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c:\users\cshonk\appdata\local\bentley\projectwise\workingdir\ohiodot-pw.bentley.com_ohiodot-pw-02\chris.shonk@dot.ohio.gov\d0549852\"/>
    </mc:Choice>
  </mc:AlternateContent>
  <xr:revisionPtr revIDLastSave="0" documentId="13_ncr:1_{972154DD-4ECC-4F13-8818-FE23FF9671F4}" xr6:coauthVersionLast="47" xr6:coauthVersionMax="47" xr10:uidLastSave="{00000000-0000-0000-0000-000000000000}"/>
  <bookViews>
    <workbookView xWindow="28680" yWindow="-120" windowWidth="29040" windowHeight="15840" activeTab="4" xr2:uid="{00000000-000D-0000-FFFF-FFFF00000000}"/>
  </bookViews>
  <sheets>
    <sheet name="Roadway" sheetId="9" r:id="rId1"/>
    <sheet name="Erosion Control" sheetId="11" r:id="rId2"/>
    <sheet name="Pavement" sheetId="6" r:id="rId3"/>
    <sheet name="Traffic Control" sheetId="10" r:id="rId4"/>
    <sheet name="Bridge" sheetId="12" r:id="rId5"/>
  </sheets>
  <definedNames>
    <definedName name="_xlnm.Print_Area" localSheetId="4">Bridge!$B$6:$AJ$179</definedName>
    <definedName name="_xlnm.Print_Area" localSheetId="1">'Erosion Control'!$B$6:$AJ$37</definedName>
    <definedName name="_xlnm.Print_Area" localSheetId="2">Pavement!$B$6:$AJ$66</definedName>
    <definedName name="_xlnm.Print_Area" localSheetId="0">Roadway!$B$6:$AJ$38</definedName>
    <definedName name="_xlnm.Print_Area" localSheetId="3">'Traffic Control'!$B$6:$AJ$40</definedName>
    <definedName name="_xlnm.Print_Titles" localSheetId="4">Bridge!$1:$5</definedName>
    <definedName name="_xlnm.Print_Titles" localSheetId="1">'Erosion Control'!$1:$5</definedName>
    <definedName name="_xlnm.Print_Titles" localSheetId="2">Pavement!$1:$5</definedName>
    <definedName name="_xlnm.Print_Titles" localSheetId="0">Roadway!$1:$5</definedName>
    <definedName name="_xlnm.Print_Titles" localSheetId="3">'Traffic Control'!$1:$5</definedName>
    <definedName name="print1" localSheetId="4">Bridge!#REF!</definedName>
    <definedName name="print1" localSheetId="1">'Erosion Control'!#REF!</definedName>
    <definedName name="print1" localSheetId="2">Pavement!#REF!</definedName>
    <definedName name="print1" localSheetId="0">Roadway!#REF!</definedName>
    <definedName name="print1" localSheetId="3">'Traffic Control'!#REF!</definedName>
    <definedName name="print1">#REF!</definedName>
    <definedName name="print2" localSheetId="4">#REF!</definedName>
    <definedName name="print2">#REF!</definedName>
    <definedName name="print3" localSheetId="4">#REF!</definedName>
    <definedName name="print3">#REF!</definedName>
    <definedName name="print4" localSheetId="4">#REF!</definedName>
    <definedName name="print4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G7" i="12" l="1"/>
  <c r="AG8" i="12"/>
  <c r="AG19" i="9"/>
  <c r="AG20" i="9"/>
  <c r="AG10" i="9"/>
  <c r="AG11" i="9" l="1"/>
  <c r="AG10" i="10"/>
  <c r="AG9" i="10"/>
  <c r="AG8" i="10"/>
  <c r="AG178" i="12" l="1"/>
  <c r="AG177" i="12"/>
  <c r="AG176" i="12"/>
  <c r="AG175" i="12"/>
  <c r="AG170" i="12"/>
  <c r="AG169" i="12"/>
  <c r="AG168" i="12"/>
  <c r="AG167" i="12"/>
  <c r="AG162" i="12"/>
  <c r="AG161" i="12"/>
  <c r="AG160" i="12"/>
  <c r="AG159" i="12"/>
  <c r="AG154" i="12"/>
  <c r="AG153" i="12"/>
  <c r="AG152" i="12"/>
  <c r="AG151" i="12"/>
  <c r="AG146" i="12"/>
  <c r="AG145" i="12"/>
  <c r="AG144" i="12"/>
  <c r="AG143" i="12"/>
  <c r="AG138" i="12"/>
  <c r="AG137" i="12"/>
  <c r="AG136" i="12"/>
  <c r="AG135" i="12"/>
  <c r="AG130" i="12"/>
  <c r="AG129" i="12"/>
  <c r="AG128" i="12"/>
  <c r="AG127" i="12"/>
  <c r="AG122" i="12"/>
  <c r="AG121" i="12"/>
  <c r="AG120" i="12"/>
  <c r="AG119" i="12"/>
  <c r="AG114" i="12"/>
  <c r="AG113" i="12"/>
  <c r="AG112" i="12"/>
  <c r="AG111" i="12"/>
  <c r="AG106" i="12"/>
  <c r="AG105" i="12"/>
  <c r="AG104" i="12"/>
  <c r="AG103" i="12"/>
  <c r="AG98" i="12"/>
  <c r="AG97" i="12"/>
  <c r="AG96" i="12"/>
  <c r="AG95" i="12"/>
  <c r="AG90" i="12"/>
  <c r="AG89" i="12"/>
  <c r="AG88" i="12"/>
  <c r="AG87" i="12"/>
  <c r="AG82" i="12"/>
  <c r="AG81" i="12"/>
  <c r="AG80" i="12"/>
  <c r="AG79" i="12"/>
  <c r="AG74" i="12"/>
  <c r="AG73" i="12"/>
  <c r="AG72" i="12"/>
  <c r="AG67" i="12"/>
  <c r="AG66" i="12"/>
  <c r="AG65" i="12"/>
  <c r="AG60" i="12"/>
  <c r="AG59" i="12"/>
  <c r="AG58" i="12"/>
  <c r="AG53" i="12"/>
  <c r="AG52" i="12"/>
  <c r="AG51" i="12"/>
  <c r="AG50" i="12"/>
  <c r="AG45" i="12"/>
  <c r="AG44" i="12"/>
  <c r="AG43" i="12"/>
  <c r="AG38" i="12"/>
  <c r="AG37" i="12"/>
  <c r="AG36" i="12"/>
  <c r="AG35" i="12"/>
  <c r="AG34" i="12"/>
  <c r="AG33" i="12"/>
  <c r="AG32" i="12"/>
  <c r="AG31" i="12"/>
  <c r="AG30" i="12"/>
  <c r="AG25" i="12"/>
  <c r="AG24" i="12"/>
  <c r="AG23" i="12"/>
  <c r="AG22" i="12"/>
  <c r="AG17" i="12"/>
  <c r="AG16" i="12"/>
  <c r="AG11" i="12"/>
  <c r="AG10" i="12"/>
  <c r="AG9" i="12"/>
  <c r="AG38" i="10"/>
  <c r="AG37" i="10"/>
  <c r="AG36" i="10"/>
  <c r="AG31" i="10"/>
  <c r="AG30" i="10"/>
  <c r="AG29" i="10"/>
  <c r="AG17" i="10"/>
  <c r="AG16" i="10"/>
  <c r="AG15" i="10"/>
  <c r="AG24" i="10"/>
  <c r="AG23" i="10"/>
  <c r="AG22" i="10"/>
  <c r="AG64" i="6"/>
  <c r="AG63" i="6"/>
  <c r="AG62" i="6"/>
  <c r="AG57" i="6"/>
  <c r="AG56" i="6"/>
  <c r="AG55" i="6"/>
  <c r="AG54" i="6"/>
  <c r="AG53" i="6"/>
  <c r="AG48" i="6"/>
  <c r="AG47" i="6"/>
  <c r="AG46" i="6"/>
  <c r="AG45" i="6"/>
  <c r="AG44" i="6"/>
  <c r="AG39" i="6"/>
  <c r="AG38" i="6"/>
  <c r="AG37" i="6"/>
  <c r="AG36" i="6"/>
  <c r="AG35" i="6"/>
  <c r="AG34" i="6"/>
  <c r="AG33" i="6"/>
  <c r="AG32" i="6"/>
  <c r="AG31" i="6"/>
  <c r="AG30" i="6"/>
  <c r="AG25" i="6"/>
  <c r="AG24" i="6"/>
  <c r="AG23" i="6"/>
  <c r="AG18" i="6"/>
  <c r="AG17" i="6"/>
  <c r="AG16" i="6"/>
  <c r="AG11" i="6"/>
  <c r="AG10" i="6"/>
  <c r="AG9" i="6"/>
  <c r="AG8" i="6"/>
  <c r="AG35" i="11"/>
  <c r="AG30" i="11"/>
  <c r="AG25" i="11"/>
  <c r="AG20" i="11"/>
  <c r="AG19" i="11"/>
  <c r="AG18" i="11"/>
  <c r="AG17" i="11"/>
  <c r="AG16" i="11"/>
  <c r="AG11" i="11"/>
  <c r="AG10" i="11"/>
  <c r="AG9" i="11"/>
  <c r="AG8" i="11"/>
  <c r="AG12" i="9"/>
  <c r="AG9" i="9"/>
  <c r="AG8" i="9"/>
  <c r="AG21" i="9"/>
  <c r="AG18" i="9"/>
  <c r="AG17" i="9"/>
  <c r="AG29" i="9"/>
  <c r="AG28" i="9"/>
  <c r="AG27" i="9"/>
  <c r="AG26" i="9"/>
  <c r="AG36" i="9"/>
  <c r="AG35" i="9"/>
  <c r="AG34" i="9"/>
  <c r="AL18" i="9" l="1"/>
  <c r="AD18" i="9"/>
  <c r="AG42" i="12"/>
  <c r="AL21" i="9" l="1"/>
  <c r="AL19" i="9"/>
  <c r="AL20" i="9" s="1"/>
  <c r="AD21" i="9"/>
  <c r="AD19" i="9"/>
  <c r="AD20" i="9" s="1"/>
  <c r="AL176" i="12"/>
  <c r="AL177" i="12" s="1"/>
  <c r="AL178" i="12" s="1"/>
  <c r="AD176" i="12"/>
  <c r="AD177" i="12" s="1"/>
  <c r="AD178" i="12" s="1"/>
  <c r="AG179" i="12"/>
  <c r="AG174" i="12"/>
  <c r="AL168" i="12"/>
  <c r="AL169" i="12" s="1"/>
  <c r="AL170" i="12" s="1"/>
  <c r="AD168" i="12"/>
  <c r="AD169" i="12" s="1"/>
  <c r="AD170" i="12" s="1"/>
  <c r="AG171" i="12"/>
  <c r="AG166" i="12"/>
  <c r="AL160" i="12"/>
  <c r="AL161" i="12" s="1"/>
  <c r="AL162" i="12" s="1"/>
  <c r="AD160" i="12"/>
  <c r="AD161" i="12" s="1"/>
  <c r="AD162" i="12" s="1"/>
  <c r="AG163" i="12"/>
  <c r="AG158" i="12"/>
  <c r="AL152" i="12"/>
  <c r="AL153" i="12" s="1"/>
  <c r="AL154" i="12" s="1"/>
  <c r="AD152" i="12"/>
  <c r="AD153" i="12" s="1"/>
  <c r="AD154" i="12" s="1"/>
  <c r="AG155" i="12"/>
  <c r="AG150" i="12"/>
  <c r="AL144" i="12"/>
  <c r="AL145" i="12" s="1"/>
  <c r="AL146" i="12" s="1"/>
  <c r="AD144" i="12"/>
  <c r="AD145" i="12" s="1"/>
  <c r="AD146" i="12" s="1"/>
  <c r="AG147" i="12"/>
  <c r="AG142" i="12"/>
  <c r="AL136" i="12"/>
  <c r="AL137" i="12" s="1"/>
  <c r="AL138" i="12" s="1"/>
  <c r="AD136" i="12"/>
  <c r="AD137" i="12" s="1"/>
  <c r="AD138" i="12" s="1"/>
  <c r="AG139" i="12"/>
  <c r="AG134" i="12"/>
  <c r="AL73" i="12"/>
  <c r="AL74" i="12" s="1"/>
  <c r="AD73" i="12"/>
  <c r="AD74" i="12" s="1"/>
  <c r="AL59" i="12"/>
  <c r="AL60" i="12" s="1"/>
  <c r="AD59" i="12"/>
  <c r="AD60" i="12" s="1"/>
  <c r="AL128" i="12"/>
  <c r="AL129" i="12" s="1"/>
  <c r="AL130" i="12" s="1"/>
  <c r="AD128" i="12"/>
  <c r="AD129" i="12" s="1"/>
  <c r="AD130" i="12" s="1"/>
  <c r="AG131" i="12"/>
  <c r="AG126" i="12"/>
  <c r="AL120" i="12"/>
  <c r="AL121" i="12" s="1"/>
  <c r="AL122" i="12" s="1"/>
  <c r="AD120" i="12"/>
  <c r="AD121" i="12" s="1"/>
  <c r="AD122" i="12" s="1"/>
  <c r="AG118" i="12"/>
  <c r="AL112" i="12"/>
  <c r="AL113" i="12" s="1"/>
  <c r="AL114" i="12" s="1"/>
  <c r="AD112" i="12"/>
  <c r="AD113" i="12" s="1"/>
  <c r="AD114" i="12" s="1"/>
  <c r="AG110" i="12"/>
  <c r="AL104" i="12"/>
  <c r="AL105" i="12" s="1"/>
  <c r="AL106" i="12" s="1"/>
  <c r="AD104" i="12"/>
  <c r="AD105" i="12" s="1"/>
  <c r="AD106" i="12" s="1"/>
  <c r="AG102" i="12"/>
  <c r="AL96" i="12"/>
  <c r="AL97" i="12" s="1"/>
  <c r="AL98" i="12" s="1"/>
  <c r="AD96" i="12"/>
  <c r="AD97" i="12" s="1"/>
  <c r="AD98" i="12" s="1"/>
  <c r="AG94" i="12"/>
  <c r="AL88" i="12"/>
  <c r="AL89" i="12" s="1"/>
  <c r="AL90" i="12" s="1"/>
  <c r="AD88" i="12"/>
  <c r="AD89" i="12" s="1"/>
  <c r="AD90" i="12" s="1"/>
  <c r="AG86" i="12"/>
  <c r="AL80" i="12"/>
  <c r="AL81" i="12" s="1"/>
  <c r="AL82" i="12" s="1"/>
  <c r="AD80" i="12"/>
  <c r="AD81" i="12" s="1"/>
  <c r="AD82" i="12" s="1"/>
  <c r="AG78" i="12"/>
  <c r="AG75" i="12"/>
  <c r="AG71" i="12"/>
  <c r="AL66" i="12"/>
  <c r="AL67" i="12" s="1"/>
  <c r="AD66" i="12"/>
  <c r="AD67" i="12" s="1"/>
  <c r="AG64" i="12"/>
  <c r="AG61" i="12"/>
  <c r="AG57" i="12"/>
  <c r="AL51" i="12"/>
  <c r="AL52" i="12" s="1"/>
  <c r="AL53" i="12" s="1"/>
  <c r="AD51" i="12"/>
  <c r="AD52" i="12" s="1"/>
  <c r="AD53" i="12" s="1"/>
  <c r="AG49" i="12"/>
  <c r="AL44" i="12"/>
  <c r="AL45" i="12" s="1"/>
  <c r="AD44" i="12"/>
  <c r="AD45" i="12" s="1"/>
  <c r="AL31" i="12"/>
  <c r="AL32" i="12" s="1"/>
  <c r="AL33" i="12" s="1"/>
  <c r="AL34" i="12" s="1"/>
  <c r="AL35" i="12" s="1"/>
  <c r="AL36" i="12" s="1"/>
  <c r="AL37" i="12" s="1"/>
  <c r="AL38" i="12" s="1"/>
  <c r="AD31" i="12"/>
  <c r="AD32" i="12" s="1"/>
  <c r="AD33" i="12" s="1"/>
  <c r="AD34" i="12" s="1"/>
  <c r="AD35" i="12" s="1"/>
  <c r="AD36" i="12" s="1"/>
  <c r="AD37" i="12" s="1"/>
  <c r="AD38" i="12" s="1"/>
  <c r="AG29" i="12"/>
  <c r="AL23" i="12"/>
  <c r="AL24" i="12" s="1"/>
  <c r="AL25" i="12" s="1"/>
  <c r="AD23" i="12"/>
  <c r="AD24" i="12" s="1"/>
  <c r="AD25" i="12" s="1"/>
  <c r="AG21" i="12"/>
  <c r="AL17" i="12"/>
  <c r="AD17" i="12"/>
  <c r="AG15" i="12"/>
  <c r="AL9" i="12"/>
  <c r="AL10" i="12" s="1"/>
  <c r="AL11" i="12" s="1"/>
  <c r="AD9" i="12"/>
  <c r="AD10" i="12" s="1"/>
  <c r="AD11" i="12" s="1"/>
  <c r="W1" i="12"/>
  <c r="AG18" i="12" l="1"/>
  <c r="AG123" i="12"/>
  <c r="AG107" i="12"/>
  <c r="AG115" i="12"/>
  <c r="AG99" i="12"/>
  <c r="AG91" i="12"/>
  <c r="AG68" i="12"/>
  <c r="AG46" i="12"/>
  <c r="AG54" i="12"/>
  <c r="AG83" i="12"/>
  <c r="AG26" i="12"/>
  <c r="AG12" i="12"/>
  <c r="AG39" i="12"/>
  <c r="AD31" i="6" l="1"/>
  <c r="AL31" i="6"/>
  <c r="AL32" i="6" s="1"/>
  <c r="AL33" i="6" s="1"/>
  <c r="AL24" i="6"/>
  <c r="AL25" i="6" s="1"/>
  <c r="AG22" i="6"/>
  <c r="AD24" i="6"/>
  <c r="AD25" i="6" s="1"/>
  <c r="Y24" i="6"/>
  <c r="AD32" i="6" l="1"/>
  <c r="AD33" i="6" s="1"/>
  <c r="AG26" i="6"/>
  <c r="W1" i="10"/>
  <c r="W1" i="6"/>
  <c r="W1" i="11"/>
  <c r="AL37" i="10"/>
  <c r="AL38" i="10" s="1"/>
  <c r="AL30" i="10"/>
  <c r="AL31" i="10" s="1"/>
  <c r="AL23" i="10"/>
  <c r="AL24" i="10" s="1"/>
  <c r="AL16" i="10"/>
  <c r="AL17" i="10" s="1"/>
  <c r="AL9" i="10"/>
  <c r="AL10" i="10" s="1"/>
  <c r="AL63" i="6"/>
  <c r="AL64" i="6" s="1"/>
  <c r="AL54" i="6"/>
  <c r="AL55" i="6" s="1"/>
  <c r="AL56" i="6" s="1"/>
  <c r="AL57" i="6" s="1"/>
  <c r="AL45" i="6"/>
  <c r="AL46" i="6" s="1"/>
  <c r="AL47" i="6" s="1"/>
  <c r="AL48" i="6" s="1"/>
  <c r="AL34" i="6"/>
  <c r="AL35" i="6" s="1"/>
  <c r="AL36" i="6" s="1"/>
  <c r="AL37" i="6" s="1"/>
  <c r="AL38" i="6" s="1"/>
  <c r="AL39" i="6" s="1"/>
  <c r="AL17" i="6"/>
  <c r="AL18" i="6" s="1"/>
  <c r="AL9" i="6"/>
  <c r="AL10" i="6" s="1"/>
  <c r="AL11" i="6" s="1"/>
  <c r="AL17" i="11"/>
  <c r="AL18" i="11" s="1"/>
  <c r="AL19" i="11" s="1"/>
  <c r="AL20" i="11" s="1"/>
  <c r="AL9" i="11"/>
  <c r="AL10" i="11" s="1"/>
  <c r="AL11" i="11" s="1"/>
  <c r="AG36" i="11"/>
  <c r="AL35" i="9"/>
  <c r="AL36" i="9" s="1"/>
  <c r="AL27" i="9"/>
  <c r="AL28" i="9" s="1"/>
  <c r="AL29" i="9" s="1"/>
  <c r="AL9" i="9"/>
  <c r="AL10" i="9" s="1"/>
  <c r="AL11" i="9" s="1"/>
  <c r="AL12" i="9" s="1"/>
  <c r="AD16" i="10"/>
  <c r="AD9" i="10"/>
  <c r="AD10" i="10" s="1"/>
  <c r="AD23" i="10"/>
  <c r="AD24" i="10" s="1"/>
  <c r="AD9" i="9"/>
  <c r="AD37" i="10"/>
  <c r="AD38" i="10" s="1"/>
  <c r="AG31" i="11"/>
  <c r="AD17" i="11"/>
  <c r="AD18" i="11" s="1"/>
  <c r="AD19" i="11" s="1"/>
  <c r="AD20" i="11" s="1"/>
  <c r="AD63" i="6"/>
  <c r="AG61" i="6"/>
  <c r="AG52" i="6"/>
  <c r="AG43" i="6"/>
  <c r="AD54" i="6"/>
  <c r="AD55" i="6" s="1"/>
  <c r="AD56" i="6" s="1"/>
  <c r="AD57" i="6" s="1"/>
  <c r="Y54" i="6"/>
  <c r="AD45" i="6"/>
  <c r="AD46" i="6" s="1"/>
  <c r="AD47" i="6" s="1"/>
  <c r="AD48" i="6" s="1"/>
  <c r="Y45" i="6"/>
  <c r="AG15" i="6"/>
  <c r="AD17" i="6"/>
  <c r="AD18" i="6" s="1"/>
  <c r="Y17" i="6"/>
  <c r="AD35" i="9"/>
  <c r="AD36" i="9" s="1"/>
  <c r="AG7" i="9"/>
  <c r="AD30" i="10"/>
  <c r="AD31" i="10" s="1"/>
  <c r="AD9" i="6"/>
  <c r="AG33" i="9"/>
  <c r="AD27" i="9"/>
  <c r="AD28" i="9" s="1"/>
  <c r="AD29" i="9" s="1"/>
  <c r="AD9" i="11"/>
  <c r="AD10" i="11" s="1"/>
  <c r="AD11" i="11" s="1"/>
  <c r="AG25" i="9"/>
  <c r="AG16" i="9"/>
  <c r="AG7" i="6"/>
  <c r="AG26" i="11"/>
  <c r="AG22" i="9"/>
  <c r="AD12" i="9" l="1"/>
  <c r="AD10" i="9"/>
  <c r="AD11" i="9" s="1"/>
  <c r="AD11" i="6"/>
  <c r="AG12" i="6"/>
  <c r="AD64" i="6"/>
  <c r="AG65" i="6"/>
  <c r="AD34" i="6"/>
  <c r="AD17" i="10"/>
  <c r="AG39" i="10"/>
  <c r="AG32" i="10"/>
  <c r="AD10" i="6"/>
  <c r="Y55" i="6"/>
  <c r="Y46" i="6"/>
  <c r="AG30" i="9"/>
  <c r="AG18" i="10"/>
  <c r="AG11" i="10"/>
  <c r="AG25" i="10"/>
  <c r="AG21" i="11"/>
  <c r="AG12" i="11"/>
  <c r="AG37" i="9"/>
  <c r="AG13" i="9"/>
  <c r="Y56" i="6" l="1"/>
  <c r="Y57" i="6" s="1"/>
  <c r="AD35" i="6"/>
  <c r="AD36" i="6"/>
  <c r="Y47" i="6"/>
  <c r="Y48" i="6" s="1"/>
  <c r="AD37" i="6" l="1"/>
  <c r="AG19" i="6"/>
  <c r="AD38" i="6" l="1"/>
  <c r="AG58" i="6"/>
  <c r="AG40" i="6" l="1"/>
  <c r="AD39" i="6"/>
  <c r="AG49" i="6"/>
</calcChain>
</file>

<file path=xl/sharedStrings.xml><?xml version="1.0" encoding="utf-8"?>
<sst xmlns="http://schemas.openxmlformats.org/spreadsheetml/2006/main" count="1253" uniqueCount="78">
  <si>
    <t>CALCULATION SHEET</t>
  </si>
  <si>
    <t>CHECKED BY:</t>
  </si>
  <si>
    <t>CRS:</t>
  </si>
  <si>
    <t>DATE:</t>
  </si>
  <si>
    <t>DESCRIPTION:</t>
  </si>
  <si>
    <t>DISTRICT 5 BRIDGE</t>
  </si>
  <si>
    <t>INITIALS:</t>
  </si>
  <si>
    <t>OHIO DEPARTMENT OF TRANSPORTATION</t>
  </si>
  <si>
    <t>PID:</t>
  </si>
  <si>
    <t>L</t>
  </si>
  <si>
    <t>W</t>
  </si>
  <si>
    <t>#</t>
  </si>
  <si>
    <t>DESCRIPTION</t>
  </si>
  <si>
    <t>ROADWAY QUANTITIES</t>
  </si>
  <si>
    <t>ITEM 301 - ASPHALT CONCRETE BASE, PG64-22</t>
  </si>
  <si>
    <t>ITEM 304 - AGGREGATE BASE</t>
  </si>
  <si>
    <t>ITEM 254 - PAVEMENT PLANNING, ASPHALT CONCRETE</t>
  </si>
  <si>
    <t>ITEM 407 - TACK COAT</t>
  </si>
  <si>
    <t>ITEM 518 - 6" PERFORATED CORRUGATED PLASTIC PIPE</t>
  </si>
  <si>
    <t>ITEM 512 - SEALING OF CONCRETE SURFACES, (NON-EPOXY)</t>
  </si>
  <si>
    <t>ITEM 441 - 1 3/4" ASPHALT CONCRETE INTERMEDIATE COURSE, TYPE 2, (448)</t>
  </si>
  <si>
    <t>ITEM 202 - APPROACH SLAB REMOVED</t>
  </si>
  <si>
    <t>ITEM 518 - 6" NON-PERFORATED CORRUGATED PLASTIC PIPE, INCLUDING SPECIALS</t>
  </si>
  <si>
    <t>MILE</t>
  </si>
  <si>
    <t>REF #</t>
  </si>
  <si>
    <t>T</t>
  </si>
  <si>
    <t>C.F.</t>
  </si>
  <si>
    <t>x</t>
  </si>
  <si>
    <t>÷</t>
  </si>
  <si>
    <t>=</t>
  </si>
  <si>
    <t>TOTAL CARRIED TO GENERAL SUMMARY =</t>
  </si>
  <si>
    <t>STATION / DESCRIPTION</t>
  </si>
  <si>
    <t>CU YD</t>
  </si>
  <si>
    <t>ITEM 601 - ROCK CHANNEL PROTECTION TYPE C, GEOTEXTILE FABRIC</t>
  </si>
  <si>
    <t>ITEM 646 - CENTER LINE</t>
  </si>
  <si>
    <t>ITEM 202 - PORTIONS OF STRUCTURE REMOVED, AS PER PLAN (SUBSTRUCTURE)</t>
  </si>
  <si>
    <t>ITEM 202 - BRIDGE RAILING REMOVED</t>
  </si>
  <si>
    <t>ITEM 511 - CLASS QC2 CONCRETE, BRIDGE DECK</t>
  </si>
  <si>
    <t>ITEM 511 - CLASS QC1 CONCRETE, ABUTMENT</t>
  </si>
  <si>
    <t>ITEM 516 - 1/2" PREFORMED EXPANSION JOINT FILLER, AS PER PLAN</t>
  </si>
  <si>
    <t>ITEM 516 - STRUCTURAL JOINT OR JOINT SEALER, MISC.: ANGLE STEEL AND ANCHOR PLATES</t>
  </si>
  <si>
    <t>ITEM 516 - INTEGRAL ABUTMENT EXPANSION JOINT SEAL</t>
  </si>
  <si>
    <t>ITEM 516 - 2" DEEP JOINT SEALER, AS PER PLAN</t>
  </si>
  <si>
    <t>ITEM 517 - RAILING (TWIN STEEL TUBE)</t>
  </si>
  <si>
    <t>ITEM 518 - POROUS BACKFILL WITH GEOTEXTILE FABRIC</t>
  </si>
  <si>
    <t>ITEM 518 - STEEL DRIP STRIP</t>
  </si>
  <si>
    <t>ITEM 516 - 1" PREFORMED EXPANSION JOINT FILLER, AS PER PLAN</t>
  </si>
  <si>
    <t>GAL.</t>
  </si>
  <si>
    <t>ITEM 526 - REINFORCED CONCRETE APPROACH SLABS (T=15"), AS PER PLAN</t>
  </si>
  <si>
    <t>ITEM 690 - REINFORCED MESH FOR TRANSVERSE AND/OR LONGITUDINAL JOINTS AND CRACKS</t>
  </si>
  <si>
    <t>ITEM 659 - COMMERCIAL FERTILIZER</t>
  </si>
  <si>
    <t>ITEM 659 - LIME</t>
  </si>
  <si>
    <t>ITEM 659 - WATER</t>
  </si>
  <si>
    <t>TON</t>
  </si>
  <si>
    <t>ACRE</t>
  </si>
  <si>
    <t>MGAL</t>
  </si>
  <si>
    <t>ITEM 646 - STOP LINE</t>
  </si>
  <si>
    <t>FT</t>
  </si>
  <si>
    <t>ITEM 626 - BARRIER REFLECTOR, TYPE 1 (BIDIRECTIONAL)</t>
  </si>
  <si>
    <t>ITEM 626 - BARRIER REFLECTOR, TYPE 2 (BIDIRECTIONAL)</t>
  </si>
  <si>
    <t>EACH</t>
  </si>
  <si>
    <t>ITEM 601 - CRUSHED AGGREGATE SLOPE PROTECTION</t>
  </si>
  <si>
    <t>ITEM 646 - EDGE LINE, 6"</t>
  </si>
  <si>
    <t>ITEM 507 - PILE ENCASEMENT</t>
  </si>
  <si>
    <t>ITEM 511 - CLASS QC2 CONCRETE, BRIDGE DECK (PARAPET)</t>
  </si>
  <si>
    <t>ITEM 511 - CLASS QC1 CONCRETE, ABUTMENT INCLUDING FOOTING</t>
  </si>
  <si>
    <t>BRIDGE QUANTITIES</t>
  </si>
  <si>
    <t>ITEM 441 - 1 1/2" ASPHALT CONCRETE SURFACE COURSE, TYPE 1, (448), PG70-22M</t>
  </si>
  <si>
    <t>DNM</t>
  </si>
  <si>
    <t>LIC-657-9.78</t>
  </si>
  <si>
    <t>MUS-70-1089</t>
  </si>
  <si>
    <t>ITEM 202 - PAVEMENT REMOVED</t>
  </si>
  <si>
    <t>ITEM 204 - SUBGRADE COMPACTION</t>
  </si>
  <si>
    <t>?</t>
  </si>
  <si>
    <t>CPS</t>
  </si>
  <si>
    <t>PIER 1/BEAM 4 SEAT</t>
  </si>
  <si>
    <t>ITEM 519 - PATCHING CONCRETE STRUCTURE</t>
  </si>
  <si>
    <t>LIC-70-23.20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</si>
</sst>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$&quot;#,##0_);\(&quot;$&quot;#,##0\)"/>
    <numFmt numFmtId="164" formatCode="0.0"/>
  </numFmts>
  <fonts count="14" x14ac:knownFonts="1">
    <font>
      <sz val="10"/>
      <name val="Arial"/>
    </font>
    <font>
      <b/>
      <sz val="18"/>
      <name val="Arial"/>
      <family val="2"/>
    </font>
    <font>
      <b/>
      <sz val="12"/>
      <name val="Arial"/>
      <family val="2"/>
    </font>
    <font>
      <sz val="10"/>
      <color indexed="17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2"/>
      <name val="Calibri"/>
      <family val="2"/>
    </font>
    <font>
      <b/>
      <sz val="10"/>
      <color rgb="FFFF00FF"/>
      <name val="Arial"/>
      <family val="2"/>
    </font>
    <font>
      <b/>
      <sz val="11"/>
      <color rgb="FFFF00FF"/>
      <name val="Arial"/>
      <family val="2"/>
    </font>
  </fonts>
  <fills count="4">
    <fill>
      <patternFill patternType="none"/>
    </fill>
    <fill>
      <patternFill patternType="gray125"/>
    </fill>
    <fill>
      <patternFill patternType="lightGray">
        <bgColor theme="0"/>
      </patternFill>
    </fill>
    <fill>
      <patternFill patternType="solid">
        <fgColor theme="1"/>
        <bgColor indexed="64"/>
      </patternFill>
    </fill>
  </fills>
  <borders count="70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17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17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double">
        <color indexed="64"/>
      </top>
      <bottom style="thick">
        <color indexed="64"/>
      </bottom>
      <diagonal/>
    </border>
    <border>
      <left/>
      <right/>
      <top style="double">
        <color indexed="64"/>
      </top>
      <bottom style="thick">
        <color indexed="64"/>
      </bottom>
      <diagonal/>
    </border>
    <border>
      <left/>
      <right style="medium">
        <color indexed="64"/>
      </right>
      <top style="double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double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17"/>
      </top>
      <bottom style="thin">
        <color indexed="17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 style="double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double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3" fontId="9" fillId="0" borderId="0"/>
    <xf numFmtId="5" fontId="9" fillId="0" borderId="0"/>
    <xf numFmtId="14" fontId="9" fillId="0" borderId="0"/>
    <xf numFmtId="14" fontId="10" fillId="0" borderId="0"/>
    <xf numFmtId="2" fontId="9" fillId="0" borderId="0"/>
    <xf numFmtId="0" fontId="1" fillId="0" borderId="0"/>
    <xf numFmtId="0" fontId="2" fillId="0" borderId="0"/>
    <xf numFmtId="0" fontId="9" fillId="0" borderId="1"/>
  </cellStyleXfs>
  <cellXfs count="16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0" fillId="0" borderId="2" xfId="0" applyBorder="1"/>
    <xf numFmtId="0" fontId="0" fillId="0" borderId="0" xfId="0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4" fillId="2" borderId="3" xfId="0" applyFont="1" applyFill="1" applyBorder="1" applyAlignment="1">
      <alignment horizontal="right" vertical="center"/>
    </xf>
    <xf numFmtId="0" fontId="4" fillId="2" borderId="4" xfId="0" applyFont="1" applyFill="1" applyBorder="1" applyAlignment="1">
      <alignment horizontal="right" vertical="center"/>
    </xf>
    <xf numFmtId="164" fontId="8" fillId="2" borderId="4" xfId="0" applyNumberFormat="1" applyFont="1" applyFill="1" applyBorder="1" applyAlignment="1">
      <alignment horizontal="center" vertical="center"/>
    </xf>
    <xf numFmtId="164" fontId="8" fillId="2" borderId="5" xfId="0" applyNumberFormat="1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 shrinkToFit="1"/>
    </xf>
    <xf numFmtId="0" fontId="8" fillId="0" borderId="7" xfId="0" applyFont="1" applyBorder="1" applyAlignment="1">
      <alignment horizontal="center" vertical="center" shrinkToFit="1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shrinkToFit="1"/>
    </xf>
    <xf numFmtId="0" fontId="8" fillId="0" borderId="9" xfId="0" applyFont="1" applyBorder="1" applyAlignment="1">
      <alignment horizontal="center" vertical="center" shrinkToFit="1"/>
    </xf>
    <xf numFmtId="0" fontId="8" fillId="0" borderId="10" xfId="0" applyFont="1" applyBorder="1" applyAlignment="1">
      <alignment horizontal="center" vertical="center" shrinkToFit="1"/>
    </xf>
    <xf numFmtId="0" fontId="8" fillId="0" borderId="11" xfId="0" applyFont="1" applyBorder="1" applyAlignment="1">
      <alignment horizontal="center" vertical="center" shrinkToFit="1"/>
    </xf>
    <xf numFmtId="0" fontId="7" fillId="3" borderId="12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shrinkToFit="1"/>
    </xf>
    <xf numFmtId="0" fontId="11" fillId="0" borderId="15" xfId="0" applyFont="1" applyBorder="1" applyAlignment="1">
      <alignment horizontal="center" vertical="center" shrinkToFit="1"/>
    </xf>
    <xf numFmtId="0" fontId="8" fillId="0" borderId="16" xfId="0" applyFont="1" applyBorder="1" applyAlignment="1">
      <alignment horizontal="center" vertical="center" shrinkToFit="1"/>
    </xf>
    <xf numFmtId="0" fontId="8" fillId="0" borderId="17" xfId="0" applyFont="1" applyBorder="1" applyAlignment="1">
      <alignment horizontal="center" vertical="center" shrinkToFit="1"/>
    </xf>
    <xf numFmtId="0" fontId="11" fillId="0" borderId="18" xfId="0" applyFont="1" applyBorder="1" applyAlignment="1">
      <alignment horizontal="center" vertical="center" shrinkToFit="1"/>
    </xf>
    <xf numFmtId="0" fontId="8" fillId="0" borderId="19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 shrinkToFit="1"/>
    </xf>
    <xf numFmtId="0" fontId="8" fillId="0" borderId="21" xfId="0" applyFont="1" applyBorder="1" applyAlignment="1">
      <alignment horizontal="center" vertical="center" shrinkToFit="1"/>
    </xf>
    <xf numFmtId="0" fontId="4" fillId="2" borderId="0" xfId="0" applyFont="1" applyFill="1" applyAlignment="1">
      <alignment horizontal="right" vertical="center"/>
    </xf>
    <xf numFmtId="164" fontId="8" fillId="2" borderId="0" xfId="0" applyNumberFormat="1" applyFont="1" applyFill="1" applyAlignment="1">
      <alignment horizontal="center" vertical="center"/>
    </xf>
    <xf numFmtId="0" fontId="8" fillId="0" borderId="57" xfId="0" applyFont="1" applyBorder="1" applyAlignment="1">
      <alignment horizontal="center" vertical="center" shrinkToFit="1"/>
    </xf>
    <xf numFmtId="0" fontId="8" fillId="0" borderId="58" xfId="0" applyFont="1" applyBorder="1" applyAlignment="1">
      <alignment horizontal="center" vertical="center" shrinkToFit="1"/>
    </xf>
    <xf numFmtId="0" fontId="5" fillId="0" borderId="56" xfId="0" applyFont="1" applyBorder="1" applyAlignment="1">
      <alignment horizontal="center" vertical="center" shrinkToFit="1"/>
    </xf>
    <xf numFmtId="0" fontId="5" fillId="0" borderId="59" xfId="0" applyFont="1" applyBorder="1" applyAlignment="1">
      <alignment horizontal="center" vertical="center" shrinkToFit="1"/>
    </xf>
    <xf numFmtId="0" fontId="0" fillId="0" borderId="65" xfId="0" applyBorder="1"/>
    <xf numFmtId="0" fontId="0" fillId="0" borderId="68" xfId="0" applyBorder="1"/>
    <xf numFmtId="0" fontId="8" fillId="0" borderId="27" xfId="0" applyFont="1" applyBorder="1" applyAlignment="1">
      <alignment horizontal="center" vertical="center" shrinkToFit="1"/>
    </xf>
    <xf numFmtId="0" fontId="8" fillId="0" borderId="28" xfId="0" applyFont="1" applyBorder="1" applyAlignment="1">
      <alignment horizontal="center" vertical="center" shrinkToFit="1"/>
    </xf>
    <xf numFmtId="0" fontId="8" fillId="0" borderId="29" xfId="0" applyFont="1" applyBorder="1" applyAlignment="1">
      <alignment horizontal="center" vertical="center" shrinkToFit="1"/>
    </xf>
    <xf numFmtId="0" fontId="5" fillId="0" borderId="27" xfId="0" applyFont="1" applyBorder="1" applyAlignment="1">
      <alignment horizontal="center" vertical="center" shrinkToFit="1"/>
    </xf>
    <xf numFmtId="0" fontId="5" fillId="0" borderId="28" xfId="0" applyFont="1" applyBorder="1" applyAlignment="1">
      <alignment horizontal="center" vertical="center" shrinkToFit="1"/>
    </xf>
    <xf numFmtId="0" fontId="8" fillId="0" borderId="15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8" fillId="0" borderId="15" xfId="0" applyFont="1" applyBorder="1" applyAlignment="1">
      <alignment horizontal="center" vertical="center" shrinkToFit="1"/>
    </xf>
    <xf numFmtId="0" fontId="8" fillId="0" borderId="11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164" fontId="5" fillId="0" borderId="15" xfId="0" applyNumberFormat="1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 shrinkToFit="1"/>
    </xf>
    <xf numFmtId="0" fontId="5" fillId="0" borderId="31" xfId="0" applyFont="1" applyBorder="1" applyAlignment="1">
      <alignment horizontal="center" vertical="center" shrinkToFit="1"/>
    </xf>
    <xf numFmtId="0" fontId="8" fillId="0" borderId="31" xfId="0" applyFont="1" applyBorder="1" applyAlignment="1">
      <alignment horizontal="center" vertical="center" shrinkToFit="1"/>
    </xf>
    <xf numFmtId="0" fontId="8" fillId="0" borderId="32" xfId="0" applyFont="1" applyBorder="1" applyAlignment="1">
      <alignment horizontal="center" vertical="center" shrinkToFit="1"/>
    </xf>
    <xf numFmtId="0" fontId="8" fillId="0" borderId="1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164" fontId="5" fillId="0" borderId="14" xfId="0" applyNumberFormat="1" applyFont="1" applyBorder="1" applyAlignment="1">
      <alignment horizontal="center" vertical="center"/>
    </xf>
    <xf numFmtId="0" fontId="4" fillId="0" borderId="22" xfId="0" applyFont="1" applyBorder="1" applyAlignment="1">
      <alignment horizontal="right" vertical="center"/>
    </xf>
    <xf numFmtId="0" fontId="4" fillId="0" borderId="23" xfId="0" applyFont="1" applyBorder="1" applyAlignment="1">
      <alignment horizontal="right" vertical="center"/>
    </xf>
    <xf numFmtId="0" fontId="4" fillId="0" borderId="24" xfId="0" applyFont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8" fillId="0" borderId="14" xfId="0" applyFont="1" applyBorder="1" applyAlignment="1">
      <alignment horizontal="center" vertical="center" shrinkToFit="1"/>
    </xf>
    <xf numFmtId="0" fontId="8" fillId="0" borderId="14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 shrinkToFit="1"/>
    </xf>
    <xf numFmtId="0" fontId="4" fillId="0" borderId="35" xfId="0" applyFont="1" applyBorder="1" applyAlignment="1">
      <alignment horizontal="center" vertical="center" shrinkToFit="1"/>
    </xf>
    <xf numFmtId="0" fontId="4" fillId="0" borderId="36" xfId="0" applyFont="1" applyBorder="1" applyAlignment="1">
      <alignment horizontal="center" vertical="center" shrinkToFit="1"/>
    </xf>
    <xf numFmtId="0" fontId="4" fillId="0" borderId="37" xfId="0" applyFont="1" applyBorder="1" applyAlignment="1">
      <alignment horizontal="center" vertical="center" shrinkToFit="1"/>
    </xf>
    <xf numFmtId="0" fontId="6" fillId="0" borderId="38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shrinkToFit="1"/>
    </xf>
    <xf numFmtId="1" fontId="8" fillId="0" borderId="25" xfId="0" applyNumberFormat="1" applyFont="1" applyBorder="1" applyAlignment="1">
      <alignment horizontal="center" vertical="center"/>
    </xf>
    <xf numFmtId="1" fontId="8" fillId="0" borderId="26" xfId="0" applyNumberFormat="1" applyFont="1" applyBorder="1" applyAlignment="1">
      <alignment horizontal="center" vertical="center"/>
    </xf>
    <xf numFmtId="15" fontId="8" fillId="0" borderId="20" xfId="3" applyNumberFormat="1" applyFont="1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12" fillId="0" borderId="20" xfId="0" applyFont="1" applyBorder="1" applyAlignment="1" applyProtection="1">
      <alignment horizontal="center" vertical="center"/>
      <protection locked="0"/>
    </xf>
    <xf numFmtId="0" fontId="12" fillId="0" borderId="41" xfId="0" applyFont="1" applyBorder="1" applyAlignment="1" applyProtection="1">
      <alignment horizontal="center" vertical="center"/>
      <protection locked="0"/>
    </xf>
    <xf numFmtId="0" fontId="12" fillId="0" borderId="41" xfId="0" applyFont="1" applyBorder="1" applyAlignment="1" applyProtection="1">
      <alignment horizontal="center" vertical="center" shrinkToFit="1"/>
      <protection locked="0"/>
    </xf>
    <xf numFmtId="0" fontId="7" fillId="0" borderId="34" xfId="0" applyFont="1" applyBorder="1" applyAlignment="1">
      <alignment horizontal="center" vertical="center"/>
    </xf>
    <xf numFmtId="164" fontId="5" fillId="0" borderId="10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164" fontId="5" fillId="0" borderId="6" xfId="0" applyNumberFormat="1" applyFont="1" applyBorder="1" applyAlignment="1">
      <alignment horizontal="center" vertical="center"/>
    </xf>
    <xf numFmtId="2" fontId="6" fillId="0" borderId="25" xfId="0" applyNumberFormat="1" applyFont="1" applyBorder="1" applyAlignment="1">
      <alignment horizontal="center" vertical="center"/>
    </xf>
    <xf numFmtId="2" fontId="6" fillId="0" borderId="26" xfId="0" applyNumberFormat="1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2" fontId="5" fillId="0" borderId="10" xfId="0" applyNumberFormat="1" applyFont="1" applyBorder="1" applyAlignment="1">
      <alignment horizontal="center" vertical="center"/>
    </xf>
    <xf numFmtId="2" fontId="5" fillId="0" borderId="8" xfId="0" applyNumberFormat="1" applyFont="1" applyBorder="1" applyAlignment="1">
      <alignment horizontal="center" vertical="center"/>
    </xf>
    <xf numFmtId="2" fontId="5" fillId="0" borderId="6" xfId="0" applyNumberFormat="1" applyFont="1" applyBorder="1" applyAlignment="1">
      <alignment horizontal="center" vertical="center"/>
    </xf>
    <xf numFmtId="2" fontId="5" fillId="0" borderId="14" xfId="0" applyNumberFormat="1" applyFont="1" applyBorder="1" applyAlignment="1">
      <alignment horizontal="center" vertical="center"/>
    </xf>
    <xf numFmtId="164" fontId="5" fillId="0" borderId="44" xfId="0" applyNumberFormat="1" applyFont="1" applyBorder="1" applyAlignment="1">
      <alignment horizontal="center" vertical="center"/>
    </xf>
    <xf numFmtId="164" fontId="5" fillId="0" borderId="45" xfId="0" applyNumberFormat="1" applyFont="1" applyBorder="1" applyAlignment="1">
      <alignment horizontal="center" vertical="center"/>
    </xf>
    <xf numFmtId="1" fontId="6" fillId="0" borderId="25" xfId="0" applyNumberFormat="1" applyFont="1" applyBorder="1" applyAlignment="1">
      <alignment horizontal="center" vertical="center"/>
    </xf>
    <xf numFmtId="1" fontId="6" fillId="0" borderId="26" xfId="0" applyNumberFormat="1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8" fillId="0" borderId="18" xfId="0" applyFont="1" applyBorder="1" applyAlignment="1">
      <alignment horizontal="center" vertical="center" shrinkToFit="1"/>
    </xf>
    <xf numFmtId="0" fontId="5" fillId="0" borderId="48" xfId="0" applyFont="1" applyBorder="1" applyAlignment="1">
      <alignment horizontal="center" vertical="center" shrinkToFit="1"/>
    </xf>
    <xf numFmtId="0" fontId="5" fillId="0" borderId="49" xfId="0" applyFont="1" applyBorder="1" applyAlignment="1">
      <alignment horizontal="center" vertical="center" shrinkToFit="1"/>
    </xf>
    <xf numFmtId="0" fontId="8" fillId="0" borderId="49" xfId="0" applyFont="1" applyBorder="1" applyAlignment="1">
      <alignment horizontal="center" vertical="center" shrinkToFit="1"/>
    </xf>
    <xf numFmtId="0" fontId="8" fillId="0" borderId="50" xfId="0" applyFont="1" applyBorder="1" applyAlignment="1">
      <alignment horizontal="center" vertical="center" shrinkToFit="1"/>
    </xf>
    <xf numFmtId="164" fontId="5" fillId="0" borderId="18" xfId="0" applyNumberFormat="1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 shrinkToFit="1"/>
    </xf>
    <xf numFmtId="0" fontId="8" fillId="0" borderId="7" xfId="0" applyFont="1" applyBorder="1" applyAlignment="1">
      <alignment horizontal="center" vertical="center" shrinkToFit="1"/>
    </xf>
    <xf numFmtId="0" fontId="8" fillId="0" borderId="47" xfId="0" applyFont="1" applyBorder="1" applyAlignment="1">
      <alignment horizontal="center" vertical="center" shrinkToFit="1"/>
    </xf>
    <xf numFmtId="0" fontId="8" fillId="0" borderId="6" xfId="0" applyFont="1" applyBorder="1" applyAlignment="1">
      <alignment horizontal="center" vertical="center" shrinkToFit="1"/>
    </xf>
    <xf numFmtId="0" fontId="5" fillId="0" borderId="11" xfId="0" applyFont="1" applyBorder="1" applyAlignment="1">
      <alignment horizontal="center" vertical="center" shrinkToFit="1"/>
    </xf>
    <xf numFmtId="0" fontId="5" fillId="0" borderId="39" xfId="0" applyFont="1" applyBorder="1" applyAlignment="1">
      <alignment horizontal="center" vertical="center" shrinkToFit="1"/>
    </xf>
    <xf numFmtId="0" fontId="5" fillId="0" borderId="10" xfId="0" applyFont="1" applyBorder="1" applyAlignment="1">
      <alignment horizontal="center" vertical="center" shrinkToFit="1"/>
    </xf>
    <xf numFmtId="0" fontId="5" fillId="0" borderId="46" xfId="0" applyFont="1" applyBorder="1" applyAlignment="1">
      <alignment horizontal="center" vertical="center" shrinkToFit="1"/>
    </xf>
    <xf numFmtId="0" fontId="7" fillId="0" borderId="13" xfId="0" applyFont="1" applyBorder="1" applyAlignment="1">
      <alignment horizontal="center" vertical="center"/>
    </xf>
    <xf numFmtId="0" fontId="7" fillId="0" borderId="51" xfId="0" applyFont="1" applyBorder="1" applyAlignment="1">
      <alignment horizontal="center" vertical="center"/>
    </xf>
    <xf numFmtId="0" fontId="7" fillId="0" borderId="52" xfId="0" applyFont="1" applyBorder="1" applyAlignment="1">
      <alignment horizontal="center" vertical="center"/>
    </xf>
    <xf numFmtId="164" fontId="5" fillId="0" borderId="11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54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51" xfId="0" applyFont="1" applyBorder="1" applyAlignment="1">
      <alignment horizontal="center" vertical="center"/>
    </xf>
    <xf numFmtId="0" fontId="13" fillId="0" borderId="52" xfId="0" applyFont="1" applyBorder="1" applyAlignment="1">
      <alignment horizontal="center" vertical="center"/>
    </xf>
    <xf numFmtId="164" fontId="5" fillId="0" borderId="53" xfId="0" applyNumberFormat="1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 shrinkToFit="1"/>
    </xf>
    <xf numFmtId="0" fontId="8" fillId="0" borderId="9" xfId="0" applyFont="1" applyBorder="1" applyAlignment="1">
      <alignment horizontal="center" vertical="center" shrinkToFit="1"/>
    </xf>
    <xf numFmtId="1" fontId="5" fillId="0" borderId="18" xfId="0" applyNumberFormat="1" applyFont="1" applyBorder="1" applyAlignment="1">
      <alignment horizontal="center" vertical="center"/>
    </xf>
    <xf numFmtId="1" fontId="5" fillId="0" borderId="15" xfId="0" applyNumberFormat="1" applyFont="1" applyBorder="1" applyAlignment="1">
      <alignment horizontal="center" vertical="center"/>
    </xf>
    <xf numFmtId="2" fontId="8" fillId="0" borderId="25" xfId="0" applyNumberFormat="1" applyFont="1" applyBorder="1" applyAlignment="1">
      <alignment horizontal="center" vertical="center"/>
    </xf>
    <xf numFmtId="2" fontId="8" fillId="0" borderId="26" xfId="0" applyNumberFormat="1" applyFont="1" applyBorder="1" applyAlignment="1">
      <alignment horizontal="center" vertical="center"/>
    </xf>
    <xf numFmtId="2" fontId="5" fillId="0" borderId="18" xfId="0" applyNumberFormat="1" applyFont="1" applyBorder="1" applyAlignment="1">
      <alignment horizontal="center" vertical="center"/>
    </xf>
    <xf numFmtId="2" fontId="5" fillId="0" borderId="53" xfId="0" applyNumberFormat="1" applyFont="1" applyBorder="1" applyAlignment="1">
      <alignment horizontal="center" vertical="center"/>
    </xf>
    <xf numFmtId="2" fontId="5" fillId="0" borderId="11" xfId="0" applyNumberFormat="1" applyFont="1" applyBorder="1" applyAlignment="1">
      <alignment horizontal="center" vertical="center"/>
    </xf>
    <xf numFmtId="2" fontId="5" fillId="0" borderId="9" xfId="0" applyNumberFormat="1" applyFont="1" applyBorder="1" applyAlignment="1">
      <alignment horizontal="center" vertical="center"/>
    </xf>
    <xf numFmtId="2" fontId="5" fillId="0" borderId="55" xfId="0" applyNumberFormat="1" applyFont="1" applyBorder="1" applyAlignment="1">
      <alignment horizontal="center" vertical="center"/>
    </xf>
    <xf numFmtId="2" fontId="5" fillId="0" borderId="45" xfId="0" applyNumberFormat="1" applyFont="1" applyBorder="1" applyAlignment="1">
      <alignment horizontal="center" vertical="center"/>
    </xf>
    <xf numFmtId="1" fontId="5" fillId="0" borderId="14" xfId="0" applyNumberFormat="1" applyFont="1" applyBorder="1" applyAlignment="1">
      <alignment horizontal="center" vertical="center"/>
    </xf>
    <xf numFmtId="2" fontId="5" fillId="0" borderId="15" xfId="0" applyNumberFormat="1" applyFont="1" applyBorder="1" applyAlignment="1">
      <alignment horizontal="center" vertical="center"/>
    </xf>
    <xf numFmtId="2" fontId="5" fillId="0" borderId="44" xfId="0" applyNumberFormat="1" applyFont="1" applyBorder="1" applyAlignment="1">
      <alignment horizontal="center" vertical="center"/>
    </xf>
    <xf numFmtId="164" fontId="5" fillId="0" borderId="66" xfId="0" applyNumberFormat="1" applyFont="1" applyBorder="1" applyAlignment="1">
      <alignment horizontal="center" vertical="center"/>
    </xf>
    <xf numFmtId="1" fontId="8" fillId="0" borderId="67" xfId="0" applyNumberFormat="1" applyFont="1" applyBorder="1" applyAlignment="1">
      <alignment horizontal="center" vertical="center"/>
    </xf>
    <xf numFmtId="0" fontId="8" fillId="0" borderId="69" xfId="0" applyFont="1" applyBorder="1" applyAlignment="1">
      <alignment horizontal="center" vertical="center"/>
    </xf>
    <xf numFmtId="0" fontId="8" fillId="0" borderId="66" xfId="0" applyFont="1" applyBorder="1" applyAlignment="1">
      <alignment horizontal="center" vertical="center"/>
    </xf>
    <xf numFmtId="164" fontId="5" fillId="0" borderId="64" xfId="0" applyNumberFormat="1" applyFont="1" applyBorder="1" applyAlignment="1">
      <alignment horizontal="center" vertical="center"/>
    </xf>
    <xf numFmtId="0" fontId="8" fillId="0" borderId="64" xfId="0" applyFont="1" applyBorder="1" applyAlignment="1">
      <alignment horizontal="center" vertical="center"/>
    </xf>
    <xf numFmtId="0" fontId="6" fillId="0" borderId="60" xfId="0" applyFont="1" applyBorder="1" applyAlignment="1">
      <alignment horizontal="center" vertical="center"/>
    </xf>
    <xf numFmtId="0" fontId="6" fillId="0" borderId="51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164" fontId="8" fillId="0" borderId="25" xfId="0" applyNumberFormat="1" applyFont="1" applyBorder="1" applyAlignment="1">
      <alignment horizontal="center" vertical="center"/>
    </xf>
    <xf numFmtId="164" fontId="8" fillId="0" borderId="26" xfId="0" applyNumberFormat="1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</cellXfs>
  <cellStyles count="9">
    <cellStyle name="Comma0" xfId="1" xr:uid="{00000000-0005-0000-0000-000000000000}"/>
    <cellStyle name="Currency0" xfId="2" xr:uid="{00000000-0005-0000-0000-000001000000}"/>
    <cellStyle name="Date" xfId="3" xr:uid="{00000000-0005-0000-0000-000002000000}"/>
    <cellStyle name="Date 2" xfId="4" xr:uid="{00000000-0005-0000-0000-000003000000}"/>
    <cellStyle name="Fixed" xfId="5" xr:uid="{00000000-0005-0000-0000-000004000000}"/>
    <cellStyle name="Heading 1" xfId="6" builtinId="16" customBuiltin="1"/>
    <cellStyle name="Heading 2" xfId="7" builtinId="17" customBuiltin="1"/>
    <cellStyle name="Normal" xfId="0" builtinId="0"/>
    <cellStyle name="Total" xfId="8" builtinId="25" customBuiltin="1"/>
  </cellStyles>
  <dxfs count="0"/>
  <tableStyles count="0" defaultTableStyle="TableStyleMedium9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68580</xdr:rowOff>
    </xdr:from>
    <xdr:to>
      <xdr:col>6</xdr:col>
      <xdr:colOff>190500</xdr:colOff>
      <xdr:row>3</xdr:row>
      <xdr:rowOff>68580</xdr:rowOff>
    </xdr:to>
    <xdr:pic>
      <xdr:nvPicPr>
        <xdr:cNvPr id="9478" name="Picture 1">
          <a:extLst>
            <a:ext uri="{FF2B5EF4-FFF2-40B4-BE49-F238E27FC236}">
              <a16:creationId xmlns:a16="http://schemas.microsoft.com/office/drawing/2014/main" id="{B9F34403-6915-4729-9082-A5BDD99E1F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8720" y="68580"/>
          <a:ext cx="876300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68580</xdr:rowOff>
    </xdr:from>
    <xdr:to>
      <xdr:col>6</xdr:col>
      <xdr:colOff>190500</xdr:colOff>
      <xdr:row>3</xdr:row>
      <xdr:rowOff>68580</xdr:rowOff>
    </xdr:to>
    <xdr:pic>
      <xdr:nvPicPr>
        <xdr:cNvPr id="11512" name="Picture 1">
          <a:extLst>
            <a:ext uri="{FF2B5EF4-FFF2-40B4-BE49-F238E27FC236}">
              <a16:creationId xmlns:a16="http://schemas.microsoft.com/office/drawing/2014/main" id="{7BD31850-9174-4B28-B170-8C2790350B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8720" y="68580"/>
          <a:ext cx="876300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68580</xdr:rowOff>
    </xdr:from>
    <xdr:to>
      <xdr:col>6</xdr:col>
      <xdr:colOff>190500</xdr:colOff>
      <xdr:row>3</xdr:row>
      <xdr:rowOff>68580</xdr:rowOff>
    </xdr:to>
    <xdr:pic>
      <xdr:nvPicPr>
        <xdr:cNvPr id="5572" name="Picture 1">
          <a:extLst>
            <a:ext uri="{FF2B5EF4-FFF2-40B4-BE49-F238E27FC236}">
              <a16:creationId xmlns:a16="http://schemas.microsoft.com/office/drawing/2014/main" id="{8A5A4A53-06C7-46D0-85A9-0E6395969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8720" y="68580"/>
          <a:ext cx="876300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68580</xdr:rowOff>
    </xdr:from>
    <xdr:to>
      <xdr:col>6</xdr:col>
      <xdr:colOff>190500</xdr:colOff>
      <xdr:row>3</xdr:row>
      <xdr:rowOff>68580</xdr:rowOff>
    </xdr:to>
    <xdr:pic>
      <xdr:nvPicPr>
        <xdr:cNvPr id="10494" name="Picture 1">
          <a:extLst>
            <a:ext uri="{FF2B5EF4-FFF2-40B4-BE49-F238E27FC236}">
              <a16:creationId xmlns:a16="http://schemas.microsoft.com/office/drawing/2014/main" id="{0382E193-B2D1-4066-A4FB-4C8D0FFD0E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8720" y="68580"/>
          <a:ext cx="876300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68580</xdr:rowOff>
    </xdr:from>
    <xdr:to>
      <xdr:col>6</xdr:col>
      <xdr:colOff>190500</xdr:colOff>
      <xdr:row>3</xdr:row>
      <xdr:rowOff>68580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9AB3EDE-2201-4849-B412-85E995772F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8720" y="68580"/>
          <a:ext cx="876300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L1046"/>
  <sheetViews>
    <sheetView showGridLines="0" view="pageBreakPreview" topLeftCell="A8" zoomScaleNormal="85" zoomScaleSheetLayoutView="100" workbookViewId="0">
      <selection activeCell="B33" sqref="B33:C33"/>
    </sheetView>
  </sheetViews>
  <sheetFormatPr defaultRowHeight="12.75" x14ac:dyDescent="0.2"/>
  <cols>
    <col min="1" max="1" width="10.7109375" customWidth="1"/>
    <col min="2" max="36" width="3.28515625" customWidth="1"/>
    <col min="37" max="37" width="1.5703125" customWidth="1"/>
    <col min="38" max="38" width="9.140625" style="8" customWidth="1"/>
  </cols>
  <sheetData>
    <row r="1" spans="2:38" ht="20.100000000000001" customHeight="1" x14ac:dyDescent="0.2">
      <c r="F1" s="2"/>
      <c r="G1" s="2"/>
      <c r="H1" s="3" t="s">
        <v>7</v>
      </c>
      <c r="I1" s="3"/>
      <c r="J1" s="3"/>
      <c r="K1" s="2"/>
      <c r="L1" s="2"/>
      <c r="M1" s="2"/>
      <c r="N1" s="2"/>
      <c r="O1" s="2"/>
      <c r="P1" s="2"/>
      <c r="Q1" s="2"/>
      <c r="R1" s="2"/>
      <c r="S1" s="2"/>
      <c r="U1" s="4"/>
      <c r="V1" s="6" t="s">
        <v>3</v>
      </c>
      <c r="W1" s="79">
        <v>44167</v>
      </c>
      <c r="X1" s="79"/>
      <c r="Y1" s="80"/>
      <c r="Z1" s="80"/>
      <c r="AA1" s="1"/>
      <c r="AD1" s="1"/>
      <c r="AH1" s="6" t="s">
        <v>6</v>
      </c>
      <c r="AI1" s="81" t="s">
        <v>68</v>
      </c>
      <c r="AJ1" s="81"/>
    </row>
    <row r="2" spans="2:38" ht="20.100000000000001" customHeight="1" x14ac:dyDescent="0.2">
      <c r="F2" s="2"/>
      <c r="H2" s="3" t="s">
        <v>5</v>
      </c>
      <c r="I2" s="3"/>
      <c r="J2" s="3"/>
      <c r="K2" s="2"/>
      <c r="L2" s="2"/>
      <c r="M2" s="2"/>
      <c r="N2" s="2"/>
      <c r="O2" s="2"/>
      <c r="P2" s="2"/>
      <c r="Q2" s="2"/>
      <c r="R2" s="2"/>
      <c r="S2" s="2"/>
      <c r="U2" s="4"/>
      <c r="V2" s="6" t="s">
        <v>8</v>
      </c>
      <c r="W2" s="82">
        <v>93006</v>
      </c>
      <c r="X2" s="82"/>
      <c r="Y2" s="82"/>
      <c r="Z2" s="82"/>
      <c r="AA2" s="1"/>
      <c r="AD2" s="1"/>
      <c r="AH2" s="6" t="s">
        <v>1</v>
      </c>
      <c r="AI2" s="82"/>
      <c r="AJ2" s="82"/>
    </row>
    <row r="3" spans="2:38" ht="20.100000000000001" customHeight="1" x14ac:dyDescent="0.2">
      <c r="H3" s="4"/>
      <c r="I3" s="5"/>
      <c r="J3" s="5"/>
      <c r="K3" s="1"/>
      <c r="L3" s="1"/>
      <c r="M3" s="1"/>
      <c r="N3" s="1"/>
      <c r="O3" s="1"/>
      <c r="P3" s="1"/>
      <c r="Q3" s="1"/>
      <c r="R3" s="1"/>
      <c r="S3" s="1"/>
      <c r="U3" s="4"/>
      <c r="V3" s="6" t="s">
        <v>2</v>
      </c>
      <c r="W3" s="81" t="s">
        <v>70</v>
      </c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</row>
    <row r="4" spans="2:38" ht="20.100000000000001" customHeight="1" x14ac:dyDescent="0.2">
      <c r="E4" s="2"/>
      <c r="F4" s="2"/>
      <c r="G4" s="2"/>
      <c r="H4" s="3" t="s">
        <v>0</v>
      </c>
      <c r="I4" s="3"/>
      <c r="J4" s="3"/>
      <c r="K4" s="2"/>
      <c r="L4" s="2"/>
      <c r="M4" s="2"/>
      <c r="N4" s="2"/>
      <c r="O4" s="2"/>
      <c r="P4" s="2"/>
      <c r="Q4" s="2"/>
      <c r="R4" s="2"/>
      <c r="S4" s="2"/>
      <c r="U4" s="4"/>
      <c r="V4" s="6" t="s">
        <v>4</v>
      </c>
      <c r="W4" s="83" t="s">
        <v>13</v>
      </c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</row>
    <row r="5" spans="2:38" ht="17.45" customHeight="1" thickBot="1" x14ac:dyDescent="0.25"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</row>
    <row r="6" spans="2:38" ht="20.100000000000001" customHeight="1" thickTop="1" thickBot="1" x14ac:dyDescent="0.25">
      <c r="B6" s="71" t="s">
        <v>71</v>
      </c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3"/>
    </row>
    <row r="7" spans="2:38" ht="20.100000000000001" customHeight="1" thickBot="1" x14ac:dyDescent="0.25">
      <c r="B7" s="74" t="s">
        <v>24</v>
      </c>
      <c r="C7" s="75"/>
      <c r="D7" s="76" t="s">
        <v>31</v>
      </c>
      <c r="E7" s="76"/>
      <c r="F7" s="76"/>
      <c r="G7" s="76"/>
      <c r="H7" s="76"/>
      <c r="I7" s="76"/>
      <c r="J7" s="76"/>
      <c r="K7" s="62" t="s">
        <v>11</v>
      </c>
      <c r="L7" s="63"/>
      <c r="M7" s="63"/>
      <c r="N7" s="22"/>
      <c r="O7" s="63" t="s">
        <v>9</v>
      </c>
      <c r="P7" s="63"/>
      <c r="Q7" s="63"/>
      <c r="R7" s="63"/>
      <c r="S7" s="22"/>
      <c r="T7" s="63" t="s">
        <v>10</v>
      </c>
      <c r="U7" s="63"/>
      <c r="V7" s="63"/>
      <c r="W7" s="63"/>
      <c r="X7" s="22"/>
      <c r="Y7" s="62" t="s">
        <v>25</v>
      </c>
      <c r="Z7" s="63"/>
      <c r="AA7" s="63"/>
      <c r="AB7" s="63"/>
      <c r="AC7" s="23"/>
      <c r="AD7" s="64" t="s">
        <v>26</v>
      </c>
      <c r="AE7" s="65"/>
      <c r="AF7" s="23"/>
      <c r="AG7" s="63" t="str">
        <f>IF(AND(0&lt;ABS($O8),0&lt;ABS($T8),0&lt;ABS($Y8)),"CU YD",IF(AND(0&lt;ABS($O8),0&lt;ABS($T8)),"SQ YD",IF(AND(0&lt;ABS($O8)),"FT","EACH")))</f>
        <v>EACH</v>
      </c>
      <c r="AH7" s="63"/>
      <c r="AI7" s="63"/>
      <c r="AJ7" s="84"/>
    </row>
    <row r="8" spans="2:38" ht="20.100000000000001" customHeight="1" x14ac:dyDescent="0.2">
      <c r="B8" s="66"/>
      <c r="C8" s="67"/>
      <c r="D8" s="68"/>
      <c r="E8" s="68"/>
      <c r="F8" s="68"/>
      <c r="G8" s="68"/>
      <c r="H8" s="68"/>
      <c r="I8" s="68"/>
      <c r="J8" s="68"/>
      <c r="K8" s="68">
        <v>1</v>
      </c>
      <c r="L8" s="68"/>
      <c r="M8" s="68"/>
      <c r="N8" s="20" t="s">
        <v>27</v>
      </c>
      <c r="O8" s="70"/>
      <c r="P8" s="54"/>
      <c r="Q8" s="54"/>
      <c r="R8" s="55"/>
      <c r="S8" s="20" t="s">
        <v>27</v>
      </c>
      <c r="T8" s="70"/>
      <c r="U8" s="54"/>
      <c r="V8" s="54"/>
      <c r="W8" s="55"/>
      <c r="X8" s="20" t="s">
        <v>27</v>
      </c>
      <c r="Y8" s="70"/>
      <c r="Z8" s="54"/>
      <c r="AA8" s="54"/>
      <c r="AB8" s="55"/>
      <c r="AC8" s="24" t="s">
        <v>28</v>
      </c>
      <c r="AD8" s="56">
        <v>9</v>
      </c>
      <c r="AE8" s="57"/>
      <c r="AF8" s="14" t="s">
        <v>29</v>
      </c>
      <c r="AG8" s="85">
        <f t="shared" ref="AG8:AG12" si="0">IF(K8=0," ",IF(AND(0&lt;ABS($O8),0&lt;ABS($T8),0&lt;ABS($Y8)),ROUND(($K8*IF($Q8&gt;0,($O8+$Q8)/2,$O8)*IF($V8&gt;0,($T8+$V8)/2,$T8)*IF($AA8&gt;0,($Y8+$AA8)/2,$Y8))/AD8,AL8),IF(AND(0&lt;ABS($O8),0&lt;ABS($T8)),ROUND(($K8*IF($Q8&gt;0,($O8+$Q8)/2,$O8)*IF($V8&gt;0,($T8+$V8)/2,$T8))/AD8,AL8),IF(AND(0&lt;ABS($O8)),ROUND($K8*IF($Q8&gt;0,($O8+$Q8)/2,$O8)/AD8,AL8),IF(AND(0&lt;ABS($K8)),K8," ")))))</f>
        <v>1</v>
      </c>
      <c r="AH8" s="86"/>
      <c r="AI8" s="86"/>
      <c r="AJ8" s="87"/>
      <c r="AL8" s="9">
        <v>1</v>
      </c>
    </row>
    <row r="9" spans="2:38" ht="20.100000000000001" customHeight="1" x14ac:dyDescent="0.2">
      <c r="B9" s="51"/>
      <c r="C9" s="46"/>
      <c r="D9" s="47"/>
      <c r="E9" s="47"/>
      <c r="F9" s="47"/>
      <c r="G9" s="47"/>
      <c r="H9" s="47"/>
      <c r="I9" s="47"/>
      <c r="J9" s="47"/>
      <c r="K9" s="47">
        <v>1</v>
      </c>
      <c r="L9" s="47"/>
      <c r="M9" s="47"/>
      <c r="N9" s="21" t="s">
        <v>27</v>
      </c>
      <c r="O9" s="40"/>
      <c r="P9" s="41"/>
      <c r="Q9" s="41"/>
      <c r="R9" s="42"/>
      <c r="S9" s="21" t="s">
        <v>27</v>
      </c>
      <c r="T9" s="40"/>
      <c r="U9" s="41"/>
      <c r="V9" s="41"/>
      <c r="W9" s="42"/>
      <c r="X9" s="21" t="s">
        <v>27</v>
      </c>
      <c r="Y9" s="40"/>
      <c r="Z9" s="41"/>
      <c r="AA9" s="41"/>
      <c r="AB9" s="42"/>
      <c r="AC9" s="25" t="s">
        <v>28</v>
      </c>
      <c r="AD9" s="48">
        <f>AD8</f>
        <v>9</v>
      </c>
      <c r="AE9" s="49"/>
      <c r="AF9" s="15" t="s">
        <v>29</v>
      </c>
      <c r="AG9" s="50">
        <f t="shared" si="0"/>
        <v>1</v>
      </c>
      <c r="AH9" s="50"/>
      <c r="AI9" s="50"/>
      <c r="AJ9" s="50"/>
      <c r="AL9" s="8">
        <f>AL8</f>
        <v>1</v>
      </c>
    </row>
    <row r="10" spans="2:38" ht="20.100000000000001" customHeight="1" x14ac:dyDescent="0.2">
      <c r="B10" s="51"/>
      <c r="C10" s="46"/>
      <c r="D10" s="47"/>
      <c r="E10" s="47"/>
      <c r="F10" s="47"/>
      <c r="G10" s="47"/>
      <c r="H10" s="47"/>
      <c r="I10" s="47"/>
      <c r="J10" s="47"/>
      <c r="K10" s="47">
        <v>1</v>
      </c>
      <c r="L10" s="47"/>
      <c r="M10" s="47"/>
      <c r="N10" s="21" t="s">
        <v>27</v>
      </c>
      <c r="O10" s="40"/>
      <c r="P10" s="41"/>
      <c r="Q10" s="41"/>
      <c r="R10" s="42"/>
      <c r="S10" s="21" t="s">
        <v>27</v>
      </c>
      <c r="T10" s="40"/>
      <c r="U10" s="41"/>
      <c r="V10" s="41"/>
      <c r="W10" s="42"/>
      <c r="X10" s="21" t="s">
        <v>27</v>
      </c>
      <c r="Y10" s="40"/>
      <c r="Z10" s="41"/>
      <c r="AA10" s="41"/>
      <c r="AB10" s="42"/>
      <c r="AC10" s="25" t="s">
        <v>28</v>
      </c>
      <c r="AD10" s="48">
        <f t="shared" ref="AD10" si="1">AD9</f>
        <v>9</v>
      </c>
      <c r="AE10" s="49"/>
      <c r="AF10" s="15" t="s">
        <v>29</v>
      </c>
      <c r="AG10" s="50">
        <f t="shared" ref="AG10:AG11" si="2">IF(K10=0," ",IF(AND(0&lt;ABS($O10),0&lt;ABS($T10),0&lt;ABS($Y10)),ROUND(($K10*IF($Q10&gt;0,($O10+$Q10)/2,$O10)*IF($V10&gt;0,($T10+$V10)/2,$T10)*IF($AA10&gt;0,($Y10+$AA10)/2,$Y10))/AD10,AL10),IF(AND(0&lt;ABS($O10),0&lt;ABS($T10)),ROUND(($K10*IF($Q10&gt;0,($O10+$Q10)/2,$O10)*IF($V10&gt;0,($T10+$V10)/2,$T10))/AD10,AL10),IF(AND(0&lt;ABS($O10)),ROUND($K10*IF($Q10&gt;0,($O10+$Q10)/2,$O10)/AD10,AL10),IF(AND(0&lt;ABS($K10)),K10," ")))))</f>
        <v>1</v>
      </c>
      <c r="AH10" s="50"/>
      <c r="AI10" s="50"/>
      <c r="AJ10" s="50"/>
      <c r="AL10" s="8">
        <f t="shared" ref="AL10:AL12" si="3">AL9</f>
        <v>1</v>
      </c>
    </row>
    <row r="11" spans="2:38" ht="20.100000000000001" customHeight="1" x14ac:dyDescent="0.2">
      <c r="B11" s="51"/>
      <c r="C11" s="46"/>
      <c r="D11" s="47"/>
      <c r="E11" s="47"/>
      <c r="F11" s="47"/>
      <c r="G11" s="47"/>
      <c r="H11" s="47"/>
      <c r="I11" s="47"/>
      <c r="J11" s="47"/>
      <c r="K11" s="47">
        <v>1</v>
      </c>
      <c r="L11" s="47"/>
      <c r="M11" s="47"/>
      <c r="N11" s="21" t="s">
        <v>27</v>
      </c>
      <c r="O11" s="40"/>
      <c r="P11" s="41"/>
      <c r="Q11" s="41"/>
      <c r="R11" s="42"/>
      <c r="S11" s="21" t="s">
        <v>27</v>
      </c>
      <c r="T11" s="40"/>
      <c r="U11" s="41"/>
      <c r="V11" s="41"/>
      <c r="W11" s="42"/>
      <c r="X11" s="21" t="s">
        <v>27</v>
      </c>
      <c r="Y11" s="40"/>
      <c r="Z11" s="41"/>
      <c r="AA11" s="41"/>
      <c r="AB11" s="42"/>
      <c r="AC11" s="25" t="s">
        <v>28</v>
      </c>
      <c r="AD11" s="48">
        <f t="shared" ref="AD11" si="4">AD10</f>
        <v>9</v>
      </c>
      <c r="AE11" s="49"/>
      <c r="AF11" s="15" t="s">
        <v>29</v>
      </c>
      <c r="AG11" s="50">
        <f t="shared" si="2"/>
        <v>1</v>
      </c>
      <c r="AH11" s="50"/>
      <c r="AI11" s="50"/>
      <c r="AJ11" s="50"/>
      <c r="AL11" s="8">
        <f t="shared" si="3"/>
        <v>1</v>
      </c>
    </row>
    <row r="12" spans="2:38" ht="20.100000000000001" customHeight="1" thickBot="1" x14ac:dyDescent="0.25">
      <c r="B12" s="51"/>
      <c r="C12" s="46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21" t="s">
        <v>27</v>
      </c>
      <c r="O12" s="40"/>
      <c r="P12" s="41"/>
      <c r="Q12" s="41"/>
      <c r="R12" s="42"/>
      <c r="S12" s="21" t="s">
        <v>27</v>
      </c>
      <c r="T12" s="40"/>
      <c r="U12" s="41"/>
      <c r="V12" s="41"/>
      <c r="W12" s="42"/>
      <c r="X12" s="21" t="s">
        <v>27</v>
      </c>
      <c r="Y12" s="40"/>
      <c r="Z12" s="41"/>
      <c r="AA12" s="41"/>
      <c r="AB12" s="42"/>
      <c r="AC12" s="25" t="s">
        <v>28</v>
      </c>
      <c r="AD12" s="48">
        <f>AD9</f>
        <v>9</v>
      </c>
      <c r="AE12" s="49"/>
      <c r="AF12" s="15" t="s">
        <v>29</v>
      </c>
      <c r="AG12" s="50" t="str">
        <f t="shared" si="0"/>
        <v xml:space="preserve"> </v>
      </c>
      <c r="AH12" s="50"/>
      <c r="AI12" s="50"/>
      <c r="AJ12" s="50"/>
      <c r="AL12" s="8">
        <f t="shared" si="3"/>
        <v>1</v>
      </c>
    </row>
    <row r="13" spans="2:38" ht="20.100000000000001" customHeight="1" thickTop="1" thickBot="1" x14ac:dyDescent="0.25">
      <c r="B13" s="59" t="s">
        <v>30</v>
      </c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1"/>
      <c r="AG13" s="77">
        <f>SUM(AG8:AG12)</f>
        <v>4</v>
      </c>
      <c r="AH13" s="77"/>
      <c r="AI13" s="77"/>
      <c r="AJ13" s="78"/>
    </row>
    <row r="14" spans="2:38" ht="15" customHeight="1" thickTop="1" thickBot="1" x14ac:dyDescent="0.25"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2"/>
      <c r="AH14" s="12"/>
      <c r="AI14" s="12"/>
      <c r="AJ14" s="13"/>
    </row>
    <row r="15" spans="2:38" ht="20.100000000000001" customHeight="1" thickTop="1" thickBot="1" x14ac:dyDescent="0.25">
      <c r="B15" s="71" t="s">
        <v>72</v>
      </c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3"/>
    </row>
    <row r="16" spans="2:38" ht="20.100000000000001" customHeight="1" thickBot="1" x14ac:dyDescent="0.25">
      <c r="B16" s="74" t="s">
        <v>24</v>
      </c>
      <c r="C16" s="75"/>
      <c r="D16" s="76" t="s">
        <v>31</v>
      </c>
      <c r="E16" s="76"/>
      <c r="F16" s="76"/>
      <c r="G16" s="76"/>
      <c r="H16" s="76"/>
      <c r="I16" s="76"/>
      <c r="J16" s="76"/>
      <c r="K16" s="62" t="s">
        <v>11</v>
      </c>
      <c r="L16" s="63"/>
      <c r="M16" s="63"/>
      <c r="N16" s="22"/>
      <c r="O16" s="63" t="s">
        <v>9</v>
      </c>
      <c r="P16" s="63"/>
      <c r="Q16" s="63"/>
      <c r="R16" s="63"/>
      <c r="S16" s="22"/>
      <c r="T16" s="63" t="s">
        <v>10</v>
      </c>
      <c r="U16" s="63"/>
      <c r="V16" s="63"/>
      <c r="W16" s="63"/>
      <c r="X16" s="22"/>
      <c r="Y16" s="62" t="s">
        <v>25</v>
      </c>
      <c r="Z16" s="63"/>
      <c r="AA16" s="63"/>
      <c r="AB16" s="63"/>
      <c r="AC16" s="23"/>
      <c r="AD16" s="64" t="s">
        <v>26</v>
      </c>
      <c r="AE16" s="65"/>
      <c r="AF16" s="23"/>
      <c r="AG16" s="63" t="str">
        <f>IF(AND(0&lt;ABS($O17),0&lt;ABS($T17),0&lt;ABS($Y17)),"CU YD",IF(AND(0&lt;ABS($O17),0&lt;ABS($T17)),"SQ YD",IF(AND(0&lt;ABS($O17)),"FT","EACH")))</f>
        <v>EACH</v>
      </c>
      <c r="AH16" s="63"/>
      <c r="AI16" s="63"/>
      <c r="AJ16" s="84"/>
    </row>
    <row r="17" spans="2:38" ht="20.100000000000001" customHeight="1" x14ac:dyDescent="0.2">
      <c r="B17" s="69"/>
      <c r="C17" s="67"/>
      <c r="D17" s="68"/>
      <c r="E17" s="68"/>
      <c r="F17" s="68"/>
      <c r="G17" s="68"/>
      <c r="H17" s="68"/>
      <c r="I17" s="68"/>
      <c r="J17" s="68"/>
      <c r="K17" s="68">
        <v>1</v>
      </c>
      <c r="L17" s="68"/>
      <c r="M17" s="68"/>
      <c r="N17" s="20" t="s">
        <v>27</v>
      </c>
      <c r="O17" s="70"/>
      <c r="P17" s="54"/>
      <c r="Q17" s="54"/>
      <c r="R17" s="55"/>
      <c r="S17" s="20" t="s">
        <v>27</v>
      </c>
      <c r="T17" s="70"/>
      <c r="U17" s="54"/>
      <c r="V17" s="54"/>
      <c r="W17" s="55"/>
      <c r="X17" s="18" t="s">
        <v>27</v>
      </c>
      <c r="Y17" s="52">
        <v>0.5</v>
      </c>
      <c r="Z17" s="53"/>
      <c r="AA17" s="54"/>
      <c r="AB17" s="55"/>
      <c r="AC17" s="24" t="s">
        <v>28</v>
      </c>
      <c r="AD17" s="56">
        <v>27</v>
      </c>
      <c r="AE17" s="57"/>
      <c r="AF17" s="16" t="s">
        <v>29</v>
      </c>
      <c r="AG17" s="58">
        <f t="shared" ref="AG17:AG21" si="5">IF(K17=0," ",IF(AND(0&lt;ABS($O17),0&lt;ABS($T17),0&lt;ABS($Y17)),ROUND(($K17*IF($Q17&gt;0,($O17+$Q17)/2,$O17)*IF($V17&gt;0,($T17+$V17)/2,$T17)*IF($AA17&gt;0,($Y17+$AA17)/2,$Y17))/AD17,AL17),IF(AND(0&lt;ABS($O17),0&lt;ABS($T17)),ROUND(($K17*IF($Q17&gt;0,($O17+$Q17)/2,$O17)*IF($V17&gt;0,($T17+$V17)/2,$T17))/AD17,AL17),IF(AND(0&lt;ABS($O17)),ROUND($K17*IF($Q17&gt;0,($O17+$Q17)/2,$O17)/AD17,AL17),IF(AND(0&lt;ABS($K17)),K17," ")))))</f>
        <v>1</v>
      </c>
      <c r="AH17" s="58"/>
      <c r="AI17" s="58"/>
      <c r="AJ17" s="58"/>
      <c r="AL17" s="9">
        <v>1</v>
      </c>
    </row>
    <row r="18" spans="2:38" ht="20.100000000000001" customHeight="1" x14ac:dyDescent="0.2">
      <c r="B18" s="45"/>
      <c r="C18" s="46"/>
      <c r="D18" s="47"/>
      <c r="E18" s="47"/>
      <c r="F18" s="47"/>
      <c r="G18" s="47"/>
      <c r="H18" s="47"/>
      <c r="I18" s="47"/>
      <c r="J18" s="47"/>
      <c r="K18" s="47">
        <v>1</v>
      </c>
      <c r="L18" s="47"/>
      <c r="M18" s="47"/>
      <c r="N18" s="21" t="s">
        <v>27</v>
      </c>
      <c r="O18" s="40"/>
      <c r="P18" s="41"/>
      <c r="Q18" s="41"/>
      <c r="R18" s="42"/>
      <c r="S18" s="21" t="s">
        <v>27</v>
      </c>
      <c r="T18" s="40"/>
      <c r="U18" s="41"/>
      <c r="V18" s="41"/>
      <c r="W18" s="42"/>
      <c r="X18" s="21" t="s">
        <v>27</v>
      </c>
      <c r="Y18" s="43">
        <v>0.5</v>
      </c>
      <c r="Z18" s="44"/>
      <c r="AA18" s="41"/>
      <c r="AB18" s="42"/>
      <c r="AC18" s="25" t="s">
        <v>28</v>
      </c>
      <c r="AD18" s="48">
        <f>AD17</f>
        <v>27</v>
      </c>
      <c r="AE18" s="49"/>
      <c r="AF18" s="15" t="s">
        <v>29</v>
      </c>
      <c r="AG18" s="50">
        <f t="shared" si="5"/>
        <v>1</v>
      </c>
      <c r="AH18" s="50"/>
      <c r="AI18" s="50"/>
      <c r="AJ18" s="50"/>
      <c r="AL18" s="8">
        <f>AL17</f>
        <v>1</v>
      </c>
    </row>
    <row r="19" spans="2:38" ht="20.100000000000001" customHeight="1" x14ac:dyDescent="0.2">
      <c r="B19" s="45"/>
      <c r="C19" s="46"/>
      <c r="D19" s="47"/>
      <c r="E19" s="47"/>
      <c r="F19" s="47"/>
      <c r="G19" s="47"/>
      <c r="H19" s="47"/>
      <c r="I19" s="47"/>
      <c r="J19" s="47"/>
      <c r="K19" s="47">
        <v>1</v>
      </c>
      <c r="L19" s="47"/>
      <c r="M19" s="47"/>
      <c r="N19" s="21" t="s">
        <v>27</v>
      </c>
      <c r="O19" s="40"/>
      <c r="P19" s="41"/>
      <c r="Q19" s="41"/>
      <c r="R19" s="42"/>
      <c r="S19" s="21" t="s">
        <v>27</v>
      </c>
      <c r="T19" s="40"/>
      <c r="U19" s="41"/>
      <c r="V19" s="41"/>
      <c r="W19" s="42"/>
      <c r="X19" s="21" t="s">
        <v>27</v>
      </c>
      <c r="Y19" s="43">
        <v>0.5</v>
      </c>
      <c r="Z19" s="44"/>
      <c r="AA19" s="41"/>
      <c r="AB19" s="42"/>
      <c r="AC19" s="25" t="s">
        <v>28</v>
      </c>
      <c r="AD19" s="48">
        <f t="shared" ref="AD19:AD20" si="6">AD18</f>
        <v>27</v>
      </c>
      <c r="AE19" s="49"/>
      <c r="AF19" s="15" t="s">
        <v>29</v>
      </c>
      <c r="AG19" s="50">
        <f t="shared" ref="AG19:AG20" si="7">IF(K19=0," ",IF(AND(0&lt;ABS($O19),0&lt;ABS($T19),0&lt;ABS($Y19)),ROUND(($K19*IF($Q19&gt;0,($O19+$Q19)/2,$O19)*IF($V19&gt;0,($T19+$V19)/2,$T19)*IF($AA19&gt;0,($Y19+$AA19)/2,$Y19))/AD19,AL19),IF(AND(0&lt;ABS($O19),0&lt;ABS($T19)),ROUND(($K19*IF($Q19&gt;0,($O19+$Q19)/2,$O19)*IF($V19&gt;0,($T19+$V19)/2,$T19))/AD19,AL19),IF(AND(0&lt;ABS($O19)),ROUND($K19*IF($Q19&gt;0,($O19+$Q19)/2,$O19)/AD19,AL19),IF(AND(0&lt;ABS($K19)),K19," ")))))</f>
        <v>1</v>
      </c>
      <c r="AH19" s="50"/>
      <c r="AI19" s="50"/>
      <c r="AJ19" s="50"/>
      <c r="AL19" s="8">
        <f t="shared" ref="AL19:AL20" si="8">AL18</f>
        <v>1</v>
      </c>
    </row>
    <row r="20" spans="2:38" ht="20.100000000000001" customHeight="1" x14ac:dyDescent="0.2">
      <c r="B20" s="45"/>
      <c r="C20" s="46"/>
      <c r="D20" s="47"/>
      <c r="E20" s="47"/>
      <c r="F20" s="47"/>
      <c r="G20" s="47"/>
      <c r="H20" s="47"/>
      <c r="I20" s="47"/>
      <c r="J20" s="47"/>
      <c r="K20" s="47">
        <v>1</v>
      </c>
      <c r="L20" s="47"/>
      <c r="M20" s="47"/>
      <c r="N20" s="21" t="s">
        <v>27</v>
      </c>
      <c r="O20" s="40"/>
      <c r="P20" s="41"/>
      <c r="Q20" s="41"/>
      <c r="R20" s="42"/>
      <c r="S20" s="21" t="s">
        <v>27</v>
      </c>
      <c r="T20" s="40"/>
      <c r="U20" s="41"/>
      <c r="V20" s="41"/>
      <c r="W20" s="42"/>
      <c r="X20" s="21" t="s">
        <v>27</v>
      </c>
      <c r="Y20" s="43">
        <v>0.5</v>
      </c>
      <c r="Z20" s="44"/>
      <c r="AA20" s="41"/>
      <c r="AB20" s="42"/>
      <c r="AC20" s="25" t="s">
        <v>28</v>
      </c>
      <c r="AD20" s="48">
        <f t="shared" si="6"/>
        <v>27</v>
      </c>
      <c r="AE20" s="49"/>
      <c r="AF20" s="15" t="s">
        <v>29</v>
      </c>
      <c r="AG20" s="50">
        <f t="shared" si="7"/>
        <v>1</v>
      </c>
      <c r="AH20" s="50"/>
      <c r="AI20" s="50"/>
      <c r="AJ20" s="50"/>
      <c r="AL20" s="8">
        <f t="shared" si="8"/>
        <v>1</v>
      </c>
    </row>
    <row r="21" spans="2:38" ht="20.100000000000001" customHeight="1" thickBot="1" x14ac:dyDescent="0.25">
      <c r="B21" s="45"/>
      <c r="C21" s="46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21" t="s">
        <v>27</v>
      </c>
      <c r="O21" s="43"/>
      <c r="P21" s="44"/>
      <c r="Q21" s="41"/>
      <c r="R21" s="42"/>
      <c r="S21" s="19" t="s">
        <v>27</v>
      </c>
      <c r="T21" s="43"/>
      <c r="U21" s="44"/>
      <c r="V21" s="41"/>
      <c r="W21" s="42"/>
      <c r="X21" s="19" t="s">
        <v>27</v>
      </c>
      <c r="Y21" s="43"/>
      <c r="Z21" s="44"/>
      <c r="AA21" s="41"/>
      <c r="AB21" s="42"/>
      <c r="AC21" s="25" t="s">
        <v>28</v>
      </c>
      <c r="AD21" s="48">
        <f>AD18</f>
        <v>27</v>
      </c>
      <c r="AE21" s="49"/>
      <c r="AF21" s="17" t="s">
        <v>29</v>
      </c>
      <c r="AG21" s="50" t="str">
        <f t="shared" si="5"/>
        <v xml:space="preserve"> </v>
      </c>
      <c r="AH21" s="50"/>
      <c r="AI21" s="50"/>
      <c r="AJ21" s="50"/>
      <c r="AL21" s="8">
        <f>AL18</f>
        <v>1</v>
      </c>
    </row>
    <row r="22" spans="2:38" ht="20.100000000000001" customHeight="1" thickTop="1" thickBot="1" x14ac:dyDescent="0.25">
      <c r="B22" s="59" t="s">
        <v>30</v>
      </c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  <c r="AE22" s="60"/>
      <c r="AF22" s="61"/>
      <c r="AG22" s="77">
        <f>SUM(AG17:AG21)</f>
        <v>4</v>
      </c>
      <c r="AH22" s="77"/>
      <c r="AI22" s="77"/>
      <c r="AJ22" s="78"/>
    </row>
    <row r="23" spans="2:38" ht="15" customHeight="1" thickTop="1" thickBot="1" x14ac:dyDescent="0.25"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2"/>
      <c r="AH23" s="12"/>
      <c r="AI23" s="12"/>
      <c r="AJ23" s="13"/>
    </row>
    <row r="24" spans="2:38" ht="20.100000000000001" customHeight="1" thickTop="1" thickBot="1" x14ac:dyDescent="0.25">
      <c r="B24" s="71" t="s">
        <v>73</v>
      </c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3"/>
    </row>
    <row r="25" spans="2:38" ht="20.100000000000001" customHeight="1" thickBot="1" x14ac:dyDescent="0.25">
      <c r="B25" s="74" t="s">
        <v>24</v>
      </c>
      <c r="C25" s="75"/>
      <c r="D25" s="76" t="s">
        <v>31</v>
      </c>
      <c r="E25" s="76"/>
      <c r="F25" s="76"/>
      <c r="G25" s="76"/>
      <c r="H25" s="76"/>
      <c r="I25" s="76"/>
      <c r="J25" s="76"/>
      <c r="K25" s="62" t="s">
        <v>11</v>
      </c>
      <c r="L25" s="63"/>
      <c r="M25" s="63"/>
      <c r="N25" s="22"/>
      <c r="O25" s="63" t="s">
        <v>9</v>
      </c>
      <c r="P25" s="63"/>
      <c r="Q25" s="63"/>
      <c r="R25" s="63"/>
      <c r="S25" s="22"/>
      <c r="T25" s="63" t="s">
        <v>10</v>
      </c>
      <c r="U25" s="63"/>
      <c r="V25" s="63"/>
      <c r="W25" s="63"/>
      <c r="X25" s="22"/>
      <c r="Y25" s="62" t="s">
        <v>25</v>
      </c>
      <c r="Z25" s="63"/>
      <c r="AA25" s="63"/>
      <c r="AB25" s="63"/>
      <c r="AC25" s="23"/>
      <c r="AD25" s="64" t="s">
        <v>26</v>
      </c>
      <c r="AE25" s="65"/>
      <c r="AF25" s="23"/>
      <c r="AG25" s="63" t="str">
        <f>IF(AND(0&lt;ABS($O26),0&lt;ABS($T26),0&lt;ABS($Y26)),"CU YD",IF(AND(0&lt;ABS($O26),0&lt;ABS($T26)),"SQ YD",IF(AND(0&lt;ABS($O26)),"FT","EACH")))</f>
        <v>EACH</v>
      </c>
      <c r="AH25" s="63"/>
      <c r="AI25" s="63"/>
      <c r="AJ25" s="84"/>
    </row>
    <row r="26" spans="2:38" ht="20.100000000000001" customHeight="1" x14ac:dyDescent="0.2">
      <c r="B26" s="69"/>
      <c r="C26" s="67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20" t="s">
        <v>27</v>
      </c>
      <c r="O26" s="52"/>
      <c r="P26" s="53"/>
      <c r="Q26" s="54"/>
      <c r="R26" s="55"/>
      <c r="S26" s="20" t="s">
        <v>27</v>
      </c>
      <c r="T26" s="52"/>
      <c r="U26" s="53"/>
      <c r="V26" s="54"/>
      <c r="W26" s="55"/>
      <c r="X26" s="20" t="s">
        <v>27</v>
      </c>
      <c r="Y26" s="52"/>
      <c r="Z26" s="53"/>
      <c r="AA26" s="54"/>
      <c r="AB26" s="55"/>
      <c r="AC26" s="24" t="s">
        <v>28</v>
      </c>
      <c r="AD26" s="56">
        <v>27</v>
      </c>
      <c r="AE26" s="57"/>
      <c r="AF26" s="14" t="s">
        <v>29</v>
      </c>
      <c r="AG26" s="58" t="str">
        <f t="shared" ref="AG26:AG29" si="9">IF(K26=0," ",IF(AND(0&lt;ABS($O26),0&lt;ABS($T26),0&lt;ABS($Y26)),ROUND(($K26*IF($Q26&gt;0,($O26+$Q26)/2,$O26)*IF($V26&gt;0,($T26+$V26)/2,$T26)*IF($AA26&gt;0,($Y26+$AA26)/2,$Y26))/AD26,AL26),IF(AND(0&lt;ABS($O26),0&lt;ABS($T26)),ROUND(($K26*IF($Q26&gt;0,($O26+$Q26)/2,$O26)*IF($V26&gt;0,($T26+$V26)/2,$T26))/AD26,AL26),IF(AND(0&lt;ABS($O26)),ROUND($K26*IF($Q26&gt;0,($O26+$Q26)/2,$O26)/AD26,AL26),IF(AND(0&lt;ABS($K26)),K26," ")))))</f>
        <v xml:space="preserve"> </v>
      </c>
      <c r="AH26" s="58"/>
      <c r="AI26" s="58"/>
      <c r="AJ26" s="58"/>
      <c r="AL26" s="9">
        <v>1</v>
      </c>
    </row>
    <row r="27" spans="2:38" ht="20.100000000000001" customHeight="1" x14ac:dyDescent="0.2">
      <c r="B27" s="45"/>
      <c r="C27" s="46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21" t="s">
        <v>27</v>
      </c>
      <c r="O27" s="43"/>
      <c r="P27" s="44"/>
      <c r="Q27" s="41"/>
      <c r="R27" s="42"/>
      <c r="S27" s="21" t="s">
        <v>27</v>
      </c>
      <c r="T27" s="43"/>
      <c r="U27" s="44"/>
      <c r="V27" s="41"/>
      <c r="W27" s="42"/>
      <c r="X27" s="21" t="s">
        <v>27</v>
      </c>
      <c r="Y27" s="43"/>
      <c r="Z27" s="44"/>
      <c r="AA27" s="41"/>
      <c r="AB27" s="42"/>
      <c r="AC27" s="25" t="s">
        <v>28</v>
      </c>
      <c r="AD27" s="48">
        <f>AD26</f>
        <v>27</v>
      </c>
      <c r="AE27" s="49"/>
      <c r="AF27" s="15" t="s">
        <v>29</v>
      </c>
      <c r="AG27" s="50" t="str">
        <f t="shared" si="9"/>
        <v xml:space="preserve"> </v>
      </c>
      <c r="AH27" s="50"/>
      <c r="AI27" s="50"/>
      <c r="AJ27" s="50"/>
      <c r="AL27" s="8">
        <f>AL26</f>
        <v>1</v>
      </c>
    </row>
    <row r="28" spans="2:38" ht="20.100000000000001" customHeight="1" x14ac:dyDescent="0.2">
      <c r="B28" s="45"/>
      <c r="C28" s="46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21" t="s">
        <v>27</v>
      </c>
      <c r="O28" s="43"/>
      <c r="P28" s="44"/>
      <c r="Q28" s="41"/>
      <c r="R28" s="42"/>
      <c r="S28" s="21" t="s">
        <v>27</v>
      </c>
      <c r="T28" s="43"/>
      <c r="U28" s="44"/>
      <c r="V28" s="41"/>
      <c r="W28" s="42"/>
      <c r="X28" s="21" t="s">
        <v>27</v>
      </c>
      <c r="Y28" s="43"/>
      <c r="Z28" s="44"/>
      <c r="AA28" s="41"/>
      <c r="AB28" s="42"/>
      <c r="AC28" s="25" t="s">
        <v>28</v>
      </c>
      <c r="AD28" s="48">
        <f>AD27</f>
        <v>27</v>
      </c>
      <c r="AE28" s="49"/>
      <c r="AF28" s="15" t="s">
        <v>29</v>
      </c>
      <c r="AG28" s="50" t="str">
        <f t="shared" si="9"/>
        <v xml:space="preserve"> </v>
      </c>
      <c r="AH28" s="50"/>
      <c r="AI28" s="50"/>
      <c r="AJ28" s="50"/>
      <c r="AL28" s="8">
        <f t="shared" ref="AL28:AL29" si="10">AL27</f>
        <v>1</v>
      </c>
    </row>
    <row r="29" spans="2:38" ht="20.100000000000001" customHeight="1" thickBot="1" x14ac:dyDescent="0.25">
      <c r="B29" s="45"/>
      <c r="C29" s="46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21" t="s">
        <v>27</v>
      </c>
      <c r="O29" s="43"/>
      <c r="P29" s="44"/>
      <c r="Q29" s="41"/>
      <c r="R29" s="42"/>
      <c r="S29" s="21" t="s">
        <v>27</v>
      </c>
      <c r="T29" s="43"/>
      <c r="U29" s="44"/>
      <c r="V29" s="41"/>
      <c r="W29" s="42"/>
      <c r="X29" s="21" t="s">
        <v>27</v>
      </c>
      <c r="Y29" s="43"/>
      <c r="Z29" s="44"/>
      <c r="AA29" s="41"/>
      <c r="AB29" s="42"/>
      <c r="AC29" s="25" t="s">
        <v>28</v>
      </c>
      <c r="AD29" s="48">
        <f>AD28</f>
        <v>27</v>
      </c>
      <c r="AE29" s="49"/>
      <c r="AF29" s="15" t="s">
        <v>29</v>
      </c>
      <c r="AG29" s="50" t="str">
        <f t="shared" si="9"/>
        <v xml:space="preserve"> </v>
      </c>
      <c r="AH29" s="50"/>
      <c r="AI29" s="50"/>
      <c r="AJ29" s="50"/>
      <c r="AL29" s="8">
        <f t="shared" si="10"/>
        <v>1</v>
      </c>
    </row>
    <row r="30" spans="2:38" ht="20.100000000000001" customHeight="1" thickTop="1" thickBot="1" x14ac:dyDescent="0.25">
      <c r="B30" s="59" t="s">
        <v>30</v>
      </c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60"/>
      <c r="AF30" s="61"/>
      <c r="AG30" s="77">
        <f>SUM(AG26:AG29)</f>
        <v>0</v>
      </c>
      <c r="AH30" s="77"/>
      <c r="AI30" s="77"/>
      <c r="AJ30" s="78"/>
    </row>
    <row r="31" spans="2:38" ht="15" customHeight="1" thickTop="1" thickBot="1" x14ac:dyDescent="0.25"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2"/>
      <c r="AH31" s="12"/>
      <c r="AI31" s="12"/>
      <c r="AJ31" s="13"/>
    </row>
    <row r="32" spans="2:38" ht="20.100000000000001" customHeight="1" thickTop="1" thickBot="1" x14ac:dyDescent="0.25">
      <c r="B32" s="71" t="s">
        <v>73</v>
      </c>
      <c r="C32" s="72"/>
      <c r="D32" s="72"/>
      <c r="E32" s="72"/>
      <c r="F32" s="72"/>
      <c r="G32" s="72"/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3"/>
    </row>
    <row r="33" spans="2:38" ht="20.100000000000001" customHeight="1" thickBot="1" x14ac:dyDescent="0.25">
      <c r="B33" s="74" t="s">
        <v>24</v>
      </c>
      <c r="C33" s="75"/>
      <c r="D33" s="76" t="s">
        <v>31</v>
      </c>
      <c r="E33" s="76"/>
      <c r="F33" s="76"/>
      <c r="G33" s="76"/>
      <c r="H33" s="76"/>
      <c r="I33" s="76"/>
      <c r="J33" s="76"/>
      <c r="K33" s="62" t="s">
        <v>11</v>
      </c>
      <c r="L33" s="63"/>
      <c r="M33" s="63"/>
      <c r="N33" s="22"/>
      <c r="O33" s="63" t="s">
        <v>9</v>
      </c>
      <c r="P33" s="63"/>
      <c r="Q33" s="63"/>
      <c r="R33" s="63"/>
      <c r="S33" s="22"/>
      <c r="T33" s="63" t="s">
        <v>10</v>
      </c>
      <c r="U33" s="63"/>
      <c r="V33" s="63"/>
      <c r="W33" s="63"/>
      <c r="X33" s="22"/>
      <c r="Y33" s="62" t="s">
        <v>25</v>
      </c>
      <c r="Z33" s="63"/>
      <c r="AA33" s="63"/>
      <c r="AB33" s="63"/>
      <c r="AC33" s="23"/>
      <c r="AD33" s="64" t="s">
        <v>26</v>
      </c>
      <c r="AE33" s="65"/>
      <c r="AF33" s="23"/>
      <c r="AG33" s="63" t="str">
        <f>IF(AND(0&lt;ABS($O34),0&lt;ABS($T34),0&lt;ABS($Y34)),"CU YD",IF(AND(0&lt;ABS($O34),0&lt;ABS($T34)),"SQ YD",IF(AND(0&lt;ABS($O34)),"FT","EACH")))</f>
        <v>EACH</v>
      </c>
      <c r="AH33" s="63"/>
      <c r="AI33" s="63"/>
      <c r="AJ33" s="84"/>
    </row>
    <row r="34" spans="2:38" ht="20.100000000000001" customHeight="1" x14ac:dyDescent="0.2">
      <c r="B34" s="69"/>
      <c r="C34" s="67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20" t="s">
        <v>27</v>
      </c>
      <c r="O34" s="52"/>
      <c r="P34" s="53"/>
      <c r="Q34" s="54"/>
      <c r="R34" s="55"/>
      <c r="S34" s="20" t="s">
        <v>27</v>
      </c>
      <c r="T34" s="52"/>
      <c r="U34" s="53"/>
      <c r="V34" s="54"/>
      <c r="W34" s="55"/>
      <c r="X34" s="20" t="s">
        <v>27</v>
      </c>
      <c r="Y34" s="52"/>
      <c r="Z34" s="53"/>
      <c r="AA34" s="54"/>
      <c r="AB34" s="55"/>
      <c r="AC34" s="24" t="s">
        <v>28</v>
      </c>
      <c r="AD34" s="56">
        <v>9</v>
      </c>
      <c r="AE34" s="57"/>
      <c r="AF34" s="14" t="s">
        <v>29</v>
      </c>
      <c r="AG34" s="58" t="str">
        <f t="shared" ref="AG34:AG36" si="11">IF(K34=0," ",IF(AND(0&lt;ABS($O34),0&lt;ABS($T34),0&lt;ABS($Y34)),ROUND(($K34*IF($Q34&gt;0,($O34+$Q34)/2,$O34)*IF($V34&gt;0,($T34+$V34)/2,$T34)*IF($AA34&gt;0,($Y34+$AA34)/2,$Y34))/AD34,AL34),IF(AND(0&lt;ABS($O34),0&lt;ABS($T34)),ROUND(($K34*IF($Q34&gt;0,($O34+$Q34)/2,$O34)*IF($V34&gt;0,($T34+$V34)/2,$T34))/AD34,AL34),IF(AND(0&lt;ABS($O34)),ROUND($K34*IF($Q34&gt;0,($O34+$Q34)/2,$O34)/AD34,AL34),IF(AND(0&lt;ABS($K34)),K34," ")))))</f>
        <v xml:space="preserve"> </v>
      </c>
      <c r="AH34" s="58"/>
      <c r="AI34" s="58"/>
      <c r="AJ34" s="58"/>
      <c r="AL34" s="9">
        <v>1</v>
      </c>
    </row>
    <row r="35" spans="2:38" ht="20.100000000000001" customHeight="1" x14ac:dyDescent="0.2">
      <c r="B35" s="45"/>
      <c r="C35" s="46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21" t="s">
        <v>27</v>
      </c>
      <c r="O35" s="43"/>
      <c r="P35" s="44"/>
      <c r="Q35" s="41"/>
      <c r="R35" s="42"/>
      <c r="S35" s="21" t="s">
        <v>27</v>
      </c>
      <c r="T35" s="43"/>
      <c r="U35" s="44"/>
      <c r="V35" s="41"/>
      <c r="W35" s="42"/>
      <c r="X35" s="21" t="s">
        <v>27</v>
      </c>
      <c r="Y35" s="43"/>
      <c r="Z35" s="44"/>
      <c r="AA35" s="41"/>
      <c r="AB35" s="42"/>
      <c r="AC35" s="25" t="s">
        <v>28</v>
      </c>
      <c r="AD35" s="48">
        <f>AD34</f>
        <v>9</v>
      </c>
      <c r="AE35" s="49"/>
      <c r="AF35" s="15" t="s">
        <v>29</v>
      </c>
      <c r="AG35" s="50" t="str">
        <f t="shared" si="11"/>
        <v xml:space="preserve"> </v>
      </c>
      <c r="AH35" s="50"/>
      <c r="AI35" s="50"/>
      <c r="AJ35" s="50"/>
      <c r="AL35" s="8">
        <f>AL34</f>
        <v>1</v>
      </c>
    </row>
    <row r="36" spans="2:38" ht="20.100000000000001" customHeight="1" thickBot="1" x14ac:dyDescent="0.25">
      <c r="B36" s="45"/>
      <c r="C36" s="46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21" t="s">
        <v>27</v>
      </c>
      <c r="O36" s="43"/>
      <c r="P36" s="44"/>
      <c r="Q36" s="41"/>
      <c r="R36" s="42"/>
      <c r="S36" s="21" t="s">
        <v>27</v>
      </c>
      <c r="T36" s="43"/>
      <c r="U36" s="44"/>
      <c r="V36" s="41"/>
      <c r="W36" s="42"/>
      <c r="X36" s="21" t="s">
        <v>27</v>
      </c>
      <c r="Y36" s="43"/>
      <c r="Z36" s="44"/>
      <c r="AA36" s="41"/>
      <c r="AB36" s="42"/>
      <c r="AC36" s="25" t="s">
        <v>28</v>
      </c>
      <c r="AD36" s="48">
        <f>AD35</f>
        <v>9</v>
      </c>
      <c r="AE36" s="49"/>
      <c r="AF36" s="15" t="s">
        <v>29</v>
      </c>
      <c r="AG36" s="50" t="str">
        <f t="shared" si="11"/>
        <v xml:space="preserve"> </v>
      </c>
      <c r="AH36" s="50"/>
      <c r="AI36" s="50"/>
      <c r="AJ36" s="50"/>
      <c r="AL36" s="8">
        <f>AL35</f>
        <v>1</v>
      </c>
    </row>
    <row r="37" spans="2:38" ht="20.100000000000001" customHeight="1" thickTop="1" thickBot="1" x14ac:dyDescent="0.25">
      <c r="B37" s="59" t="s">
        <v>30</v>
      </c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1"/>
      <c r="AG37" s="77">
        <f>SUM(AG34:AJ36)</f>
        <v>0</v>
      </c>
      <c r="AH37" s="77"/>
      <c r="AI37" s="77"/>
      <c r="AJ37" s="78"/>
    </row>
    <row r="38" spans="2:38" ht="15" customHeight="1" thickTop="1" thickBot="1" x14ac:dyDescent="0.25">
      <c r="B38" s="10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2"/>
      <c r="AH38" s="12"/>
      <c r="AI38" s="12"/>
      <c r="AJ38" s="13"/>
    </row>
    <row r="39" spans="2:38" ht="20.100000000000001" customHeight="1" thickTop="1" x14ac:dyDescent="0.2"/>
    <row r="40" spans="2:38" ht="20.100000000000001" customHeight="1" x14ac:dyDescent="0.2"/>
    <row r="41" spans="2:38" ht="20.100000000000001" customHeight="1" x14ac:dyDescent="0.2"/>
    <row r="42" spans="2:38" ht="20.100000000000001" customHeight="1" x14ac:dyDescent="0.2"/>
    <row r="43" spans="2:38" ht="20.100000000000001" customHeight="1" x14ac:dyDescent="0.2"/>
    <row r="44" spans="2:38" ht="20.100000000000001" customHeight="1" x14ac:dyDescent="0.2"/>
    <row r="45" spans="2:38" ht="20.100000000000001" customHeight="1" x14ac:dyDescent="0.2"/>
    <row r="46" spans="2:38" ht="20.100000000000001" customHeight="1" x14ac:dyDescent="0.2"/>
    <row r="47" spans="2:38" ht="20.100000000000001" customHeight="1" x14ac:dyDescent="0.2"/>
    <row r="48" spans="2:38" ht="20.100000000000001" customHeight="1" x14ac:dyDescent="0.2"/>
    <row r="49" ht="20.100000000000001" customHeight="1" x14ac:dyDescent="0.2"/>
    <row r="50" ht="20.100000000000001" customHeight="1" x14ac:dyDescent="0.2"/>
    <row r="51" ht="20.100000000000001" customHeight="1" x14ac:dyDescent="0.2"/>
    <row r="52" ht="20.100000000000001" customHeight="1" x14ac:dyDescent="0.2"/>
    <row r="53" ht="20.100000000000001" customHeight="1" x14ac:dyDescent="0.2"/>
    <row r="54" ht="20.100000000000001" customHeight="1" x14ac:dyDescent="0.2"/>
    <row r="55" ht="20.100000000000001" customHeight="1" x14ac:dyDescent="0.2"/>
    <row r="56" ht="20.100000000000001" customHeight="1" x14ac:dyDescent="0.2"/>
    <row r="57" ht="20.100000000000001" customHeight="1" x14ac:dyDescent="0.2"/>
    <row r="58" ht="20.100000000000001" customHeight="1" x14ac:dyDescent="0.2"/>
    <row r="59" ht="20.100000000000001" customHeight="1" x14ac:dyDescent="0.2"/>
    <row r="60" ht="20.100000000000001" customHeight="1" x14ac:dyDescent="0.2"/>
    <row r="61" ht="20.100000000000001" customHeight="1" x14ac:dyDescent="0.2"/>
    <row r="62" ht="20.100000000000001" customHeight="1" x14ac:dyDescent="0.2"/>
    <row r="63" ht="20.100000000000001" customHeight="1" x14ac:dyDescent="0.2"/>
    <row r="64" ht="20.100000000000001" customHeight="1" x14ac:dyDescent="0.2"/>
    <row r="65" ht="20.100000000000001" customHeight="1" x14ac:dyDescent="0.2"/>
    <row r="66" ht="20.100000000000001" customHeight="1" x14ac:dyDescent="0.2"/>
    <row r="67" ht="20.100000000000001" customHeight="1" x14ac:dyDescent="0.2"/>
    <row r="68" ht="20.100000000000001" customHeight="1" x14ac:dyDescent="0.2"/>
    <row r="69" ht="20.100000000000001" customHeight="1" x14ac:dyDescent="0.2"/>
    <row r="70" ht="20.100000000000001" customHeight="1" x14ac:dyDescent="0.2"/>
    <row r="71" ht="20.100000000000001" customHeight="1" x14ac:dyDescent="0.2"/>
    <row r="72" ht="20.100000000000001" customHeight="1" x14ac:dyDescent="0.2"/>
    <row r="73" ht="20.100000000000001" customHeight="1" x14ac:dyDescent="0.2"/>
    <row r="74" ht="20.100000000000001" customHeight="1" x14ac:dyDescent="0.2"/>
    <row r="75" ht="20.100000000000001" customHeight="1" x14ac:dyDescent="0.2"/>
    <row r="76" ht="20.100000000000001" customHeight="1" x14ac:dyDescent="0.2"/>
    <row r="77" ht="20.100000000000001" customHeight="1" x14ac:dyDescent="0.2"/>
    <row r="78" ht="20.100000000000001" customHeight="1" x14ac:dyDescent="0.2"/>
    <row r="79" ht="20.100000000000001" customHeight="1" x14ac:dyDescent="0.2"/>
    <row r="80" ht="20.100000000000001" customHeight="1" x14ac:dyDescent="0.2"/>
    <row r="81" ht="20.100000000000001" customHeight="1" x14ac:dyDescent="0.2"/>
    <row r="82" ht="20.100000000000001" customHeight="1" x14ac:dyDescent="0.2"/>
    <row r="83" ht="20.100000000000001" customHeight="1" x14ac:dyDescent="0.2"/>
    <row r="84" ht="20.100000000000001" customHeight="1" x14ac:dyDescent="0.2"/>
    <row r="85" ht="20.100000000000001" customHeight="1" x14ac:dyDescent="0.2"/>
    <row r="86" ht="20.100000000000001" customHeight="1" x14ac:dyDescent="0.2"/>
    <row r="87" ht="20.100000000000001" customHeight="1" x14ac:dyDescent="0.2"/>
    <row r="88" ht="20.100000000000001" customHeight="1" x14ac:dyDescent="0.2"/>
    <row r="89" ht="20.100000000000001" customHeight="1" x14ac:dyDescent="0.2"/>
    <row r="90" ht="20.100000000000001" customHeight="1" x14ac:dyDescent="0.2"/>
    <row r="91" ht="20.100000000000001" customHeight="1" x14ac:dyDescent="0.2"/>
    <row r="92" ht="20.100000000000001" customHeight="1" x14ac:dyDescent="0.2"/>
    <row r="93" ht="20.100000000000001" customHeight="1" x14ac:dyDescent="0.2"/>
    <row r="94" ht="20.100000000000001" customHeight="1" x14ac:dyDescent="0.2"/>
    <row r="95" ht="20.100000000000001" customHeight="1" x14ac:dyDescent="0.2"/>
    <row r="96" ht="20.100000000000001" customHeight="1" x14ac:dyDescent="0.2"/>
    <row r="97" ht="20.100000000000001" customHeight="1" x14ac:dyDescent="0.2"/>
    <row r="98" ht="20.100000000000001" customHeight="1" x14ac:dyDescent="0.2"/>
    <row r="99" ht="20.100000000000001" customHeight="1" x14ac:dyDescent="0.2"/>
    <row r="100" ht="20.100000000000001" customHeight="1" x14ac:dyDescent="0.2"/>
    <row r="101" ht="20.100000000000001" customHeight="1" x14ac:dyDescent="0.2"/>
    <row r="102" ht="20.100000000000001" customHeight="1" x14ac:dyDescent="0.2"/>
    <row r="103" ht="20.100000000000001" customHeight="1" x14ac:dyDescent="0.2"/>
    <row r="104" ht="20.100000000000001" customHeight="1" x14ac:dyDescent="0.2"/>
    <row r="105" ht="20.100000000000001" customHeight="1" x14ac:dyDescent="0.2"/>
    <row r="106" ht="20.100000000000001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  <row r="119" ht="20.100000000000001" customHeight="1" x14ac:dyDescent="0.2"/>
    <row r="120" ht="20.100000000000001" customHeight="1" x14ac:dyDescent="0.2"/>
    <row r="121" ht="20.100000000000001" customHeight="1" x14ac:dyDescent="0.2"/>
    <row r="122" ht="20.100000000000001" customHeight="1" x14ac:dyDescent="0.2"/>
    <row r="123" ht="20.100000000000001" customHeight="1" x14ac:dyDescent="0.2"/>
    <row r="124" ht="20.100000000000001" customHeight="1" x14ac:dyDescent="0.2"/>
    <row r="125" ht="20.100000000000001" customHeight="1" x14ac:dyDescent="0.2"/>
    <row r="126" ht="20.100000000000001" customHeight="1" x14ac:dyDescent="0.2"/>
    <row r="127" ht="20.100000000000001" customHeight="1" x14ac:dyDescent="0.2"/>
    <row r="128" ht="20.100000000000001" customHeight="1" x14ac:dyDescent="0.2"/>
    <row r="129" ht="20.100000000000001" customHeight="1" x14ac:dyDescent="0.2"/>
    <row r="130" ht="20.100000000000001" customHeight="1" x14ac:dyDescent="0.2"/>
    <row r="131" ht="20.100000000000001" customHeight="1" x14ac:dyDescent="0.2"/>
    <row r="132" ht="20.100000000000001" customHeight="1" x14ac:dyDescent="0.2"/>
    <row r="133" ht="20.100000000000001" customHeight="1" x14ac:dyDescent="0.2"/>
    <row r="134" ht="20.100000000000001" customHeight="1" x14ac:dyDescent="0.2"/>
    <row r="135" ht="20.100000000000001" customHeight="1" x14ac:dyDescent="0.2"/>
    <row r="136" ht="20.100000000000001" customHeight="1" x14ac:dyDescent="0.2"/>
    <row r="137" ht="20.100000000000001" customHeight="1" x14ac:dyDescent="0.2"/>
    <row r="138" ht="20.100000000000001" customHeight="1" x14ac:dyDescent="0.2"/>
    <row r="139" ht="20.100000000000001" customHeight="1" x14ac:dyDescent="0.2"/>
    <row r="140" ht="20.100000000000001" customHeight="1" x14ac:dyDescent="0.2"/>
    <row r="141" ht="20.100000000000001" customHeight="1" x14ac:dyDescent="0.2"/>
    <row r="142" ht="20.100000000000001" customHeight="1" x14ac:dyDescent="0.2"/>
    <row r="143" ht="20.100000000000001" customHeight="1" x14ac:dyDescent="0.2"/>
    <row r="144" ht="20.100000000000001" customHeight="1" x14ac:dyDescent="0.2"/>
    <row r="145" ht="20.100000000000001" customHeight="1" x14ac:dyDescent="0.2"/>
    <row r="146" ht="20.100000000000001" customHeight="1" x14ac:dyDescent="0.2"/>
    <row r="147" ht="20.100000000000001" customHeight="1" x14ac:dyDescent="0.2"/>
    <row r="148" ht="20.100000000000001" customHeight="1" x14ac:dyDescent="0.2"/>
    <row r="149" ht="20.100000000000001" customHeight="1" x14ac:dyDescent="0.2"/>
    <row r="150" ht="20.100000000000001" customHeight="1" x14ac:dyDescent="0.2"/>
    <row r="151" ht="20.100000000000001" customHeight="1" x14ac:dyDescent="0.2"/>
    <row r="152" ht="20.100000000000001" customHeight="1" x14ac:dyDescent="0.2"/>
    <row r="153" ht="20.100000000000001" customHeight="1" x14ac:dyDescent="0.2"/>
    <row r="154" ht="20.100000000000001" customHeight="1" x14ac:dyDescent="0.2"/>
    <row r="155" ht="20.100000000000001" customHeight="1" x14ac:dyDescent="0.2"/>
    <row r="156" ht="20.100000000000001" customHeight="1" x14ac:dyDescent="0.2"/>
    <row r="157" ht="20.100000000000001" customHeight="1" x14ac:dyDescent="0.2"/>
    <row r="158" ht="20.100000000000001" customHeight="1" x14ac:dyDescent="0.2"/>
    <row r="159" ht="20.100000000000001" customHeight="1" x14ac:dyDescent="0.2"/>
    <row r="160" ht="20.100000000000001" customHeight="1" x14ac:dyDescent="0.2"/>
    <row r="161" ht="20.100000000000001" customHeight="1" x14ac:dyDescent="0.2"/>
    <row r="162" ht="20.100000000000001" customHeight="1" x14ac:dyDescent="0.2"/>
    <row r="163" ht="20.100000000000001" customHeight="1" x14ac:dyDescent="0.2"/>
    <row r="164" ht="20.100000000000001" customHeight="1" x14ac:dyDescent="0.2"/>
    <row r="165" ht="20.100000000000001" customHeight="1" x14ac:dyDescent="0.2"/>
    <row r="166" ht="20.100000000000001" customHeight="1" x14ac:dyDescent="0.2"/>
    <row r="167" ht="20.100000000000001" customHeight="1" x14ac:dyDescent="0.2"/>
    <row r="168" ht="20.100000000000001" customHeight="1" x14ac:dyDescent="0.2"/>
    <row r="169" ht="20.100000000000001" customHeight="1" x14ac:dyDescent="0.2"/>
    <row r="170" ht="20.100000000000001" customHeight="1" x14ac:dyDescent="0.2"/>
    <row r="171" ht="20.100000000000001" customHeight="1" x14ac:dyDescent="0.2"/>
    <row r="172" ht="20.100000000000001" customHeight="1" x14ac:dyDescent="0.2"/>
    <row r="173" ht="20.100000000000001" customHeight="1" x14ac:dyDescent="0.2"/>
    <row r="174" ht="20.100000000000001" customHeight="1" x14ac:dyDescent="0.2"/>
    <row r="175" ht="20.100000000000001" customHeight="1" x14ac:dyDescent="0.2"/>
    <row r="176" ht="20.100000000000001" customHeight="1" x14ac:dyDescent="0.2"/>
    <row r="177" ht="20.100000000000001" customHeight="1" x14ac:dyDescent="0.2"/>
    <row r="178" ht="20.100000000000001" customHeight="1" x14ac:dyDescent="0.2"/>
    <row r="179" ht="20.100000000000001" customHeight="1" x14ac:dyDescent="0.2"/>
    <row r="180" ht="20.100000000000001" customHeight="1" x14ac:dyDescent="0.2"/>
    <row r="181" ht="20.100000000000001" customHeight="1" x14ac:dyDescent="0.2"/>
    <row r="182" ht="20.100000000000001" customHeight="1" x14ac:dyDescent="0.2"/>
    <row r="183" ht="20.100000000000001" customHeight="1" x14ac:dyDescent="0.2"/>
    <row r="184" ht="20.100000000000001" customHeight="1" x14ac:dyDescent="0.2"/>
    <row r="185" ht="20.100000000000001" customHeight="1" x14ac:dyDescent="0.2"/>
    <row r="186" ht="20.100000000000001" customHeight="1" x14ac:dyDescent="0.2"/>
    <row r="187" ht="20.100000000000001" customHeight="1" x14ac:dyDescent="0.2"/>
    <row r="188" ht="20.100000000000001" customHeight="1" x14ac:dyDescent="0.2"/>
    <row r="189" ht="20.100000000000001" customHeight="1" x14ac:dyDescent="0.2"/>
    <row r="190" ht="20.100000000000001" customHeight="1" x14ac:dyDescent="0.2"/>
    <row r="191" ht="20.100000000000001" customHeight="1" x14ac:dyDescent="0.2"/>
    <row r="192" ht="20.100000000000001" customHeight="1" x14ac:dyDescent="0.2"/>
    <row r="193" ht="20.100000000000001" customHeight="1" x14ac:dyDescent="0.2"/>
    <row r="194" ht="20.100000000000001" customHeight="1" x14ac:dyDescent="0.2"/>
    <row r="195" ht="20.100000000000001" customHeight="1" x14ac:dyDescent="0.2"/>
    <row r="196" ht="20.100000000000001" customHeight="1" x14ac:dyDescent="0.2"/>
    <row r="197" ht="20.100000000000001" customHeight="1" x14ac:dyDescent="0.2"/>
    <row r="198" ht="20.100000000000001" customHeight="1" x14ac:dyDescent="0.2"/>
    <row r="199" ht="20.100000000000001" customHeight="1" x14ac:dyDescent="0.2"/>
    <row r="200" ht="20.100000000000001" customHeight="1" x14ac:dyDescent="0.2"/>
    <row r="201" ht="20.100000000000001" customHeight="1" x14ac:dyDescent="0.2"/>
    <row r="202" ht="20.100000000000001" customHeight="1" x14ac:dyDescent="0.2"/>
    <row r="203" ht="20.100000000000001" customHeight="1" x14ac:dyDescent="0.2"/>
    <row r="204" ht="20.100000000000001" customHeight="1" x14ac:dyDescent="0.2"/>
    <row r="205" ht="20.100000000000001" customHeight="1" x14ac:dyDescent="0.2"/>
    <row r="206" ht="20.100000000000001" customHeight="1" x14ac:dyDescent="0.2"/>
    <row r="207" ht="20.100000000000001" customHeight="1" x14ac:dyDescent="0.2"/>
    <row r="208" ht="20.100000000000001" customHeight="1" x14ac:dyDescent="0.2"/>
    <row r="209" ht="20.100000000000001" customHeight="1" x14ac:dyDescent="0.2"/>
    <row r="210" ht="20.100000000000001" customHeight="1" x14ac:dyDescent="0.2"/>
    <row r="211" ht="20.100000000000001" customHeight="1" x14ac:dyDescent="0.2"/>
    <row r="212" ht="20.100000000000001" customHeight="1" x14ac:dyDescent="0.2"/>
    <row r="213" ht="20.100000000000001" customHeight="1" x14ac:dyDescent="0.2"/>
    <row r="214" ht="20.100000000000001" customHeight="1" x14ac:dyDescent="0.2"/>
    <row r="215" ht="20.100000000000001" customHeight="1" x14ac:dyDescent="0.2"/>
    <row r="216" ht="20.100000000000001" customHeight="1" x14ac:dyDescent="0.2"/>
    <row r="217" ht="20.100000000000001" customHeight="1" x14ac:dyDescent="0.2"/>
    <row r="218" ht="20.100000000000001" customHeight="1" x14ac:dyDescent="0.2"/>
    <row r="219" ht="20.100000000000001" customHeight="1" x14ac:dyDescent="0.2"/>
    <row r="220" ht="20.100000000000001" customHeight="1" x14ac:dyDescent="0.2"/>
    <row r="221" ht="20.100000000000001" customHeight="1" x14ac:dyDescent="0.2"/>
    <row r="222" ht="20.100000000000001" customHeight="1" x14ac:dyDescent="0.2"/>
    <row r="223" ht="20.100000000000001" customHeight="1" x14ac:dyDescent="0.2"/>
    <row r="224" ht="20.100000000000001" customHeight="1" x14ac:dyDescent="0.2"/>
    <row r="225" ht="20.100000000000001" customHeight="1" x14ac:dyDescent="0.2"/>
    <row r="226" ht="20.100000000000001" customHeight="1" x14ac:dyDescent="0.2"/>
    <row r="227" ht="20.100000000000001" customHeight="1" x14ac:dyDescent="0.2"/>
    <row r="228" ht="20.100000000000001" customHeight="1" x14ac:dyDescent="0.2"/>
    <row r="229" ht="20.100000000000001" customHeight="1" x14ac:dyDescent="0.2"/>
    <row r="230" ht="20.100000000000001" customHeight="1" x14ac:dyDescent="0.2"/>
    <row r="231" ht="20.100000000000001" customHeight="1" x14ac:dyDescent="0.2"/>
    <row r="232" ht="20.100000000000001" customHeight="1" x14ac:dyDescent="0.2"/>
    <row r="233" ht="20.100000000000001" customHeight="1" x14ac:dyDescent="0.2"/>
    <row r="234" ht="20.100000000000001" customHeight="1" x14ac:dyDescent="0.2"/>
    <row r="235" ht="20.100000000000001" customHeight="1" x14ac:dyDescent="0.2"/>
    <row r="236" ht="20.100000000000001" customHeight="1" x14ac:dyDescent="0.2"/>
    <row r="237" ht="20.100000000000001" customHeight="1" x14ac:dyDescent="0.2"/>
    <row r="238" ht="20.100000000000001" customHeight="1" x14ac:dyDescent="0.2"/>
    <row r="239" ht="20.100000000000001" customHeight="1" x14ac:dyDescent="0.2"/>
    <row r="240" ht="20.100000000000001" customHeight="1" x14ac:dyDescent="0.2"/>
    <row r="241" ht="20.100000000000001" customHeight="1" x14ac:dyDescent="0.2"/>
    <row r="242" ht="20.100000000000001" customHeight="1" x14ac:dyDescent="0.2"/>
    <row r="243" ht="20.100000000000001" customHeight="1" x14ac:dyDescent="0.2"/>
    <row r="244" ht="20.100000000000001" customHeight="1" x14ac:dyDescent="0.2"/>
    <row r="245" ht="20.100000000000001" customHeight="1" x14ac:dyDescent="0.2"/>
    <row r="246" ht="20.100000000000001" customHeight="1" x14ac:dyDescent="0.2"/>
    <row r="247" ht="20.100000000000001" customHeight="1" x14ac:dyDescent="0.2"/>
    <row r="248" ht="20.100000000000001" customHeight="1" x14ac:dyDescent="0.2"/>
    <row r="249" ht="20.100000000000001" customHeight="1" x14ac:dyDescent="0.2"/>
    <row r="250" ht="20.100000000000001" customHeight="1" x14ac:dyDescent="0.2"/>
    <row r="251" ht="20.100000000000001" customHeight="1" x14ac:dyDescent="0.2"/>
    <row r="252" ht="20.100000000000001" customHeight="1" x14ac:dyDescent="0.2"/>
    <row r="253" ht="20.100000000000001" customHeight="1" x14ac:dyDescent="0.2"/>
    <row r="254" ht="20.100000000000001" customHeight="1" x14ac:dyDescent="0.2"/>
    <row r="255" ht="20.100000000000001" customHeight="1" x14ac:dyDescent="0.2"/>
    <row r="256" ht="20.100000000000001" customHeight="1" x14ac:dyDescent="0.2"/>
    <row r="257" ht="20.100000000000001" customHeight="1" x14ac:dyDescent="0.2"/>
    <row r="258" ht="20.100000000000001" customHeight="1" x14ac:dyDescent="0.2"/>
    <row r="259" ht="20.100000000000001" customHeight="1" x14ac:dyDescent="0.2"/>
    <row r="260" ht="20.100000000000001" customHeight="1" x14ac:dyDescent="0.2"/>
    <row r="261" ht="20.100000000000001" customHeight="1" x14ac:dyDescent="0.2"/>
    <row r="262" ht="20.100000000000001" customHeight="1" x14ac:dyDescent="0.2"/>
    <row r="263" ht="20.100000000000001" customHeight="1" x14ac:dyDescent="0.2"/>
    <row r="264" ht="20.100000000000001" customHeight="1" x14ac:dyDescent="0.2"/>
    <row r="265" ht="20.100000000000001" customHeight="1" x14ac:dyDescent="0.2"/>
    <row r="266" ht="20.100000000000001" customHeight="1" x14ac:dyDescent="0.2"/>
    <row r="267" ht="20.100000000000001" customHeight="1" x14ac:dyDescent="0.2"/>
    <row r="268" ht="20.100000000000001" customHeight="1" x14ac:dyDescent="0.2"/>
    <row r="269" ht="20.100000000000001" customHeight="1" x14ac:dyDescent="0.2"/>
    <row r="270" ht="20.100000000000001" customHeight="1" x14ac:dyDescent="0.2"/>
    <row r="271" ht="20.100000000000001" customHeight="1" x14ac:dyDescent="0.2"/>
    <row r="272" ht="20.100000000000001" customHeight="1" x14ac:dyDescent="0.2"/>
    <row r="273" ht="20.100000000000001" customHeight="1" x14ac:dyDescent="0.2"/>
    <row r="274" ht="20.100000000000001" customHeight="1" x14ac:dyDescent="0.2"/>
    <row r="275" ht="20.100000000000001" customHeight="1" x14ac:dyDescent="0.2"/>
    <row r="276" ht="20.100000000000001" customHeight="1" x14ac:dyDescent="0.2"/>
    <row r="277" ht="20.100000000000001" customHeight="1" x14ac:dyDescent="0.2"/>
    <row r="278" ht="20.100000000000001" customHeight="1" x14ac:dyDescent="0.2"/>
    <row r="279" ht="20.100000000000001" customHeight="1" x14ac:dyDescent="0.2"/>
    <row r="280" ht="20.100000000000001" customHeight="1" x14ac:dyDescent="0.2"/>
    <row r="281" ht="20.100000000000001" customHeight="1" x14ac:dyDescent="0.2"/>
    <row r="282" ht="20.100000000000001" customHeight="1" x14ac:dyDescent="0.2"/>
    <row r="283" ht="20.100000000000001" customHeight="1" x14ac:dyDescent="0.2"/>
    <row r="284" ht="20.100000000000001" customHeight="1" x14ac:dyDescent="0.2"/>
    <row r="285" ht="20.100000000000001" customHeight="1" x14ac:dyDescent="0.2"/>
    <row r="286" ht="20.100000000000001" customHeight="1" x14ac:dyDescent="0.2"/>
    <row r="287" ht="20.100000000000001" customHeight="1" x14ac:dyDescent="0.2"/>
    <row r="288" ht="20.100000000000001" customHeight="1" x14ac:dyDescent="0.2"/>
    <row r="289" ht="20.100000000000001" customHeight="1" x14ac:dyDescent="0.2"/>
    <row r="290" ht="20.100000000000001" customHeight="1" x14ac:dyDescent="0.2"/>
    <row r="291" ht="20.100000000000001" customHeight="1" x14ac:dyDescent="0.2"/>
    <row r="292" ht="20.100000000000001" customHeight="1" x14ac:dyDescent="0.2"/>
    <row r="293" ht="20.100000000000001" customHeight="1" x14ac:dyDescent="0.2"/>
    <row r="294" ht="20.100000000000001" customHeight="1" x14ac:dyDescent="0.2"/>
    <row r="295" ht="20.100000000000001" customHeight="1" x14ac:dyDescent="0.2"/>
    <row r="296" ht="20.100000000000001" customHeight="1" x14ac:dyDescent="0.2"/>
    <row r="297" ht="20.100000000000001" customHeight="1" x14ac:dyDescent="0.2"/>
    <row r="298" ht="20.100000000000001" customHeight="1" x14ac:dyDescent="0.2"/>
    <row r="299" ht="20.100000000000001" customHeight="1" x14ac:dyDescent="0.2"/>
    <row r="300" ht="20.100000000000001" customHeight="1" x14ac:dyDescent="0.2"/>
    <row r="301" ht="20.100000000000001" customHeight="1" x14ac:dyDescent="0.2"/>
    <row r="302" ht="20.100000000000001" customHeight="1" x14ac:dyDescent="0.2"/>
    <row r="303" ht="20.100000000000001" customHeight="1" x14ac:dyDescent="0.2"/>
    <row r="304" ht="20.100000000000001" customHeight="1" x14ac:dyDescent="0.2"/>
    <row r="305" ht="20.100000000000001" customHeight="1" x14ac:dyDescent="0.2"/>
    <row r="306" ht="20.100000000000001" customHeight="1" x14ac:dyDescent="0.2"/>
    <row r="307" ht="20.100000000000001" customHeight="1" x14ac:dyDescent="0.2"/>
    <row r="308" ht="20.100000000000001" customHeight="1" x14ac:dyDescent="0.2"/>
    <row r="309" ht="20.100000000000001" customHeight="1" x14ac:dyDescent="0.2"/>
    <row r="310" ht="20.100000000000001" customHeight="1" x14ac:dyDescent="0.2"/>
    <row r="311" ht="20.100000000000001" customHeight="1" x14ac:dyDescent="0.2"/>
    <row r="312" ht="20.100000000000001" customHeight="1" x14ac:dyDescent="0.2"/>
    <row r="313" ht="20.100000000000001" customHeight="1" x14ac:dyDescent="0.2"/>
    <row r="314" ht="20.100000000000001" customHeight="1" x14ac:dyDescent="0.2"/>
    <row r="315" ht="20.100000000000001" customHeight="1" x14ac:dyDescent="0.2"/>
    <row r="316" ht="20.100000000000001" customHeight="1" x14ac:dyDescent="0.2"/>
    <row r="317" ht="20.100000000000001" customHeight="1" x14ac:dyDescent="0.2"/>
    <row r="318" ht="20.100000000000001" customHeight="1" x14ac:dyDescent="0.2"/>
    <row r="319" ht="20.100000000000001" customHeight="1" x14ac:dyDescent="0.2"/>
    <row r="320" ht="20.100000000000001" customHeight="1" x14ac:dyDescent="0.2"/>
    <row r="321" ht="20.100000000000001" customHeight="1" x14ac:dyDescent="0.2"/>
    <row r="322" ht="20.100000000000001" customHeight="1" x14ac:dyDescent="0.2"/>
    <row r="323" ht="20.100000000000001" customHeight="1" x14ac:dyDescent="0.2"/>
    <row r="324" ht="20.100000000000001" customHeight="1" x14ac:dyDescent="0.2"/>
    <row r="325" ht="20.100000000000001" customHeight="1" x14ac:dyDescent="0.2"/>
    <row r="326" ht="20.100000000000001" customHeight="1" x14ac:dyDescent="0.2"/>
    <row r="327" ht="20.100000000000001" customHeight="1" x14ac:dyDescent="0.2"/>
    <row r="328" ht="20.100000000000001" customHeight="1" x14ac:dyDescent="0.2"/>
    <row r="329" ht="20.100000000000001" customHeight="1" x14ac:dyDescent="0.2"/>
    <row r="330" ht="20.100000000000001" customHeight="1" x14ac:dyDescent="0.2"/>
    <row r="331" ht="20.100000000000001" customHeight="1" x14ac:dyDescent="0.2"/>
    <row r="332" ht="20.100000000000001" customHeight="1" x14ac:dyDescent="0.2"/>
    <row r="333" ht="20.100000000000001" customHeight="1" x14ac:dyDescent="0.2"/>
    <row r="334" ht="20.100000000000001" customHeight="1" x14ac:dyDescent="0.2"/>
    <row r="335" ht="20.100000000000001" customHeight="1" x14ac:dyDescent="0.2"/>
    <row r="336" ht="20.100000000000001" customHeight="1" x14ac:dyDescent="0.2"/>
    <row r="337" ht="20.100000000000001" customHeight="1" x14ac:dyDescent="0.2"/>
    <row r="338" ht="20.100000000000001" customHeight="1" x14ac:dyDescent="0.2"/>
    <row r="339" ht="20.100000000000001" customHeight="1" x14ac:dyDescent="0.2"/>
    <row r="340" ht="20.100000000000001" customHeight="1" x14ac:dyDescent="0.2"/>
    <row r="341" ht="20.100000000000001" customHeight="1" x14ac:dyDescent="0.2"/>
    <row r="342" ht="20.100000000000001" customHeight="1" x14ac:dyDescent="0.2"/>
    <row r="343" ht="20.100000000000001" customHeight="1" x14ac:dyDescent="0.2"/>
    <row r="344" ht="20.100000000000001" customHeight="1" x14ac:dyDescent="0.2"/>
    <row r="345" ht="20.100000000000001" customHeight="1" x14ac:dyDescent="0.2"/>
    <row r="346" ht="20.100000000000001" customHeight="1" x14ac:dyDescent="0.2"/>
    <row r="347" ht="20.100000000000001" customHeight="1" x14ac:dyDescent="0.2"/>
    <row r="348" ht="20.100000000000001" customHeight="1" x14ac:dyDescent="0.2"/>
    <row r="349" ht="20.100000000000001" customHeight="1" x14ac:dyDescent="0.2"/>
    <row r="350" ht="20.100000000000001" customHeight="1" x14ac:dyDescent="0.2"/>
    <row r="351" ht="20.100000000000001" customHeight="1" x14ac:dyDescent="0.2"/>
    <row r="352" ht="20.100000000000001" customHeight="1" x14ac:dyDescent="0.2"/>
    <row r="353" ht="20.100000000000001" customHeight="1" x14ac:dyDescent="0.2"/>
    <row r="354" ht="20.100000000000001" customHeight="1" x14ac:dyDescent="0.2"/>
    <row r="355" ht="20.100000000000001" customHeight="1" x14ac:dyDescent="0.2"/>
    <row r="356" ht="20.100000000000001" customHeight="1" x14ac:dyDescent="0.2"/>
    <row r="357" ht="20.100000000000001" customHeight="1" x14ac:dyDescent="0.2"/>
    <row r="358" ht="20.100000000000001" customHeight="1" x14ac:dyDescent="0.2"/>
    <row r="359" ht="20.100000000000001" customHeight="1" x14ac:dyDescent="0.2"/>
    <row r="360" ht="20.100000000000001" customHeight="1" x14ac:dyDescent="0.2"/>
    <row r="361" ht="20.100000000000001" customHeight="1" x14ac:dyDescent="0.2"/>
    <row r="362" ht="20.100000000000001" customHeight="1" x14ac:dyDescent="0.2"/>
    <row r="363" ht="20.100000000000001" customHeight="1" x14ac:dyDescent="0.2"/>
    <row r="364" ht="20.100000000000001" customHeight="1" x14ac:dyDescent="0.2"/>
    <row r="365" ht="20.100000000000001" customHeight="1" x14ac:dyDescent="0.2"/>
    <row r="366" ht="20.100000000000001" customHeight="1" x14ac:dyDescent="0.2"/>
    <row r="367" ht="20.100000000000001" customHeight="1" x14ac:dyDescent="0.2"/>
    <row r="368" ht="20.100000000000001" customHeight="1" x14ac:dyDescent="0.2"/>
    <row r="369" ht="20.100000000000001" customHeight="1" x14ac:dyDescent="0.2"/>
    <row r="370" ht="20.100000000000001" customHeight="1" x14ac:dyDescent="0.2"/>
    <row r="371" ht="20.100000000000001" customHeight="1" x14ac:dyDescent="0.2"/>
    <row r="372" ht="20.100000000000001" customHeight="1" x14ac:dyDescent="0.2"/>
    <row r="373" ht="20.100000000000001" customHeight="1" x14ac:dyDescent="0.2"/>
    <row r="374" ht="20.100000000000001" customHeight="1" x14ac:dyDescent="0.2"/>
    <row r="375" ht="20.100000000000001" customHeight="1" x14ac:dyDescent="0.2"/>
    <row r="376" ht="20.100000000000001" customHeight="1" x14ac:dyDescent="0.2"/>
    <row r="377" ht="20.100000000000001" customHeight="1" x14ac:dyDescent="0.2"/>
    <row r="378" ht="20.100000000000001" customHeight="1" x14ac:dyDescent="0.2"/>
    <row r="379" ht="20.100000000000001" customHeight="1" x14ac:dyDescent="0.2"/>
    <row r="380" ht="20.100000000000001" customHeight="1" x14ac:dyDescent="0.2"/>
    <row r="381" ht="20.100000000000001" customHeight="1" x14ac:dyDescent="0.2"/>
    <row r="382" ht="20.100000000000001" customHeight="1" x14ac:dyDescent="0.2"/>
    <row r="383" ht="20.100000000000001" customHeight="1" x14ac:dyDescent="0.2"/>
    <row r="384" ht="20.100000000000001" customHeight="1" x14ac:dyDescent="0.2"/>
    <row r="385" ht="20.100000000000001" customHeight="1" x14ac:dyDescent="0.2"/>
    <row r="386" ht="20.100000000000001" customHeight="1" x14ac:dyDescent="0.2"/>
    <row r="387" ht="20.100000000000001" customHeight="1" x14ac:dyDescent="0.2"/>
    <row r="388" ht="20.100000000000001" customHeight="1" x14ac:dyDescent="0.2"/>
    <row r="389" ht="20.100000000000001" customHeight="1" x14ac:dyDescent="0.2"/>
    <row r="390" ht="20.100000000000001" customHeight="1" x14ac:dyDescent="0.2"/>
    <row r="391" ht="20.100000000000001" customHeight="1" x14ac:dyDescent="0.2"/>
    <row r="392" ht="20.100000000000001" customHeight="1" x14ac:dyDescent="0.2"/>
    <row r="393" ht="20.100000000000001" customHeight="1" x14ac:dyDescent="0.2"/>
    <row r="394" ht="20.100000000000001" customHeight="1" x14ac:dyDescent="0.2"/>
    <row r="395" ht="20.100000000000001" customHeight="1" x14ac:dyDescent="0.2"/>
    <row r="396" ht="20.100000000000001" customHeight="1" x14ac:dyDescent="0.2"/>
    <row r="397" ht="20.100000000000001" customHeight="1" x14ac:dyDescent="0.2"/>
    <row r="398" ht="20.100000000000001" customHeight="1" x14ac:dyDescent="0.2"/>
    <row r="399" ht="20.100000000000001" customHeight="1" x14ac:dyDescent="0.2"/>
    <row r="400" ht="20.100000000000001" customHeight="1" x14ac:dyDescent="0.2"/>
    <row r="401" ht="20.100000000000001" customHeight="1" x14ac:dyDescent="0.2"/>
    <row r="402" ht="20.100000000000001" customHeight="1" x14ac:dyDescent="0.2"/>
    <row r="403" ht="20.100000000000001" customHeight="1" x14ac:dyDescent="0.2"/>
    <row r="404" ht="20.100000000000001" customHeight="1" x14ac:dyDescent="0.2"/>
    <row r="405" ht="20.100000000000001" customHeight="1" x14ac:dyDescent="0.2"/>
    <row r="406" ht="20.100000000000001" customHeight="1" x14ac:dyDescent="0.2"/>
    <row r="407" ht="20.100000000000001" customHeight="1" x14ac:dyDescent="0.2"/>
    <row r="408" ht="20.100000000000001" customHeight="1" x14ac:dyDescent="0.2"/>
    <row r="409" ht="20.100000000000001" customHeight="1" x14ac:dyDescent="0.2"/>
    <row r="410" ht="20.100000000000001" customHeight="1" x14ac:dyDescent="0.2"/>
    <row r="411" ht="20.100000000000001" customHeight="1" x14ac:dyDescent="0.2"/>
    <row r="412" ht="20.100000000000001" customHeight="1" x14ac:dyDescent="0.2"/>
    <row r="413" ht="20.100000000000001" customHeight="1" x14ac:dyDescent="0.2"/>
    <row r="414" ht="20.100000000000001" customHeight="1" x14ac:dyDescent="0.2"/>
    <row r="415" ht="20.100000000000001" customHeight="1" x14ac:dyDescent="0.2"/>
    <row r="416" ht="20.100000000000001" customHeight="1" x14ac:dyDescent="0.2"/>
    <row r="417" ht="20.100000000000001" customHeight="1" x14ac:dyDescent="0.2"/>
    <row r="418" ht="20.100000000000001" customHeight="1" x14ac:dyDescent="0.2"/>
    <row r="419" ht="20.100000000000001" customHeight="1" x14ac:dyDescent="0.2"/>
    <row r="420" ht="20.100000000000001" customHeight="1" x14ac:dyDescent="0.2"/>
    <row r="421" ht="20.100000000000001" customHeight="1" x14ac:dyDescent="0.2"/>
    <row r="422" ht="20.100000000000001" customHeight="1" x14ac:dyDescent="0.2"/>
    <row r="423" ht="20.100000000000001" customHeight="1" x14ac:dyDescent="0.2"/>
    <row r="424" ht="20.100000000000001" customHeight="1" x14ac:dyDescent="0.2"/>
    <row r="425" ht="20.100000000000001" customHeight="1" x14ac:dyDescent="0.2"/>
    <row r="426" ht="20.100000000000001" customHeight="1" x14ac:dyDescent="0.2"/>
    <row r="427" ht="20.100000000000001" customHeight="1" x14ac:dyDescent="0.2"/>
    <row r="428" ht="20.100000000000001" customHeight="1" x14ac:dyDescent="0.2"/>
    <row r="429" ht="20.100000000000001" customHeight="1" x14ac:dyDescent="0.2"/>
    <row r="430" ht="20.100000000000001" customHeight="1" x14ac:dyDescent="0.2"/>
    <row r="431" ht="20.100000000000001" customHeight="1" x14ac:dyDescent="0.2"/>
    <row r="432" ht="20.100000000000001" customHeight="1" x14ac:dyDescent="0.2"/>
    <row r="433" ht="20.100000000000001" customHeight="1" x14ac:dyDescent="0.2"/>
    <row r="434" ht="20.100000000000001" customHeight="1" x14ac:dyDescent="0.2"/>
    <row r="435" ht="20.100000000000001" customHeight="1" x14ac:dyDescent="0.2"/>
    <row r="436" ht="20.100000000000001" customHeight="1" x14ac:dyDescent="0.2"/>
    <row r="437" ht="20.100000000000001" customHeight="1" x14ac:dyDescent="0.2"/>
    <row r="438" ht="20.100000000000001" customHeight="1" x14ac:dyDescent="0.2"/>
    <row r="439" ht="20.100000000000001" customHeight="1" x14ac:dyDescent="0.2"/>
    <row r="440" ht="20.100000000000001" customHeight="1" x14ac:dyDescent="0.2"/>
    <row r="441" ht="20.100000000000001" customHeight="1" x14ac:dyDescent="0.2"/>
    <row r="442" ht="20.100000000000001" customHeight="1" x14ac:dyDescent="0.2"/>
    <row r="443" ht="20.100000000000001" customHeight="1" x14ac:dyDescent="0.2"/>
    <row r="444" ht="20.100000000000001" customHeight="1" x14ac:dyDescent="0.2"/>
    <row r="445" ht="20.100000000000001" customHeight="1" x14ac:dyDescent="0.2"/>
    <row r="446" ht="20.100000000000001" customHeight="1" x14ac:dyDescent="0.2"/>
    <row r="447" ht="20.100000000000001" customHeight="1" x14ac:dyDescent="0.2"/>
    <row r="448" ht="20.100000000000001" customHeight="1" x14ac:dyDescent="0.2"/>
    <row r="449" ht="20.100000000000001" customHeight="1" x14ac:dyDescent="0.2"/>
    <row r="450" ht="20.100000000000001" customHeight="1" x14ac:dyDescent="0.2"/>
    <row r="451" ht="20.100000000000001" customHeight="1" x14ac:dyDescent="0.2"/>
    <row r="452" ht="20.100000000000001" customHeight="1" x14ac:dyDescent="0.2"/>
    <row r="453" ht="20.100000000000001" customHeight="1" x14ac:dyDescent="0.2"/>
    <row r="454" ht="20.100000000000001" customHeight="1" x14ac:dyDescent="0.2"/>
    <row r="455" ht="20.100000000000001" customHeight="1" x14ac:dyDescent="0.2"/>
    <row r="456" ht="20.100000000000001" customHeight="1" x14ac:dyDescent="0.2"/>
    <row r="457" ht="20.100000000000001" customHeight="1" x14ac:dyDescent="0.2"/>
    <row r="458" ht="20.100000000000001" customHeight="1" x14ac:dyDescent="0.2"/>
    <row r="459" ht="20.100000000000001" customHeight="1" x14ac:dyDescent="0.2"/>
    <row r="460" ht="20.100000000000001" customHeight="1" x14ac:dyDescent="0.2"/>
    <row r="461" ht="20.100000000000001" customHeight="1" x14ac:dyDescent="0.2"/>
    <row r="462" ht="20.100000000000001" customHeight="1" x14ac:dyDescent="0.2"/>
    <row r="463" ht="20.100000000000001" customHeight="1" x14ac:dyDescent="0.2"/>
    <row r="464" ht="20.100000000000001" customHeight="1" x14ac:dyDescent="0.2"/>
    <row r="465" ht="20.100000000000001" customHeight="1" x14ac:dyDescent="0.2"/>
    <row r="466" ht="20.100000000000001" customHeight="1" x14ac:dyDescent="0.2"/>
    <row r="467" ht="20.100000000000001" customHeight="1" x14ac:dyDescent="0.2"/>
    <row r="468" ht="20.100000000000001" customHeight="1" x14ac:dyDescent="0.2"/>
    <row r="469" ht="20.100000000000001" customHeight="1" x14ac:dyDescent="0.2"/>
    <row r="470" ht="20.100000000000001" customHeight="1" x14ac:dyDescent="0.2"/>
    <row r="471" ht="20.100000000000001" customHeight="1" x14ac:dyDescent="0.2"/>
    <row r="472" ht="20.100000000000001" customHeight="1" x14ac:dyDescent="0.2"/>
    <row r="473" ht="20.100000000000001" customHeight="1" x14ac:dyDescent="0.2"/>
    <row r="474" ht="20.100000000000001" customHeight="1" x14ac:dyDescent="0.2"/>
    <row r="475" ht="20.100000000000001" customHeight="1" x14ac:dyDescent="0.2"/>
    <row r="476" ht="20.100000000000001" customHeight="1" x14ac:dyDescent="0.2"/>
    <row r="477" ht="20.100000000000001" customHeight="1" x14ac:dyDescent="0.2"/>
    <row r="478" ht="20.100000000000001" customHeight="1" x14ac:dyDescent="0.2"/>
    <row r="479" ht="20.100000000000001" customHeight="1" x14ac:dyDescent="0.2"/>
    <row r="480" ht="20.100000000000001" customHeight="1" x14ac:dyDescent="0.2"/>
    <row r="481" ht="20.100000000000001" customHeight="1" x14ac:dyDescent="0.2"/>
    <row r="482" ht="20.100000000000001" customHeight="1" x14ac:dyDescent="0.2"/>
    <row r="483" ht="20.100000000000001" customHeight="1" x14ac:dyDescent="0.2"/>
    <row r="484" ht="20.100000000000001" customHeight="1" x14ac:dyDescent="0.2"/>
    <row r="485" ht="20.100000000000001" customHeight="1" x14ac:dyDescent="0.2"/>
    <row r="486" ht="20.100000000000001" customHeight="1" x14ac:dyDescent="0.2"/>
    <row r="487" ht="20.100000000000001" customHeight="1" x14ac:dyDescent="0.2"/>
    <row r="488" ht="20.100000000000001" customHeight="1" x14ac:dyDescent="0.2"/>
    <row r="489" ht="20.100000000000001" customHeight="1" x14ac:dyDescent="0.2"/>
    <row r="490" ht="20.100000000000001" customHeight="1" x14ac:dyDescent="0.2"/>
    <row r="491" ht="20.100000000000001" customHeight="1" x14ac:dyDescent="0.2"/>
    <row r="492" ht="20.100000000000001" customHeight="1" x14ac:dyDescent="0.2"/>
    <row r="493" ht="20.100000000000001" customHeight="1" x14ac:dyDescent="0.2"/>
    <row r="494" ht="20.100000000000001" customHeight="1" x14ac:dyDescent="0.2"/>
    <row r="495" ht="20.100000000000001" customHeight="1" x14ac:dyDescent="0.2"/>
    <row r="496" ht="20.100000000000001" customHeight="1" x14ac:dyDescent="0.2"/>
    <row r="497" ht="20.100000000000001" customHeight="1" x14ac:dyDescent="0.2"/>
    <row r="498" ht="20.100000000000001" customHeight="1" x14ac:dyDescent="0.2"/>
    <row r="499" ht="20.100000000000001" customHeight="1" x14ac:dyDescent="0.2"/>
    <row r="500" ht="20.100000000000001" customHeight="1" x14ac:dyDescent="0.2"/>
    <row r="501" ht="20.100000000000001" customHeight="1" x14ac:dyDescent="0.2"/>
    <row r="502" ht="20.100000000000001" customHeight="1" x14ac:dyDescent="0.2"/>
    <row r="503" ht="20.100000000000001" customHeight="1" x14ac:dyDescent="0.2"/>
    <row r="504" ht="20.100000000000001" customHeight="1" x14ac:dyDescent="0.2"/>
    <row r="505" ht="20.100000000000001" customHeight="1" x14ac:dyDescent="0.2"/>
    <row r="506" ht="20.100000000000001" customHeight="1" x14ac:dyDescent="0.2"/>
    <row r="507" ht="20.100000000000001" customHeight="1" x14ac:dyDescent="0.2"/>
    <row r="508" ht="20.100000000000001" customHeight="1" x14ac:dyDescent="0.2"/>
    <row r="509" ht="20.100000000000001" customHeight="1" x14ac:dyDescent="0.2"/>
    <row r="510" ht="20.100000000000001" customHeight="1" x14ac:dyDescent="0.2"/>
    <row r="511" ht="20.100000000000001" customHeight="1" x14ac:dyDescent="0.2"/>
    <row r="512" ht="20.100000000000001" customHeight="1" x14ac:dyDescent="0.2"/>
    <row r="513" ht="20.100000000000001" customHeight="1" x14ac:dyDescent="0.2"/>
    <row r="514" ht="20.100000000000001" customHeight="1" x14ac:dyDescent="0.2"/>
    <row r="515" ht="20.100000000000001" customHeight="1" x14ac:dyDescent="0.2"/>
    <row r="516" ht="20.100000000000001" customHeight="1" x14ac:dyDescent="0.2"/>
    <row r="517" ht="20.100000000000001" customHeight="1" x14ac:dyDescent="0.2"/>
    <row r="518" ht="20.100000000000001" customHeight="1" x14ac:dyDescent="0.2"/>
    <row r="519" ht="20.100000000000001" customHeight="1" x14ac:dyDescent="0.2"/>
    <row r="520" ht="20.100000000000001" customHeight="1" x14ac:dyDescent="0.2"/>
    <row r="521" ht="20.100000000000001" customHeight="1" x14ac:dyDescent="0.2"/>
    <row r="522" ht="20.100000000000001" customHeight="1" x14ac:dyDescent="0.2"/>
    <row r="523" ht="20.100000000000001" customHeight="1" x14ac:dyDescent="0.2"/>
    <row r="524" ht="20.100000000000001" customHeight="1" x14ac:dyDescent="0.2"/>
    <row r="525" ht="20.100000000000001" customHeight="1" x14ac:dyDescent="0.2"/>
    <row r="526" ht="20.100000000000001" customHeight="1" x14ac:dyDescent="0.2"/>
    <row r="527" ht="20.100000000000001" customHeight="1" x14ac:dyDescent="0.2"/>
    <row r="528" ht="20.100000000000001" customHeight="1" x14ac:dyDescent="0.2"/>
    <row r="529" ht="20.100000000000001" customHeight="1" x14ac:dyDescent="0.2"/>
    <row r="530" ht="20.100000000000001" customHeight="1" x14ac:dyDescent="0.2"/>
    <row r="531" ht="20.100000000000001" customHeight="1" x14ac:dyDescent="0.2"/>
    <row r="532" ht="20.100000000000001" customHeight="1" x14ac:dyDescent="0.2"/>
    <row r="533" ht="20.100000000000001" customHeight="1" x14ac:dyDescent="0.2"/>
    <row r="534" ht="20.100000000000001" customHeight="1" x14ac:dyDescent="0.2"/>
    <row r="535" ht="20.100000000000001" customHeight="1" x14ac:dyDescent="0.2"/>
    <row r="536" ht="20.100000000000001" customHeight="1" x14ac:dyDescent="0.2"/>
    <row r="537" ht="20.100000000000001" customHeight="1" x14ac:dyDescent="0.2"/>
    <row r="538" ht="20.100000000000001" customHeight="1" x14ac:dyDescent="0.2"/>
    <row r="539" ht="20.100000000000001" customHeight="1" x14ac:dyDescent="0.2"/>
    <row r="540" ht="20.100000000000001" customHeight="1" x14ac:dyDescent="0.2"/>
    <row r="541" ht="20.100000000000001" customHeight="1" x14ac:dyDescent="0.2"/>
    <row r="542" ht="20.100000000000001" customHeight="1" x14ac:dyDescent="0.2"/>
    <row r="543" ht="20.100000000000001" customHeight="1" x14ac:dyDescent="0.2"/>
    <row r="544" ht="20.100000000000001" customHeight="1" x14ac:dyDescent="0.2"/>
    <row r="545" ht="20.100000000000001" customHeight="1" x14ac:dyDescent="0.2"/>
    <row r="546" ht="20.100000000000001" customHeight="1" x14ac:dyDescent="0.2"/>
    <row r="547" ht="20.100000000000001" customHeight="1" x14ac:dyDescent="0.2"/>
    <row r="548" ht="20.100000000000001" customHeight="1" x14ac:dyDescent="0.2"/>
    <row r="549" ht="20.100000000000001" customHeight="1" x14ac:dyDescent="0.2"/>
    <row r="550" ht="20.100000000000001" customHeight="1" x14ac:dyDescent="0.2"/>
    <row r="551" ht="20.100000000000001" customHeight="1" x14ac:dyDescent="0.2"/>
    <row r="552" ht="20.100000000000001" customHeight="1" x14ac:dyDescent="0.2"/>
    <row r="553" ht="20.100000000000001" customHeight="1" x14ac:dyDescent="0.2"/>
    <row r="554" ht="20.100000000000001" customHeight="1" x14ac:dyDescent="0.2"/>
    <row r="555" ht="20.100000000000001" customHeight="1" x14ac:dyDescent="0.2"/>
    <row r="556" ht="20.100000000000001" customHeight="1" x14ac:dyDescent="0.2"/>
    <row r="557" ht="20.100000000000001" customHeight="1" x14ac:dyDescent="0.2"/>
    <row r="558" ht="20.100000000000001" customHeight="1" x14ac:dyDescent="0.2"/>
    <row r="559" ht="20.100000000000001" customHeight="1" x14ac:dyDescent="0.2"/>
    <row r="560" ht="20.100000000000001" customHeight="1" x14ac:dyDescent="0.2"/>
    <row r="561" ht="20.100000000000001" customHeight="1" x14ac:dyDescent="0.2"/>
    <row r="562" ht="20.100000000000001" customHeight="1" x14ac:dyDescent="0.2"/>
    <row r="563" ht="20.100000000000001" customHeight="1" x14ac:dyDescent="0.2"/>
    <row r="564" ht="20.100000000000001" customHeight="1" x14ac:dyDescent="0.2"/>
    <row r="565" ht="20.100000000000001" customHeight="1" x14ac:dyDescent="0.2"/>
    <row r="566" ht="20.100000000000001" customHeight="1" x14ac:dyDescent="0.2"/>
    <row r="567" ht="20.100000000000001" customHeight="1" x14ac:dyDescent="0.2"/>
    <row r="568" ht="20.100000000000001" customHeight="1" x14ac:dyDescent="0.2"/>
    <row r="569" ht="20.100000000000001" customHeight="1" x14ac:dyDescent="0.2"/>
    <row r="570" ht="20.100000000000001" customHeight="1" x14ac:dyDescent="0.2"/>
    <row r="571" ht="20.100000000000001" customHeight="1" x14ac:dyDescent="0.2"/>
    <row r="572" ht="20.100000000000001" customHeight="1" x14ac:dyDescent="0.2"/>
    <row r="573" ht="20.100000000000001" customHeight="1" x14ac:dyDescent="0.2"/>
    <row r="574" ht="20.100000000000001" customHeight="1" x14ac:dyDescent="0.2"/>
    <row r="575" ht="20.100000000000001" customHeight="1" x14ac:dyDescent="0.2"/>
    <row r="576" ht="20.100000000000001" customHeight="1" x14ac:dyDescent="0.2"/>
    <row r="577" ht="20.100000000000001" customHeight="1" x14ac:dyDescent="0.2"/>
    <row r="578" ht="20.100000000000001" customHeight="1" x14ac:dyDescent="0.2"/>
    <row r="579" ht="20.100000000000001" customHeight="1" x14ac:dyDescent="0.2"/>
    <row r="580" ht="20.100000000000001" customHeight="1" x14ac:dyDescent="0.2"/>
    <row r="581" ht="20.100000000000001" customHeight="1" x14ac:dyDescent="0.2"/>
    <row r="582" ht="20.100000000000001" customHeight="1" x14ac:dyDescent="0.2"/>
    <row r="583" ht="20.100000000000001" customHeight="1" x14ac:dyDescent="0.2"/>
    <row r="584" ht="20.100000000000001" customHeight="1" x14ac:dyDescent="0.2"/>
    <row r="585" ht="20.100000000000001" customHeight="1" x14ac:dyDescent="0.2"/>
    <row r="586" ht="20.100000000000001" customHeight="1" x14ac:dyDescent="0.2"/>
    <row r="587" ht="20.100000000000001" customHeight="1" x14ac:dyDescent="0.2"/>
    <row r="588" ht="20.100000000000001" customHeight="1" x14ac:dyDescent="0.2"/>
    <row r="589" ht="20.100000000000001" customHeight="1" x14ac:dyDescent="0.2"/>
    <row r="590" ht="20.100000000000001" customHeight="1" x14ac:dyDescent="0.2"/>
    <row r="591" ht="20.100000000000001" customHeight="1" x14ac:dyDescent="0.2"/>
    <row r="592" ht="20.100000000000001" customHeight="1" x14ac:dyDescent="0.2"/>
    <row r="593" ht="20.100000000000001" customHeight="1" x14ac:dyDescent="0.2"/>
    <row r="594" ht="20.100000000000001" customHeight="1" x14ac:dyDescent="0.2"/>
    <row r="595" ht="20.100000000000001" customHeight="1" x14ac:dyDescent="0.2"/>
    <row r="596" ht="20.100000000000001" customHeight="1" x14ac:dyDescent="0.2"/>
    <row r="597" ht="20.100000000000001" customHeight="1" x14ac:dyDescent="0.2"/>
    <row r="598" ht="20.100000000000001" customHeight="1" x14ac:dyDescent="0.2"/>
    <row r="599" ht="20.100000000000001" customHeight="1" x14ac:dyDescent="0.2"/>
    <row r="600" ht="20.100000000000001" customHeight="1" x14ac:dyDescent="0.2"/>
    <row r="601" ht="20.100000000000001" customHeight="1" x14ac:dyDescent="0.2"/>
    <row r="602" ht="20.100000000000001" customHeight="1" x14ac:dyDescent="0.2"/>
    <row r="603" ht="20.100000000000001" customHeight="1" x14ac:dyDescent="0.2"/>
    <row r="604" ht="20.100000000000001" customHeight="1" x14ac:dyDescent="0.2"/>
    <row r="605" ht="20.100000000000001" customHeight="1" x14ac:dyDescent="0.2"/>
    <row r="606" ht="20.100000000000001" customHeight="1" x14ac:dyDescent="0.2"/>
    <row r="607" ht="20.100000000000001" customHeight="1" x14ac:dyDescent="0.2"/>
    <row r="608" ht="20.100000000000001" customHeight="1" x14ac:dyDescent="0.2"/>
    <row r="609" ht="20.100000000000001" customHeight="1" x14ac:dyDescent="0.2"/>
    <row r="610" ht="20.100000000000001" customHeight="1" x14ac:dyDescent="0.2"/>
    <row r="611" ht="20.100000000000001" customHeight="1" x14ac:dyDescent="0.2"/>
    <row r="612" ht="20.100000000000001" customHeight="1" x14ac:dyDescent="0.2"/>
    <row r="613" ht="20.100000000000001" customHeight="1" x14ac:dyDescent="0.2"/>
    <row r="614" ht="20.100000000000001" customHeight="1" x14ac:dyDescent="0.2"/>
    <row r="615" ht="20.100000000000001" customHeight="1" x14ac:dyDescent="0.2"/>
    <row r="616" ht="20.100000000000001" customHeight="1" x14ac:dyDescent="0.2"/>
    <row r="617" ht="20.100000000000001" customHeight="1" x14ac:dyDescent="0.2"/>
    <row r="618" ht="20.100000000000001" customHeight="1" x14ac:dyDescent="0.2"/>
    <row r="619" ht="20.100000000000001" customHeight="1" x14ac:dyDescent="0.2"/>
    <row r="620" ht="20.100000000000001" customHeight="1" x14ac:dyDescent="0.2"/>
    <row r="621" ht="20.100000000000001" customHeight="1" x14ac:dyDescent="0.2"/>
    <row r="622" ht="20.100000000000001" customHeight="1" x14ac:dyDescent="0.2"/>
    <row r="623" ht="20.100000000000001" customHeight="1" x14ac:dyDescent="0.2"/>
    <row r="624" ht="20.100000000000001" customHeight="1" x14ac:dyDescent="0.2"/>
    <row r="625" ht="20.100000000000001" customHeight="1" x14ac:dyDescent="0.2"/>
    <row r="626" ht="20.100000000000001" customHeight="1" x14ac:dyDescent="0.2"/>
    <row r="627" ht="20.100000000000001" customHeight="1" x14ac:dyDescent="0.2"/>
    <row r="628" ht="20.100000000000001" customHeight="1" x14ac:dyDescent="0.2"/>
    <row r="629" ht="20.100000000000001" customHeight="1" x14ac:dyDescent="0.2"/>
    <row r="630" ht="20.100000000000001" customHeight="1" x14ac:dyDescent="0.2"/>
    <row r="631" ht="20.100000000000001" customHeight="1" x14ac:dyDescent="0.2"/>
    <row r="632" ht="20.100000000000001" customHeight="1" x14ac:dyDescent="0.2"/>
    <row r="633" ht="20.100000000000001" customHeight="1" x14ac:dyDescent="0.2"/>
    <row r="634" ht="20.100000000000001" customHeight="1" x14ac:dyDescent="0.2"/>
    <row r="635" ht="20.100000000000001" customHeight="1" x14ac:dyDescent="0.2"/>
    <row r="636" ht="20.100000000000001" customHeight="1" x14ac:dyDescent="0.2"/>
    <row r="637" ht="20.100000000000001" customHeight="1" x14ac:dyDescent="0.2"/>
    <row r="638" ht="20.100000000000001" customHeight="1" x14ac:dyDescent="0.2"/>
    <row r="639" ht="20.100000000000001" customHeight="1" x14ac:dyDescent="0.2"/>
    <row r="640" ht="20.100000000000001" customHeight="1" x14ac:dyDescent="0.2"/>
    <row r="641" ht="20.100000000000001" customHeight="1" x14ac:dyDescent="0.2"/>
    <row r="642" ht="20.100000000000001" customHeight="1" x14ac:dyDescent="0.2"/>
    <row r="643" ht="20.100000000000001" customHeight="1" x14ac:dyDescent="0.2"/>
    <row r="644" ht="20.100000000000001" customHeight="1" x14ac:dyDescent="0.2"/>
    <row r="645" ht="20.100000000000001" customHeight="1" x14ac:dyDescent="0.2"/>
    <row r="646" ht="20.100000000000001" customHeight="1" x14ac:dyDescent="0.2"/>
    <row r="647" ht="20.100000000000001" customHeight="1" x14ac:dyDescent="0.2"/>
    <row r="648" ht="20.100000000000001" customHeight="1" x14ac:dyDescent="0.2"/>
    <row r="649" ht="20.100000000000001" customHeight="1" x14ac:dyDescent="0.2"/>
    <row r="650" ht="20.100000000000001" customHeight="1" x14ac:dyDescent="0.2"/>
    <row r="651" ht="20.100000000000001" customHeight="1" x14ac:dyDescent="0.2"/>
    <row r="652" ht="20.100000000000001" customHeight="1" x14ac:dyDescent="0.2"/>
    <row r="653" ht="20.100000000000001" customHeight="1" x14ac:dyDescent="0.2"/>
    <row r="654" ht="20.100000000000001" customHeight="1" x14ac:dyDescent="0.2"/>
    <row r="655" ht="20.100000000000001" customHeight="1" x14ac:dyDescent="0.2"/>
    <row r="656" ht="20.100000000000001" customHeight="1" x14ac:dyDescent="0.2"/>
    <row r="657" ht="20.100000000000001" customHeight="1" x14ac:dyDescent="0.2"/>
    <row r="658" ht="20.100000000000001" customHeight="1" x14ac:dyDescent="0.2"/>
    <row r="659" ht="20.100000000000001" customHeight="1" x14ac:dyDescent="0.2"/>
    <row r="660" ht="20.100000000000001" customHeight="1" x14ac:dyDescent="0.2"/>
    <row r="661" ht="20.100000000000001" customHeight="1" x14ac:dyDescent="0.2"/>
    <row r="662" ht="20.100000000000001" customHeight="1" x14ac:dyDescent="0.2"/>
    <row r="663" ht="20.100000000000001" customHeight="1" x14ac:dyDescent="0.2"/>
    <row r="664" ht="20.100000000000001" customHeight="1" x14ac:dyDescent="0.2"/>
    <row r="665" ht="20.100000000000001" customHeight="1" x14ac:dyDescent="0.2"/>
    <row r="666" ht="20.100000000000001" customHeight="1" x14ac:dyDescent="0.2"/>
    <row r="667" ht="20.100000000000001" customHeight="1" x14ac:dyDescent="0.2"/>
    <row r="668" ht="20.100000000000001" customHeight="1" x14ac:dyDescent="0.2"/>
    <row r="669" ht="20.100000000000001" customHeight="1" x14ac:dyDescent="0.2"/>
    <row r="670" ht="20.100000000000001" customHeight="1" x14ac:dyDescent="0.2"/>
    <row r="671" ht="20.100000000000001" customHeight="1" x14ac:dyDescent="0.2"/>
    <row r="672" ht="20.100000000000001" customHeight="1" x14ac:dyDescent="0.2"/>
    <row r="673" ht="20.100000000000001" customHeight="1" x14ac:dyDescent="0.2"/>
    <row r="674" ht="20.100000000000001" customHeight="1" x14ac:dyDescent="0.2"/>
    <row r="675" ht="20.100000000000001" customHeight="1" x14ac:dyDescent="0.2"/>
    <row r="676" ht="20.100000000000001" customHeight="1" x14ac:dyDescent="0.2"/>
    <row r="677" ht="20.100000000000001" customHeight="1" x14ac:dyDescent="0.2"/>
    <row r="678" ht="20.100000000000001" customHeight="1" x14ac:dyDescent="0.2"/>
    <row r="679" ht="20.100000000000001" customHeight="1" x14ac:dyDescent="0.2"/>
    <row r="680" ht="20.100000000000001" customHeight="1" x14ac:dyDescent="0.2"/>
    <row r="681" ht="20.100000000000001" customHeight="1" x14ac:dyDescent="0.2"/>
    <row r="682" ht="20.100000000000001" customHeight="1" x14ac:dyDescent="0.2"/>
    <row r="683" ht="20.100000000000001" customHeight="1" x14ac:dyDescent="0.2"/>
    <row r="684" ht="20.100000000000001" customHeight="1" x14ac:dyDescent="0.2"/>
    <row r="685" ht="20.100000000000001" customHeight="1" x14ac:dyDescent="0.2"/>
    <row r="686" ht="20.100000000000001" customHeight="1" x14ac:dyDescent="0.2"/>
    <row r="687" ht="20.100000000000001" customHeight="1" x14ac:dyDescent="0.2"/>
    <row r="688" ht="20.100000000000001" customHeight="1" x14ac:dyDescent="0.2"/>
    <row r="689" ht="20.100000000000001" customHeight="1" x14ac:dyDescent="0.2"/>
    <row r="690" ht="20.100000000000001" customHeight="1" x14ac:dyDescent="0.2"/>
    <row r="691" ht="20.100000000000001" customHeight="1" x14ac:dyDescent="0.2"/>
    <row r="692" ht="20.100000000000001" customHeight="1" x14ac:dyDescent="0.2"/>
    <row r="693" ht="20.100000000000001" customHeight="1" x14ac:dyDescent="0.2"/>
    <row r="694" ht="20.100000000000001" customHeight="1" x14ac:dyDescent="0.2"/>
    <row r="695" ht="20.100000000000001" customHeight="1" x14ac:dyDescent="0.2"/>
    <row r="696" ht="20.100000000000001" customHeight="1" x14ac:dyDescent="0.2"/>
    <row r="697" ht="20.100000000000001" customHeight="1" x14ac:dyDescent="0.2"/>
    <row r="698" ht="20.100000000000001" customHeight="1" x14ac:dyDescent="0.2"/>
    <row r="699" ht="20.100000000000001" customHeight="1" x14ac:dyDescent="0.2"/>
    <row r="700" ht="20.100000000000001" customHeight="1" x14ac:dyDescent="0.2"/>
    <row r="701" ht="20.100000000000001" customHeight="1" x14ac:dyDescent="0.2"/>
    <row r="702" ht="20.100000000000001" customHeight="1" x14ac:dyDescent="0.2"/>
    <row r="703" ht="20.100000000000001" customHeight="1" x14ac:dyDescent="0.2"/>
    <row r="704" ht="20.100000000000001" customHeight="1" x14ac:dyDescent="0.2"/>
    <row r="705" ht="20.100000000000001" customHeight="1" x14ac:dyDescent="0.2"/>
    <row r="706" ht="20.100000000000001" customHeight="1" x14ac:dyDescent="0.2"/>
    <row r="707" ht="20.100000000000001" customHeight="1" x14ac:dyDescent="0.2"/>
    <row r="708" ht="20.100000000000001" customHeight="1" x14ac:dyDescent="0.2"/>
    <row r="709" ht="20.100000000000001" customHeight="1" x14ac:dyDescent="0.2"/>
    <row r="710" ht="20.100000000000001" customHeight="1" x14ac:dyDescent="0.2"/>
    <row r="711" ht="20.100000000000001" customHeight="1" x14ac:dyDescent="0.2"/>
    <row r="712" ht="20.100000000000001" customHeight="1" x14ac:dyDescent="0.2"/>
    <row r="713" ht="20.100000000000001" customHeight="1" x14ac:dyDescent="0.2"/>
    <row r="714" ht="20.100000000000001" customHeight="1" x14ac:dyDescent="0.2"/>
    <row r="715" ht="20.100000000000001" customHeight="1" x14ac:dyDescent="0.2"/>
    <row r="716" ht="20.100000000000001" customHeight="1" x14ac:dyDescent="0.2"/>
    <row r="717" ht="20.100000000000001" customHeight="1" x14ac:dyDescent="0.2"/>
    <row r="718" ht="20.100000000000001" customHeight="1" x14ac:dyDescent="0.2"/>
    <row r="719" ht="20.100000000000001" customHeight="1" x14ac:dyDescent="0.2"/>
    <row r="720" ht="20.100000000000001" customHeight="1" x14ac:dyDescent="0.2"/>
    <row r="721" ht="20.100000000000001" customHeight="1" x14ac:dyDescent="0.2"/>
    <row r="722" ht="20.100000000000001" customHeight="1" x14ac:dyDescent="0.2"/>
    <row r="723" ht="20.100000000000001" customHeight="1" x14ac:dyDescent="0.2"/>
    <row r="724" ht="20.100000000000001" customHeight="1" x14ac:dyDescent="0.2"/>
    <row r="725" ht="20.100000000000001" customHeight="1" x14ac:dyDescent="0.2"/>
    <row r="726" ht="20.100000000000001" customHeight="1" x14ac:dyDescent="0.2"/>
    <row r="727" ht="20.100000000000001" customHeight="1" x14ac:dyDescent="0.2"/>
    <row r="728" ht="20.100000000000001" customHeight="1" x14ac:dyDescent="0.2"/>
    <row r="729" ht="20.100000000000001" customHeight="1" x14ac:dyDescent="0.2"/>
    <row r="730" ht="20.100000000000001" customHeight="1" x14ac:dyDescent="0.2"/>
    <row r="731" ht="20.100000000000001" customHeight="1" x14ac:dyDescent="0.2"/>
    <row r="732" ht="20.100000000000001" customHeight="1" x14ac:dyDescent="0.2"/>
    <row r="733" ht="20.100000000000001" customHeight="1" x14ac:dyDescent="0.2"/>
    <row r="734" ht="20.100000000000001" customHeight="1" x14ac:dyDescent="0.2"/>
    <row r="735" ht="20.100000000000001" customHeight="1" x14ac:dyDescent="0.2"/>
    <row r="736" ht="20.100000000000001" customHeight="1" x14ac:dyDescent="0.2"/>
    <row r="737" ht="20.100000000000001" customHeight="1" x14ac:dyDescent="0.2"/>
    <row r="738" ht="20.100000000000001" customHeight="1" x14ac:dyDescent="0.2"/>
    <row r="739" ht="20.100000000000001" customHeight="1" x14ac:dyDescent="0.2"/>
    <row r="740" ht="20.100000000000001" customHeight="1" x14ac:dyDescent="0.2"/>
    <row r="741" ht="20.100000000000001" customHeight="1" x14ac:dyDescent="0.2"/>
    <row r="742" ht="20.100000000000001" customHeight="1" x14ac:dyDescent="0.2"/>
    <row r="743" ht="20.100000000000001" customHeight="1" x14ac:dyDescent="0.2"/>
    <row r="744" ht="20.100000000000001" customHeight="1" x14ac:dyDescent="0.2"/>
    <row r="745" ht="20.100000000000001" customHeight="1" x14ac:dyDescent="0.2"/>
    <row r="746" ht="20.100000000000001" customHeight="1" x14ac:dyDescent="0.2"/>
    <row r="747" ht="20.100000000000001" customHeight="1" x14ac:dyDescent="0.2"/>
    <row r="748" ht="20.100000000000001" customHeight="1" x14ac:dyDescent="0.2"/>
    <row r="749" ht="20.100000000000001" customHeight="1" x14ac:dyDescent="0.2"/>
    <row r="750" ht="20.100000000000001" customHeight="1" x14ac:dyDescent="0.2"/>
    <row r="751" ht="20.100000000000001" customHeight="1" x14ac:dyDescent="0.2"/>
    <row r="752" ht="20.100000000000001" customHeight="1" x14ac:dyDescent="0.2"/>
    <row r="753" ht="20.100000000000001" customHeight="1" x14ac:dyDescent="0.2"/>
    <row r="754" ht="20.100000000000001" customHeight="1" x14ac:dyDescent="0.2"/>
    <row r="755" ht="20.100000000000001" customHeight="1" x14ac:dyDescent="0.2"/>
    <row r="756" ht="20.100000000000001" customHeight="1" x14ac:dyDescent="0.2"/>
    <row r="757" ht="20.100000000000001" customHeight="1" x14ac:dyDescent="0.2"/>
    <row r="758" ht="20.100000000000001" customHeight="1" x14ac:dyDescent="0.2"/>
    <row r="759" ht="20.100000000000001" customHeight="1" x14ac:dyDescent="0.2"/>
    <row r="760" ht="20.100000000000001" customHeight="1" x14ac:dyDescent="0.2"/>
    <row r="761" ht="20.100000000000001" customHeight="1" x14ac:dyDescent="0.2"/>
    <row r="762" ht="20.100000000000001" customHeight="1" x14ac:dyDescent="0.2"/>
    <row r="763" ht="20.100000000000001" customHeight="1" x14ac:dyDescent="0.2"/>
    <row r="764" ht="20.100000000000001" customHeight="1" x14ac:dyDescent="0.2"/>
    <row r="765" ht="20.100000000000001" customHeight="1" x14ac:dyDescent="0.2"/>
    <row r="766" ht="20.100000000000001" customHeight="1" x14ac:dyDescent="0.2"/>
    <row r="767" ht="20.100000000000001" customHeight="1" x14ac:dyDescent="0.2"/>
    <row r="768" ht="20.100000000000001" customHeight="1" x14ac:dyDescent="0.2"/>
    <row r="769" ht="20.100000000000001" customHeight="1" x14ac:dyDescent="0.2"/>
    <row r="770" ht="20.100000000000001" customHeight="1" x14ac:dyDescent="0.2"/>
    <row r="771" ht="20.100000000000001" customHeight="1" x14ac:dyDescent="0.2"/>
    <row r="772" ht="20.100000000000001" customHeight="1" x14ac:dyDescent="0.2"/>
    <row r="773" ht="20.100000000000001" customHeight="1" x14ac:dyDescent="0.2"/>
    <row r="774" ht="20.100000000000001" customHeight="1" x14ac:dyDescent="0.2"/>
    <row r="775" ht="20.100000000000001" customHeight="1" x14ac:dyDescent="0.2"/>
    <row r="776" ht="20.100000000000001" customHeight="1" x14ac:dyDescent="0.2"/>
    <row r="777" ht="20.100000000000001" customHeight="1" x14ac:dyDescent="0.2"/>
    <row r="778" ht="20.100000000000001" customHeight="1" x14ac:dyDescent="0.2"/>
    <row r="779" ht="20.100000000000001" customHeight="1" x14ac:dyDescent="0.2"/>
    <row r="780" ht="20.100000000000001" customHeight="1" x14ac:dyDescent="0.2"/>
    <row r="781" ht="20.100000000000001" customHeight="1" x14ac:dyDescent="0.2"/>
    <row r="782" ht="20.100000000000001" customHeight="1" x14ac:dyDescent="0.2"/>
    <row r="783" ht="20.100000000000001" customHeight="1" x14ac:dyDescent="0.2"/>
    <row r="784" ht="20.100000000000001" customHeight="1" x14ac:dyDescent="0.2"/>
    <row r="785" ht="20.100000000000001" customHeight="1" x14ac:dyDescent="0.2"/>
    <row r="786" ht="20.100000000000001" customHeight="1" x14ac:dyDescent="0.2"/>
    <row r="787" ht="20.100000000000001" customHeight="1" x14ac:dyDescent="0.2"/>
    <row r="788" ht="20.100000000000001" customHeight="1" x14ac:dyDescent="0.2"/>
    <row r="789" ht="20.100000000000001" customHeight="1" x14ac:dyDescent="0.2"/>
    <row r="790" ht="20.100000000000001" customHeight="1" x14ac:dyDescent="0.2"/>
    <row r="791" ht="20.100000000000001" customHeight="1" x14ac:dyDescent="0.2"/>
    <row r="792" ht="20.100000000000001" customHeight="1" x14ac:dyDescent="0.2"/>
    <row r="793" ht="20.100000000000001" customHeight="1" x14ac:dyDescent="0.2"/>
    <row r="794" ht="20.100000000000001" customHeight="1" x14ac:dyDescent="0.2"/>
    <row r="795" ht="20.100000000000001" customHeight="1" x14ac:dyDescent="0.2"/>
    <row r="796" ht="20.100000000000001" customHeight="1" x14ac:dyDescent="0.2"/>
    <row r="797" ht="20.100000000000001" customHeight="1" x14ac:dyDescent="0.2"/>
    <row r="798" ht="20.100000000000001" customHeight="1" x14ac:dyDescent="0.2"/>
    <row r="799" ht="20.100000000000001" customHeight="1" x14ac:dyDescent="0.2"/>
    <row r="800" ht="20.100000000000001" customHeight="1" x14ac:dyDescent="0.2"/>
    <row r="801" ht="20.100000000000001" customHeight="1" x14ac:dyDescent="0.2"/>
    <row r="802" ht="20.100000000000001" customHeight="1" x14ac:dyDescent="0.2"/>
    <row r="803" ht="20.100000000000001" customHeight="1" x14ac:dyDescent="0.2"/>
    <row r="804" ht="20.100000000000001" customHeight="1" x14ac:dyDescent="0.2"/>
    <row r="805" ht="20.100000000000001" customHeight="1" x14ac:dyDescent="0.2"/>
    <row r="806" ht="20.100000000000001" customHeight="1" x14ac:dyDescent="0.2"/>
    <row r="807" ht="20.100000000000001" customHeight="1" x14ac:dyDescent="0.2"/>
    <row r="808" ht="20.100000000000001" customHeight="1" x14ac:dyDescent="0.2"/>
    <row r="809" ht="20.100000000000001" customHeight="1" x14ac:dyDescent="0.2"/>
    <row r="810" ht="20.100000000000001" customHeight="1" x14ac:dyDescent="0.2"/>
    <row r="811" ht="20.100000000000001" customHeight="1" x14ac:dyDescent="0.2"/>
    <row r="812" ht="20.100000000000001" customHeight="1" x14ac:dyDescent="0.2"/>
    <row r="813" ht="20.100000000000001" customHeight="1" x14ac:dyDescent="0.2"/>
    <row r="814" ht="20.100000000000001" customHeight="1" x14ac:dyDescent="0.2"/>
    <row r="815" ht="20.100000000000001" customHeight="1" x14ac:dyDescent="0.2"/>
    <row r="816" ht="20.100000000000001" customHeight="1" x14ac:dyDescent="0.2"/>
    <row r="817" ht="20.100000000000001" customHeight="1" x14ac:dyDescent="0.2"/>
    <row r="818" ht="20.100000000000001" customHeight="1" x14ac:dyDescent="0.2"/>
    <row r="819" ht="20.100000000000001" customHeight="1" x14ac:dyDescent="0.2"/>
    <row r="820" ht="20.100000000000001" customHeight="1" x14ac:dyDescent="0.2"/>
    <row r="821" ht="20.100000000000001" customHeight="1" x14ac:dyDescent="0.2"/>
    <row r="822" ht="20.100000000000001" customHeight="1" x14ac:dyDescent="0.2"/>
    <row r="823" ht="20.100000000000001" customHeight="1" x14ac:dyDescent="0.2"/>
    <row r="824" ht="20.100000000000001" customHeight="1" x14ac:dyDescent="0.2"/>
    <row r="825" ht="20.100000000000001" customHeight="1" x14ac:dyDescent="0.2"/>
    <row r="826" ht="20.100000000000001" customHeight="1" x14ac:dyDescent="0.2"/>
    <row r="827" ht="20.100000000000001" customHeight="1" x14ac:dyDescent="0.2"/>
    <row r="828" ht="20.100000000000001" customHeight="1" x14ac:dyDescent="0.2"/>
    <row r="829" ht="20.100000000000001" customHeight="1" x14ac:dyDescent="0.2"/>
    <row r="830" ht="20.100000000000001" customHeight="1" x14ac:dyDescent="0.2"/>
    <row r="831" ht="20.100000000000001" customHeight="1" x14ac:dyDescent="0.2"/>
    <row r="832" ht="20.100000000000001" customHeight="1" x14ac:dyDescent="0.2"/>
    <row r="833" ht="20.100000000000001" customHeight="1" x14ac:dyDescent="0.2"/>
    <row r="834" ht="20.100000000000001" customHeight="1" x14ac:dyDescent="0.2"/>
    <row r="835" ht="20.100000000000001" customHeight="1" x14ac:dyDescent="0.2"/>
    <row r="836" ht="20.100000000000001" customHeight="1" x14ac:dyDescent="0.2"/>
    <row r="837" ht="20.100000000000001" customHeight="1" x14ac:dyDescent="0.2"/>
    <row r="838" ht="20.100000000000001" customHeight="1" x14ac:dyDescent="0.2"/>
    <row r="839" ht="20.100000000000001" customHeight="1" x14ac:dyDescent="0.2"/>
    <row r="840" ht="20.100000000000001" customHeight="1" x14ac:dyDescent="0.2"/>
    <row r="841" ht="20.100000000000001" customHeight="1" x14ac:dyDescent="0.2"/>
    <row r="842" ht="20.100000000000001" customHeight="1" x14ac:dyDescent="0.2"/>
    <row r="843" ht="20.100000000000001" customHeight="1" x14ac:dyDescent="0.2"/>
    <row r="844" ht="20.100000000000001" customHeight="1" x14ac:dyDescent="0.2"/>
    <row r="845" ht="20.100000000000001" customHeight="1" x14ac:dyDescent="0.2"/>
    <row r="846" ht="20.100000000000001" customHeight="1" x14ac:dyDescent="0.2"/>
    <row r="847" ht="20.100000000000001" customHeight="1" x14ac:dyDescent="0.2"/>
    <row r="848" ht="20.100000000000001" customHeight="1" x14ac:dyDescent="0.2"/>
    <row r="849" ht="20.100000000000001" customHeight="1" x14ac:dyDescent="0.2"/>
    <row r="850" ht="20.100000000000001" customHeight="1" x14ac:dyDescent="0.2"/>
    <row r="851" ht="20.100000000000001" customHeight="1" x14ac:dyDescent="0.2"/>
    <row r="852" ht="20.100000000000001" customHeight="1" x14ac:dyDescent="0.2"/>
    <row r="853" ht="20.100000000000001" customHeight="1" x14ac:dyDescent="0.2"/>
    <row r="854" ht="20.100000000000001" customHeight="1" x14ac:dyDescent="0.2"/>
    <row r="855" ht="20.100000000000001" customHeight="1" x14ac:dyDescent="0.2"/>
    <row r="856" ht="20.100000000000001" customHeight="1" x14ac:dyDescent="0.2"/>
    <row r="857" ht="20.100000000000001" customHeight="1" x14ac:dyDescent="0.2"/>
    <row r="858" ht="20.100000000000001" customHeight="1" x14ac:dyDescent="0.2"/>
    <row r="859" ht="20.100000000000001" customHeight="1" x14ac:dyDescent="0.2"/>
    <row r="860" ht="20.100000000000001" customHeight="1" x14ac:dyDescent="0.2"/>
    <row r="861" ht="20.100000000000001" customHeight="1" x14ac:dyDescent="0.2"/>
    <row r="862" ht="20.100000000000001" customHeight="1" x14ac:dyDescent="0.2"/>
    <row r="863" ht="20.100000000000001" customHeight="1" x14ac:dyDescent="0.2"/>
    <row r="864" ht="20.100000000000001" customHeight="1" x14ac:dyDescent="0.2"/>
    <row r="865" ht="20.100000000000001" customHeight="1" x14ac:dyDescent="0.2"/>
    <row r="866" ht="20.100000000000001" customHeight="1" x14ac:dyDescent="0.2"/>
    <row r="867" ht="20.100000000000001" customHeight="1" x14ac:dyDescent="0.2"/>
    <row r="868" ht="20.100000000000001" customHeight="1" x14ac:dyDescent="0.2"/>
    <row r="869" ht="20.100000000000001" customHeight="1" x14ac:dyDescent="0.2"/>
    <row r="870" ht="20.100000000000001" customHeight="1" x14ac:dyDescent="0.2"/>
    <row r="871" ht="20.100000000000001" customHeight="1" x14ac:dyDescent="0.2"/>
    <row r="872" ht="20.100000000000001" customHeight="1" x14ac:dyDescent="0.2"/>
    <row r="873" ht="20.100000000000001" customHeight="1" x14ac:dyDescent="0.2"/>
    <row r="874" ht="20.100000000000001" customHeight="1" x14ac:dyDescent="0.2"/>
    <row r="875" ht="20.100000000000001" customHeight="1" x14ac:dyDescent="0.2"/>
    <row r="876" ht="20.100000000000001" customHeight="1" x14ac:dyDescent="0.2"/>
    <row r="877" ht="20.100000000000001" customHeight="1" x14ac:dyDescent="0.2"/>
    <row r="878" ht="20.100000000000001" customHeight="1" x14ac:dyDescent="0.2"/>
    <row r="879" ht="20.100000000000001" customHeight="1" x14ac:dyDescent="0.2"/>
    <row r="880" ht="20.100000000000001" customHeight="1" x14ac:dyDescent="0.2"/>
    <row r="881" ht="20.100000000000001" customHeight="1" x14ac:dyDescent="0.2"/>
    <row r="882" ht="20.100000000000001" customHeight="1" x14ac:dyDescent="0.2"/>
    <row r="883" ht="20.100000000000001" customHeight="1" x14ac:dyDescent="0.2"/>
    <row r="884" ht="20.100000000000001" customHeight="1" x14ac:dyDescent="0.2"/>
    <row r="885" ht="20.100000000000001" customHeight="1" x14ac:dyDescent="0.2"/>
    <row r="886" ht="20.100000000000001" customHeight="1" x14ac:dyDescent="0.2"/>
    <row r="887" ht="20.100000000000001" customHeight="1" x14ac:dyDescent="0.2"/>
    <row r="888" ht="20.100000000000001" customHeight="1" x14ac:dyDescent="0.2"/>
    <row r="889" ht="20.100000000000001" customHeight="1" x14ac:dyDescent="0.2"/>
    <row r="890" ht="20.100000000000001" customHeight="1" x14ac:dyDescent="0.2"/>
    <row r="891" ht="20.100000000000001" customHeight="1" x14ac:dyDescent="0.2"/>
    <row r="892" ht="20.100000000000001" customHeight="1" x14ac:dyDescent="0.2"/>
    <row r="893" ht="20.100000000000001" customHeight="1" x14ac:dyDescent="0.2"/>
    <row r="894" ht="20.100000000000001" customHeight="1" x14ac:dyDescent="0.2"/>
    <row r="895" ht="20.100000000000001" customHeight="1" x14ac:dyDescent="0.2"/>
    <row r="896" ht="20.100000000000001" customHeight="1" x14ac:dyDescent="0.2"/>
    <row r="897" ht="20.100000000000001" customHeight="1" x14ac:dyDescent="0.2"/>
    <row r="898" ht="20.100000000000001" customHeight="1" x14ac:dyDescent="0.2"/>
    <row r="899" ht="20.100000000000001" customHeight="1" x14ac:dyDescent="0.2"/>
    <row r="900" ht="20.100000000000001" customHeight="1" x14ac:dyDescent="0.2"/>
    <row r="901" ht="20.100000000000001" customHeight="1" x14ac:dyDescent="0.2"/>
    <row r="902" ht="20.100000000000001" customHeight="1" x14ac:dyDescent="0.2"/>
    <row r="903" ht="20.100000000000001" customHeight="1" x14ac:dyDescent="0.2"/>
    <row r="904" ht="20.100000000000001" customHeight="1" x14ac:dyDescent="0.2"/>
    <row r="905" ht="20.100000000000001" customHeight="1" x14ac:dyDescent="0.2"/>
    <row r="906" ht="20.100000000000001" customHeight="1" x14ac:dyDescent="0.2"/>
    <row r="907" ht="20.100000000000001" customHeight="1" x14ac:dyDescent="0.2"/>
    <row r="908" ht="20.100000000000001" customHeight="1" x14ac:dyDescent="0.2"/>
    <row r="909" ht="20.100000000000001" customHeight="1" x14ac:dyDescent="0.2"/>
    <row r="910" ht="20.100000000000001" customHeight="1" x14ac:dyDescent="0.2"/>
    <row r="911" ht="20.100000000000001" customHeight="1" x14ac:dyDescent="0.2"/>
    <row r="912" ht="20.100000000000001" customHeight="1" x14ac:dyDescent="0.2"/>
    <row r="913" ht="20.100000000000001" customHeight="1" x14ac:dyDescent="0.2"/>
    <row r="914" ht="20.100000000000001" customHeight="1" x14ac:dyDescent="0.2"/>
    <row r="915" ht="20.100000000000001" customHeight="1" x14ac:dyDescent="0.2"/>
    <row r="916" ht="20.100000000000001" customHeight="1" x14ac:dyDescent="0.2"/>
    <row r="917" ht="20.100000000000001" customHeight="1" x14ac:dyDescent="0.2"/>
    <row r="918" ht="20.100000000000001" customHeight="1" x14ac:dyDescent="0.2"/>
    <row r="919" ht="20.100000000000001" customHeight="1" x14ac:dyDescent="0.2"/>
    <row r="920" ht="20.100000000000001" customHeight="1" x14ac:dyDescent="0.2"/>
    <row r="921" ht="20.100000000000001" customHeight="1" x14ac:dyDescent="0.2"/>
    <row r="922" ht="20.100000000000001" customHeight="1" x14ac:dyDescent="0.2"/>
    <row r="923" ht="20.100000000000001" customHeight="1" x14ac:dyDescent="0.2"/>
    <row r="924" ht="20.100000000000001" customHeight="1" x14ac:dyDescent="0.2"/>
    <row r="925" ht="20.100000000000001" customHeight="1" x14ac:dyDescent="0.2"/>
    <row r="926" ht="20.100000000000001" customHeight="1" x14ac:dyDescent="0.2"/>
    <row r="927" ht="20.100000000000001" customHeight="1" x14ac:dyDescent="0.2"/>
    <row r="928" ht="20.100000000000001" customHeight="1" x14ac:dyDescent="0.2"/>
    <row r="929" ht="20.100000000000001" customHeight="1" x14ac:dyDescent="0.2"/>
    <row r="930" ht="20.100000000000001" customHeight="1" x14ac:dyDescent="0.2"/>
    <row r="931" ht="20.100000000000001" customHeight="1" x14ac:dyDescent="0.2"/>
    <row r="932" ht="20.100000000000001" customHeight="1" x14ac:dyDescent="0.2"/>
    <row r="933" ht="20.100000000000001" customHeight="1" x14ac:dyDescent="0.2"/>
    <row r="934" ht="20.100000000000001" customHeight="1" x14ac:dyDescent="0.2"/>
    <row r="935" ht="20.100000000000001" customHeight="1" x14ac:dyDescent="0.2"/>
    <row r="936" ht="20.100000000000001" customHeight="1" x14ac:dyDescent="0.2"/>
    <row r="937" ht="20.100000000000001" customHeight="1" x14ac:dyDescent="0.2"/>
    <row r="938" ht="20.100000000000001" customHeight="1" x14ac:dyDescent="0.2"/>
    <row r="939" ht="20.100000000000001" customHeight="1" x14ac:dyDescent="0.2"/>
    <row r="940" ht="20.100000000000001" customHeight="1" x14ac:dyDescent="0.2"/>
    <row r="941" ht="20.100000000000001" customHeight="1" x14ac:dyDescent="0.2"/>
    <row r="942" ht="20.100000000000001" customHeight="1" x14ac:dyDescent="0.2"/>
    <row r="943" ht="20.100000000000001" customHeight="1" x14ac:dyDescent="0.2"/>
    <row r="944" ht="20.100000000000001" customHeight="1" x14ac:dyDescent="0.2"/>
    <row r="945" ht="20.100000000000001" customHeight="1" x14ac:dyDescent="0.2"/>
    <row r="946" ht="20.100000000000001" customHeight="1" x14ac:dyDescent="0.2"/>
    <row r="947" ht="20.100000000000001" customHeight="1" x14ac:dyDescent="0.2"/>
    <row r="948" ht="20.100000000000001" customHeight="1" x14ac:dyDescent="0.2"/>
    <row r="949" ht="20.100000000000001" customHeight="1" x14ac:dyDescent="0.2"/>
    <row r="950" ht="20.100000000000001" customHeight="1" x14ac:dyDescent="0.2"/>
    <row r="951" ht="20.100000000000001" customHeight="1" x14ac:dyDescent="0.2"/>
    <row r="952" ht="20.100000000000001" customHeight="1" x14ac:dyDescent="0.2"/>
    <row r="953" ht="20.100000000000001" customHeight="1" x14ac:dyDescent="0.2"/>
    <row r="954" ht="20.100000000000001" customHeight="1" x14ac:dyDescent="0.2"/>
    <row r="955" ht="20.100000000000001" customHeight="1" x14ac:dyDescent="0.2"/>
    <row r="956" ht="20.100000000000001" customHeight="1" x14ac:dyDescent="0.2"/>
    <row r="957" ht="20.100000000000001" customHeight="1" x14ac:dyDescent="0.2"/>
    <row r="958" ht="20.100000000000001" customHeight="1" x14ac:dyDescent="0.2"/>
    <row r="959" ht="20.100000000000001" customHeight="1" x14ac:dyDescent="0.2"/>
    <row r="960" ht="20.100000000000001" customHeight="1" x14ac:dyDescent="0.2"/>
    <row r="961" ht="20.100000000000001" customHeight="1" x14ac:dyDescent="0.2"/>
    <row r="962" ht="20.100000000000001" customHeight="1" x14ac:dyDescent="0.2"/>
    <row r="963" ht="20.100000000000001" customHeight="1" x14ac:dyDescent="0.2"/>
    <row r="964" ht="20.100000000000001" customHeight="1" x14ac:dyDescent="0.2"/>
    <row r="965" ht="20.100000000000001" customHeight="1" x14ac:dyDescent="0.2"/>
    <row r="966" ht="20.100000000000001" customHeight="1" x14ac:dyDescent="0.2"/>
    <row r="967" ht="20.100000000000001" customHeight="1" x14ac:dyDescent="0.2"/>
    <row r="968" ht="20.100000000000001" customHeight="1" x14ac:dyDescent="0.2"/>
    <row r="969" ht="20.100000000000001" customHeight="1" x14ac:dyDescent="0.2"/>
    <row r="970" ht="20.100000000000001" customHeight="1" x14ac:dyDescent="0.2"/>
    <row r="971" ht="20.100000000000001" customHeight="1" x14ac:dyDescent="0.2"/>
    <row r="972" ht="20.100000000000001" customHeight="1" x14ac:dyDescent="0.2"/>
    <row r="973" ht="20.100000000000001" customHeight="1" x14ac:dyDescent="0.2"/>
    <row r="974" ht="20.100000000000001" customHeight="1" x14ac:dyDescent="0.2"/>
    <row r="975" ht="20.100000000000001" customHeight="1" x14ac:dyDescent="0.2"/>
    <row r="976" ht="20.100000000000001" customHeight="1" x14ac:dyDescent="0.2"/>
    <row r="977" ht="20.100000000000001" customHeight="1" x14ac:dyDescent="0.2"/>
    <row r="978" ht="20.100000000000001" customHeight="1" x14ac:dyDescent="0.2"/>
    <row r="979" ht="20.100000000000001" customHeight="1" x14ac:dyDescent="0.2"/>
    <row r="980" ht="20.100000000000001" customHeight="1" x14ac:dyDescent="0.2"/>
    <row r="981" ht="20.100000000000001" customHeight="1" x14ac:dyDescent="0.2"/>
    <row r="982" ht="20.100000000000001" customHeight="1" x14ac:dyDescent="0.2"/>
    <row r="983" ht="20.100000000000001" customHeight="1" x14ac:dyDescent="0.2"/>
    <row r="984" ht="20.100000000000001" customHeight="1" x14ac:dyDescent="0.2"/>
    <row r="985" ht="20.100000000000001" customHeight="1" x14ac:dyDescent="0.2"/>
    <row r="986" ht="20.100000000000001" customHeight="1" x14ac:dyDescent="0.2"/>
    <row r="987" ht="20.100000000000001" customHeight="1" x14ac:dyDescent="0.2"/>
    <row r="988" ht="20.100000000000001" customHeight="1" x14ac:dyDescent="0.2"/>
    <row r="989" ht="20.100000000000001" customHeight="1" x14ac:dyDescent="0.2"/>
    <row r="990" ht="20.100000000000001" customHeight="1" x14ac:dyDescent="0.2"/>
    <row r="991" ht="20.100000000000001" customHeight="1" x14ac:dyDescent="0.2"/>
    <row r="992" ht="20.100000000000001" customHeight="1" x14ac:dyDescent="0.2"/>
    <row r="993" ht="20.100000000000001" customHeight="1" x14ac:dyDescent="0.2"/>
    <row r="994" ht="20.100000000000001" customHeight="1" x14ac:dyDescent="0.2"/>
    <row r="995" ht="20.100000000000001" customHeight="1" x14ac:dyDescent="0.2"/>
    <row r="996" ht="20.100000000000001" customHeight="1" x14ac:dyDescent="0.2"/>
    <row r="997" ht="20.100000000000001" customHeight="1" x14ac:dyDescent="0.2"/>
    <row r="998" ht="20.100000000000001" customHeight="1" x14ac:dyDescent="0.2"/>
    <row r="999" ht="20.100000000000001" customHeight="1" x14ac:dyDescent="0.2"/>
    <row r="1000" ht="20.100000000000001" customHeight="1" x14ac:dyDescent="0.2"/>
    <row r="1001" ht="20.100000000000001" customHeight="1" x14ac:dyDescent="0.2"/>
    <row r="1002" ht="20.100000000000001" customHeight="1" x14ac:dyDescent="0.2"/>
    <row r="1003" ht="20.100000000000001" customHeight="1" x14ac:dyDescent="0.2"/>
    <row r="1004" ht="20.100000000000001" customHeight="1" x14ac:dyDescent="0.2"/>
    <row r="1005" ht="20.100000000000001" customHeight="1" x14ac:dyDescent="0.2"/>
    <row r="1006" ht="20.100000000000001" customHeight="1" x14ac:dyDescent="0.2"/>
    <row r="1007" ht="20.100000000000001" customHeight="1" x14ac:dyDescent="0.2"/>
    <row r="1008" ht="20.100000000000001" customHeight="1" x14ac:dyDescent="0.2"/>
    <row r="1009" ht="20.100000000000001" customHeight="1" x14ac:dyDescent="0.2"/>
    <row r="1010" ht="20.100000000000001" customHeight="1" x14ac:dyDescent="0.2"/>
    <row r="1011" ht="20.100000000000001" customHeight="1" x14ac:dyDescent="0.2"/>
    <row r="1012" ht="20.100000000000001" customHeight="1" x14ac:dyDescent="0.2"/>
    <row r="1013" ht="20.100000000000001" customHeight="1" x14ac:dyDescent="0.2"/>
    <row r="1014" ht="20.100000000000001" customHeight="1" x14ac:dyDescent="0.2"/>
    <row r="1015" ht="20.100000000000001" customHeight="1" x14ac:dyDescent="0.2"/>
    <row r="1016" ht="20.100000000000001" customHeight="1" x14ac:dyDescent="0.2"/>
    <row r="1017" ht="20.100000000000001" customHeight="1" x14ac:dyDescent="0.2"/>
    <row r="1018" ht="20.100000000000001" customHeight="1" x14ac:dyDescent="0.2"/>
    <row r="1019" ht="20.100000000000001" customHeight="1" x14ac:dyDescent="0.2"/>
    <row r="1020" ht="20.100000000000001" customHeight="1" x14ac:dyDescent="0.2"/>
    <row r="1021" ht="20.100000000000001" customHeight="1" x14ac:dyDescent="0.2"/>
    <row r="1022" ht="20.100000000000001" customHeight="1" x14ac:dyDescent="0.2"/>
    <row r="1023" ht="20.100000000000001" customHeight="1" x14ac:dyDescent="0.2"/>
    <row r="1024" ht="20.100000000000001" customHeight="1" x14ac:dyDescent="0.2"/>
    <row r="1025" ht="20.100000000000001" customHeight="1" x14ac:dyDescent="0.2"/>
    <row r="1026" ht="20.100000000000001" customHeight="1" x14ac:dyDescent="0.2"/>
    <row r="1027" ht="20.100000000000001" customHeight="1" x14ac:dyDescent="0.2"/>
    <row r="1028" ht="20.100000000000001" customHeight="1" x14ac:dyDescent="0.2"/>
    <row r="1029" ht="20.100000000000001" customHeight="1" x14ac:dyDescent="0.2"/>
    <row r="1030" ht="20.100000000000001" customHeight="1" x14ac:dyDescent="0.2"/>
    <row r="1031" ht="20.100000000000001" customHeight="1" x14ac:dyDescent="0.2"/>
    <row r="1032" ht="20.100000000000001" customHeight="1" x14ac:dyDescent="0.2"/>
    <row r="1033" ht="20.100000000000001" customHeight="1" x14ac:dyDescent="0.2"/>
    <row r="1034" ht="20.100000000000001" customHeight="1" x14ac:dyDescent="0.2"/>
    <row r="1035" ht="20.100000000000001" customHeight="1" x14ac:dyDescent="0.2"/>
    <row r="1036" ht="20.100000000000001" customHeight="1" x14ac:dyDescent="0.2"/>
    <row r="1037" ht="20.100000000000001" customHeight="1" x14ac:dyDescent="0.2"/>
    <row r="1038" ht="20.100000000000001" customHeight="1" x14ac:dyDescent="0.2"/>
    <row r="1039" ht="20.100000000000001" customHeight="1" x14ac:dyDescent="0.2"/>
    <row r="1040" ht="20.100000000000001" customHeight="1" x14ac:dyDescent="0.2"/>
    <row r="1041" ht="20.100000000000001" customHeight="1" x14ac:dyDescent="0.2"/>
    <row r="1042" ht="20.100000000000001" customHeight="1" x14ac:dyDescent="0.2"/>
    <row r="1043" ht="20.100000000000001" customHeight="1" x14ac:dyDescent="0.2"/>
    <row r="1044" ht="20.100000000000001" customHeight="1" x14ac:dyDescent="0.2"/>
    <row r="1045" ht="20.100000000000001" customHeight="1" x14ac:dyDescent="0.2"/>
    <row r="1046" ht="20.100000000000001" customHeight="1" x14ac:dyDescent="0.2"/>
  </sheetData>
  <mergeCells count="237">
    <mergeCell ref="AG34:AJ34"/>
    <mergeCell ref="V35:W35"/>
    <mergeCell ref="B27:C27"/>
    <mergeCell ref="D27:J27"/>
    <mergeCell ref="K27:M27"/>
    <mergeCell ref="O27:P27"/>
    <mergeCell ref="Q27:R27"/>
    <mergeCell ref="D28:J28"/>
    <mergeCell ref="B35:C35"/>
    <mergeCell ref="D35:J35"/>
    <mergeCell ref="K35:M35"/>
    <mergeCell ref="O35:P35"/>
    <mergeCell ref="Q35:R35"/>
    <mergeCell ref="B29:C29"/>
    <mergeCell ref="D29:J29"/>
    <mergeCell ref="K29:M29"/>
    <mergeCell ref="O29:P29"/>
    <mergeCell ref="Q29:R29"/>
    <mergeCell ref="Q28:R28"/>
    <mergeCell ref="B30:AF30"/>
    <mergeCell ref="Q34:R34"/>
    <mergeCell ref="B21:C21"/>
    <mergeCell ref="D21:J21"/>
    <mergeCell ref="K21:M21"/>
    <mergeCell ref="O21:P21"/>
    <mergeCell ref="Q21:R21"/>
    <mergeCell ref="B22:AF22"/>
    <mergeCell ref="V26:W26"/>
    <mergeCell ref="Y26:Z26"/>
    <mergeCell ref="AA26:AB26"/>
    <mergeCell ref="AD26:AE26"/>
    <mergeCell ref="B26:C26"/>
    <mergeCell ref="D26:J26"/>
    <mergeCell ref="K26:M26"/>
    <mergeCell ref="O26:P26"/>
    <mergeCell ref="Q26:R26"/>
    <mergeCell ref="T26:U26"/>
    <mergeCell ref="B25:C25"/>
    <mergeCell ref="D25:J25"/>
    <mergeCell ref="AG37:AJ37"/>
    <mergeCell ref="AA36:AB36"/>
    <mergeCell ref="AD36:AE36"/>
    <mergeCell ref="AG36:AJ36"/>
    <mergeCell ref="Y36:Z36"/>
    <mergeCell ref="B37:AF37"/>
    <mergeCell ref="AG30:AJ30"/>
    <mergeCell ref="B32:AJ32"/>
    <mergeCell ref="B33:C33"/>
    <mergeCell ref="D33:J33"/>
    <mergeCell ref="K33:M33"/>
    <mergeCell ref="O33:R33"/>
    <mergeCell ref="T33:W33"/>
    <mergeCell ref="T35:U35"/>
    <mergeCell ref="AG35:AJ35"/>
    <mergeCell ref="Y35:Z35"/>
    <mergeCell ref="AA35:AB35"/>
    <mergeCell ref="AD35:AE35"/>
    <mergeCell ref="Y33:AB33"/>
    <mergeCell ref="AD33:AE33"/>
    <mergeCell ref="AG33:AJ33"/>
    <mergeCell ref="B34:C34"/>
    <mergeCell ref="D34:J34"/>
    <mergeCell ref="K34:M34"/>
    <mergeCell ref="AG16:AJ16"/>
    <mergeCell ref="K25:M25"/>
    <mergeCell ref="O25:R25"/>
    <mergeCell ref="T25:W25"/>
    <mergeCell ref="Y25:AB25"/>
    <mergeCell ref="AD25:AE25"/>
    <mergeCell ref="AG25:AJ25"/>
    <mergeCell ref="V17:W17"/>
    <mergeCell ref="Y17:Z17"/>
    <mergeCell ref="AA17:AB17"/>
    <mergeCell ref="AD17:AE17"/>
    <mergeCell ref="AG17:AJ17"/>
    <mergeCell ref="V21:W21"/>
    <mergeCell ref="Y21:Z21"/>
    <mergeCell ref="AA21:AB21"/>
    <mergeCell ref="AD21:AE21"/>
    <mergeCell ref="AG21:AJ21"/>
    <mergeCell ref="T21:U21"/>
    <mergeCell ref="AG22:AJ22"/>
    <mergeCell ref="AD19:AE19"/>
    <mergeCell ref="AG19:AJ19"/>
    <mergeCell ref="AD20:AE20"/>
    <mergeCell ref="AG20:AJ20"/>
    <mergeCell ref="B24:AJ24"/>
    <mergeCell ref="W1:Z1"/>
    <mergeCell ref="AI1:AJ1"/>
    <mergeCell ref="W2:Z2"/>
    <mergeCell ref="AI2:AJ2"/>
    <mergeCell ref="W3:AJ3"/>
    <mergeCell ref="W4:AJ4"/>
    <mergeCell ref="T8:U8"/>
    <mergeCell ref="B6:AJ6"/>
    <mergeCell ref="B7:C7"/>
    <mergeCell ref="D7:J7"/>
    <mergeCell ref="K7:M7"/>
    <mergeCell ref="O7:R7"/>
    <mergeCell ref="T7:W7"/>
    <mergeCell ref="Y7:AB7"/>
    <mergeCell ref="AD7:AE7"/>
    <mergeCell ref="AG7:AJ7"/>
    <mergeCell ref="AD8:AE8"/>
    <mergeCell ref="AG8:AJ8"/>
    <mergeCell ref="K8:M8"/>
    <mergeCell ref="O8:P8"/>
    <mergeCell ref="Q8:R8"/>
    <mergeCell ref="V8:W8"/>
    <mergeCell ref="Y8:Z8"/>
    <mergeCell ref="AA8:AB8"/>
    <mergeCell ref="V9:W9"/>
    <mergeCell ref="Y9:Z9"/>
    <mergeCell ref="AA9:AB9"/>
    <mergeCell ref="AD9:AE9"/>
    <mergeCell ref="AG9:AJ9"/>
    <mergeCell ref="B36:C36"/>
    <mergeCell ref="D36:J36"/>
    <mergeCell ref="K36:M36"/>
    <mergeCell ref="O36:P36"/>
    <mergeCell ref="Q36:R36"/>
    <mergeCell ref="T36:U36"/>
    <mergeCell ref="V36:W36"/>
    <mergeCell ref="Q12:R12"/>
    <mergeCell ref="B17:C17"/>
    <mergeCell ref="D17:J17"/>
    <mergeCell ref="K17:M17"/>
    <mergeCell ref="O17:P17"/>
    <mergeCell ref="Q17:R17"/>
    <mergeCell ref="T17:U17"/>
    <mergeCell ref="B15:AJ15"/>
    <mergeCell ref="B16:C16"/>
    <mergeCell ref="D16:J16"/>
    <mergeCell ref="Q10:R10"/>
    <mergeCell ref="AG13:AJ13"/>
    <mergeCell ref="B8:C8"/>
    <mergeCell ref="D8:J8"/>
    <mergeCell ref="T10:U10"/>
    <mergeCell ref="B9:C9"/>
    <mergeCell ref="D9:J9"/>
    <mergeCell ref="K9:M9"/>
    <mergeCell ref="O9:P9"/>
    <mergeCell ref="Q9:R9"/>
    <mergeCell ref="T9:U9"/>
    <mergeCell ref="B10:C10"/>
    <mergeCell ref="D10:J10"/>
    <mergeCell ref="T12:U12"/>
    <mergeCell ref="V12:W12"/>
    <mergeCell ref="Y12:Z12"/>
    <mergeCell ref="AA12:AB12"/>
    <mergeCell ref="AD12:AE12"/>
    <mergeCell ref="AG12:AJ12"/>
    <mergeCell ref="T27:U27"/>
    <mergeCell ref="V27:W27"/>
    <mergeCell ref="Y27:Z27"/>
    <mergeCell ref="AA27:AB27"/>
    <mergeCell ref="AD27:AE27"/>
    <mergeCell ref="AG27:AJ27"/>
    <mergeCell ref="AG26:AJ26"/>
    <mergeCell ref="B13:AF13"/>
    <mergeCell ref="B12:C12"/>
    <mergeCell ref="D12:J12"/>
    <mergeCell ref="K12:M12"/>
    <mergeCell ref="O12:P12"/>
    <mergeCell ref="K16:M16"/>
    <mergeCell ref="O16:R16"/>
    <mergeCell ref="T16:W16"/>
    <mergeCell ref="Y16:AB16"/>
    <mergeCell ref="AD16:AE16"/>
    <mergeCell ref="K19:M19"/>
    <mergeCell ref="T34:U34"/>
    <mergeCell ref="V34:W34"/>
    <mergeCell ref="Y34:Z34"/>
    <mergeCell ref="AA34:AB34"/>
    <mergeCell ref="AD34:AE34"/>
    <mergeCell ref="AA29:AB29"/>
    <mergeCell ref="AD29:AE29"/>
    <mergeCell ref="K28:M28"/>
    <mergeCell ref="O28:P28"/>
    <mergeCell ref="O34:P34"/>
    <mergeCell ref="B28:C28"/>
    <mergeCell ref="AD18:AE18"/>
    <mergeCell ref="AG18:AJ18"/>
    <mergeCell ref="AG29:AJ29"/>
    <mergeCell ref="V28:W28"/>
    <mergeCell ref="Y28:Z28"/>
    <mergeCell ref="AA28:AB28"/>
    <mergeCell ref="AD28:AE28"/>
    <mergeCell ref="AG28:AJ28"/>
    <mergeCell ref="T28:U28"/>
    <mergeCell ref="T29:U29"/>
    <mergeCell ref="V29:W29"/>
    <mergeCell ref="Y29:Z29"/>
    <mergeCell ref="B18:C18"/>
    <mergeCell ref="D18:J18"/>
    <mergeCell ref="K18:M18"/>
    <mergeCell ref="O18:P18"/>
    <mergeCell ref="Q18:R18"/>
    <mergeCell ref="T18:U18"/>
    <mergeCell ref="V18:W18"/>
    <mergeCell ref="Y18:Z18"/>
    <mergeCell ref="AA18:AB18"/>
    <mergeCell ref="B19:C19"/>
    <mergeCell ref="D19:J19"/>
    <mergeCell ref="AD10:AE10"/>
    <mergeCell ref="AG10:AJ10"/>
    <mergeCell ref="B11:C11"/>
    <mergeCell ref="D11:J11"/>
    <mergeCell ref="K11:M11"/>
    <mergeCell ref="O11:P11"/>
    <mergeCell ref="Q11:R11"/>
    <mergeCell ref="T11:U11"/>
    <mergeCell ref="V11:W11"/>
    <mergeCell ref="Y11:Z11"/>
    <mergeCell ref="AA11:AB11"/>
    <mergeCell ref="AD11:AE11"/>
    <mergeCell ref="AG11:AJ11"/>
    <mergeCell ref="K10:M10"/>
    <mergeCell ref="O10:P10"/>
    <mergeCell ref="V10:W10"/>
    <mergeCell ref="Y10:Z10"/>
    <mergeCell ref="AA10:AB10"/>
    <mergeCell ref="O19:P19"/>
    <mergeCell ref="Q19:R19"/>
    <mergeCell ref="T19:U19"/>
    <mergeCell ref="V19:W19"/>
    <mergeCell ref="Y19:Z19"/>
    <mergeCell ref="AA19:AB19"/>
    <mergeCell ref="B20:C20"/>
    <mergeCell ref="D20:J20"/>
    <mergeCell ref="K20:M20"/>
    <mergeCell ref="O20:P20"/>
    <mergeCell ref="Q20:R20"/>
    <mergeCell ref="T20:U20"/>
    <mergeCell ref="V20:W20"/>
    <mergeCell ref="Y20:Z20"/>
    <mergeCell ref="AA20:AB20"/>
  </mergeCells>
  <printOptions horizontalCentered="1"/>
  <pageMargins left="0.18" right="0.17" top="0.16" bottom="0.42" header="0.17" footer="0.18"/>
  <pageSetup scale="51" orientation="portrait" r:id="rId1"/>
  <headerFooter alignWithMargins="0">
    <oddFooter>&amp;L&amp;Z&amp;F&amp;T&amp;C
&amp;RPage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L1076"/>
  <sheetViews>
    <sheetView showGridLines="0" view="pageBreakPreview" zoomScaleNormal="85" zoomScaleSheetLayoutView="100" workbookViewId="0">
      <selection activeCell="W3" sqref="W3:AJ3"/>
    </sheetView>
  </sheetViews>
  <sheetFormatPr defaultRowHeight="12.75" x14ac:dyDescent="0.2"/>
  <cols>
    <col min="1" max="1" width="10.7109375" customWidth="1"/>
    <col min="2" max="36" width="3.28515625" customWidth="1"/>
    <col min="37" max="37" width="1.5703125" customWidth="1"/>
    <col min="38" max="38" width="9.140625" style="8" customWidth="1"/>
  </cols>
  <sheetData>
    <row r="1" spans="1:38" ht="20.100000000000001" customHeight="1" x14ac:dyDescent="0.2">
      <c r="F1" s="2"/>
      <c r="G1" s="2"/>
      <c r="H1" s="3" t="s">
        <v>7</v>
      </c>
      <c r="I1" s="3"/>
      <c r="J1" s="3"/>
      <c r="K1" s="2"/>
      <c r="L1" s="2"/>
      <c r="M1" s="2"/>
      <c r="N1" s="2"/>
      <c r="O1" s="2"/>
      <c r="P1" s="2"/>
      <c r="Q1" s="2"/>
      <c r="R1" s="2"/>
      <c r="S1" s="2"/>
      <c r="U1" s="4"/>
      <c r="V1" s="6" t="s">
        <v>3</v>
      </c>
      <c r="W1" s="79">
        <f ca="1">NOW()</f>
        <v>44873.427772916664</v>
      </c>
      <c r="X1" s="79"/>
      <c r="Y1" s="80"/>
      <c r="Z1" s="80"/>
      <c r="AA1" s="1"/>
      <c r="AD1" s="1"/>
      <c r="AH1" s="6" t="s">
        <v>6</v>
      </c>
      <c r="AI1" s="81" t="s">
        <v>68</v>
      </c>
      <c r="AJ1" s="81"/>
    </row>
    <row r="2" spans="1:38" ht="20.100000000000001" customHeight="1" x14ac:dyDescent="0.2">
      <c r="F2" s="2"/>
      <c r="H2" s="3" t="s">
        <v>5</v>
      </c>
      <c r="I2" s="3"/>
      <c r="J2" s="3"/>
      <c r="K2" s="2"/>
      <c r="L2" s="2"/>
      <c r="M2" s="2"/>
      <c r="N2" s="2"/>
      <c r="O2" s="2"/>
      <c r="P2" s="2"/>
      <c r="Q2" s="2"/>
      <c r="R2" s="2"/>
      <c r="S2" s="2"/>
      <c r="U2" s="4"/>
      <c r="V2" s="6" t="s">
        <v>8</v>
      </c>
      <c r="W2" s="82">
        <v>96306</v>
      </c>
      <c r="X2" s="82"/>
      <c r="Y2" s="82"/>
      <c r="Z2" s="82"/>
      <c r="AA2" s="1"/>
      <c r="AD2" s="1"/>
      <c r="AH2" s="6" t="s">
        <v>1</v>
      </c>
      <c r="AI2" s="82"/>
      <c r="AJ2" s="82"/>
    </row>
    <row r="3" spans="1:38" ht="20.100000000000001" customHeight="1" x14ac:dyDescent="0.2">
      <c r="H3" s="4"/>
      <c r="I3" s="5"/>
      <c r="J3" s="5"/>
      <c r="K3" s="1"/>
      <c r="L3" s="1"/>
      <c r="M3" s="1"/>
      <c r="N3" s="1"/>
      <c r="O3" s="1"/>
      <c r="P3" s="1"/>
      <c r="Q3" s="1"/>
      <c r="R3" s="1"/>
      <c r="S3" s="1"/>
      <c r="U3" s="4"/>
      <c r="V3" s="6" t="s">
        <v>2</v>
      </c>
      <c r="W3" s="81" t="s">
        <v>69</v>
      </c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</row>
    <row r="4" spans="1:38" ht="20.100000000000001" customHeight="1" x14ac:dyDescent="0.2">
      <c r="E4" s="2"/>
      <c r="F4" s="2"/>
      <c r="G4" s="2"/>
      <c r="H4" s="3" t="s">
        <v>0</v>
      </c>
      <c r="I4" s="3"/>
      <c r="J4" s="3"/>
      <c r="K4" s="2"/>
      <c r="L4" s="2"/>
      <c r="M4" s="2"/>
      <c r="N4" s="2"/>
      <c r="O4" s="2"/>
      <c r="P4" s="2"/>
      <c r="Q4" s="2"/>
      <c r="R4" s="2"/>
      <c r="S4" s="2"/>
      <c r="U4" s="4"/>
      <c r="V4" s="6" t="s">
        <v>4</v>
      </c>
      <c r="W4" s="83" t="s">
        <v>13</v>
      </c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</row>
    <row r="5" spans="1:38" s="8" customFormat="1" ht="17.45" customHeight="1" thickBot="1" x14ac:dyDescent="0.25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/>
    </row>
    <row r="6" spans="1:38" s="8" customFormat="1" ht="20.100000000000001" customHeight="1" thickTop="1" thickBot="1" x14ac:dyDescent="0.25">
      <c r="A6"/>
      <c r="B6" s="71" t="s">
        <v>61</v>
      </c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3"/>
      <c r="AK6"/>
    </row>
    <row r="7" spans="1:38" s="8" customFormat="1" ht="20.100000000000001" customHeight="1" thickBot="1" x14ac:dyDescent="0.25">
      <c r="A7"/>
      <c r="B7" s="74" t="s">
        <v>24</v>
      </c>
      <c r="C7" s="75"/>
      <c r="D7" s="75" t="s">
        <v>31</v>
      </c>
      <c r="E7" s="75"/>
      <c r="F7" s="75"/>
      <c r="G7" s="75"/>
      <c r="H7" s="75"/>
      <c r="I7" s="75"/>
      <c r="J7" s="75"/>
      <c r="K7" s="62" t="s">
        <v>11</v>
      </c>
      <c r="L7" s="63"/>
      <c r="M7" s="63"/>
      <c r="N7" s="22"/>
      <c r="O7" s="63" t="s">
        <v>9</v>
      </c>
      <c r="P7" s="63"/>
      <c r="Q7" s="63"/>
      <c r="R7" s="63"/>
      <c r="S7" s="22"/>
      <c r="T7" s="63" t="s">
        <v>10</v>
      </c>
      <c r="U7" s="63"/>
      <c r="V7" s="63"/>
      <c r="W7" s="63"/>
      <c r="X7" s="22"/>
      <c r="Y7" s="62" t="s">
        <v>25</v>
      </c>
      <c r="Z7" s="63"/>
      <c r="AA7" s="63"/>
      <c r="AB7" s="63"/>
      <c r="AC7" s="23"/>
      <c r="AD7" s="64" t="s">
        <v>26</v>
      </c>
      <c r="AE7" s="65"/>
      <c r="AF7" s="23"/>
      <c r="AG7" s="62" t="s">
        <v>32</v>
      </c>
      <c r="AH7" s="63"/>
      <c r="AI7" s="63"/>
      <c r="AJ7" s="84"/>
      <c r="AK7"/>
    </row>
    <row r="8" spans="1:38" s="8" customFormat="1" ht="20.100000000000001" customHeight="1" x14ac:dyDescent="0.2">
      <c r="A8"/>
      <c r="B8" s="66"/>
      <c r="C8" s="67"/>
      <c r="D8" s="68"/>
      <c r="E8" s="68"/>
      <c r="F8" s="68"/>
      <c r="G8" s="68"/>
      <c r="H8" s="68"/>
      <c r="I8" s="68"/>
      <c r="J8" s="68"/>
      <c r="K8" s="68"/>
      <c r="L8" s="68"/>
      <c r="M8" s="68"/>
      <c r="N8" s="20" t="s">
        <v>27</v>
      </c>
      <c r="O8" s="52"/>
      <c r="P8" s="53"/>
      <c r="Q8" s="54"/>
      <c r="R8" s="55"/>
      <c r="S8" s="18" t="s">
        <v>27</v>
      </c>
      <c r="T8" s="52"/>
      <c r="U8" s="53"/>
      <c r="V8" s="54"/>
      <c r="W8" s="55"/>
      <c r="X8" s="18" t="s">
        <v>27</v>
      </c>
      <c r="Y8" s="52"/>
      <c r="Z8" s="53"/>
      <c r="AA8" s="54"/>
      <c r="AB8" s="55"/>
      <c r="AC8" s="24" t="s">
        <v>28</v>
      </c>
      <c r="AD8" s="56">
        <v>27</v>
      </c>
      <c r="AE8" s="57"/>
      <c r="AF8" s="16" t="s">
        <v>29</v>
      </c>
      <c r="AG8" s="58" t="str">
        <f t="shared" ref="AG8:AG11" si="0">IF(K8=0," ",IF(AND(0&lt;ABS($O8),0&lt;ABS($T8),0&lt;ABS($Y8)),ROUND(($K8*IF($Q8&gt;0,($O8+$Q8)/2,$O8)*IF($V8&gt;0,($T8+$V8)/2,$T8)*IF($AA8&gt;0,($Y8+$AA8)/2,$Y8))/AD8,AL8),IF(AND(0&lt;ABS($O8),0&lt;ABS($T8)),ROUND(($K8*IF($Q8&gt;0,($O8+$Q8)/2,$O8)*IF($V8&gt;0,($T8+$V8)/2,$T8))/AD8,AL8),IF(AND(0&lt;ABS($O8)),ROUND($K8*IF($Q8&gt;0,($O8+$Q8)/2,$O8)/AD8,AL8),IF(AND(0&lt;ABS($K8)),K8," ")))))</f>
        <v xml:space="preserve"> </v>
      </c>
      <c r="AH8" s="58"/>
      <c r="AI8" s="58"/>
      <c r="AJ8" s="96"/>
      <c r="AK8"/>
      <c r="AL8" s="9">
        <v>1</v>
      </c>
    </row>
    <row r="9" spans="1:38" s="8" customFormat="1" ht="20.100000000000001" customHeight="1" x14ac:dyDescent="0.2">
      <c r="A9"/>
      <c r="B9" s="51"/>
      <c r="C9" s="46"/>
      <c r="D9" s="47"/>
      <c r="E9" s="47"/>
      <c r="F9" s="47"/>
      <c r="G9" s="47"/>
      <c r="H9" s="47"/>
      <c r="I9" s="47"/>
      <c r="J9" s="47"/>
      <c r="K9" s="47"/>
      <c r="L9" s="47"/>
      <c r="M9" s="47"/>
      <c r="N9" s="21" t="s">
        <v>27</v>
      </c>
      <c r="O9" s="43"/>
      <c r="P9" s="44"/>
      <c r="Q9" s="41"/>
      <c r="R9" s="42"/>
      <c r="S9" s="19" t="s">
        <v>27</v>
      </c>
      <c r="T9" s="43"/>
      <c r="U9" s="44"/>
      <c r="V9" s="41"/>
      <c r="W9" s="42"/>
      <c r="X9" s="19" t="s">
        <v>27</v>
      </c>
      <c r="Y9" s="43"/>
      <c r="Z9" s="44"/>
      <c r="AA9" s="41"/>
      <c r="AB9" s="42"/>
      <c r="AC9" s="25" t="s">
        <v>28</v>
      </c>
      <c r="AD9" s="48">
        <f>AD8</f>
        <v>27</v>
      </c>
      <c r="AE9" s="49"/>
      <c r="AF9" s="17" t="s">
        <v>29</v>
      </c>
      <c r="AG9" s="50" t="str">
        <f t="shared" si="0"/>
        <v xml:space="preserve"> </v>
      </c>
      <c r="AH9" s="50"/>
      <c r="AI9" s="50"/>
      <c r="AJ9" s="95"/>
      <c r="AK9"/>
      <c r="AL9" s="8">
        <f>AL8</f>
        <v>1</v>
      </c>
    </row>
    <row r="10" spans="1:38" s="8" customFormat="1" ht="20.100000000000001" customHeight="1" x14ac:dyDescent="0.2">
      <c r="A10"/>
      <c r="B10" s="51"/>
      <c r="C10" s="46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21" t="s">
        <v>27</v>
      </c>
      <c r="O10" s="43"/>
      <c r="P10" s="44"/>
      <c r="Q10" s="41"/>
      <c r="R10" s="42"/>
      <c r="S10" s="19" t="s">
        <v>27</v>
      </c>
      <c r="T10" s="43"/>
      <c r="U10" s="44"/>
      <c r="V10" s="41"/>
      <c r="W10" s="42"/>
      <c r="X10" s="19" t="s">
        <v>27</v>
      </c>
      <c r="Y10" s="43"/>
      <c r="Z10" s="44"/>
      <c r="AA10" s="41"/>
      <c r="AB10" s="42"/>
      <c r="AC10" s="25" t="s">
        <v>28</v>
      </c>
      <c r="AD10" s="48">
        <f>AD9</f>
        <v>27</v>
      </c>
      <c r="AE10" s="49"/>
      <c r="AF10" s="17" t="s">
        <v>29</v>
      </c>
      <c r="AG10" s="50" t="str">
        <f t="shared" si="0"/>
        <v xml:space="preserve"> </v>
      </c>
      <c r="AH10" s="50"/>
      <c r="AI10" s="50"/>
      <c r="AJ10" s="95"/>
      <c r="AK10"/>
      <c r="AL10" s="8">
        <f t="shared" ref="AL10:AL11" si="1">AL9</f>
        <v>1</v>
      </c>
    </row>
    <row r="11" spans="1:38" s="8" customFormat="1" ht="20.100000000000001" customHeight="1" thickBot="1" x14ac:dyDescent="0.25">
      <c r="A11"/>
      <c r="B11" s="51"/>
      <c r="C11" s="46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21" t="s">
        <v>27</v>
      </c>
      <c r="O11" s="43"/>
      <c r="P11" s="44"/>
      <c r="Q11" s="41"/>
      <c r="R11" s="42"/>
      <c r="S11" s="19" t="s">
        <v>27</v>
      </c>
      <c r="T11" s="43"/>
      <c r="U11" s="44"/>
      <c r="V11" s="41"/>
      <c r="W11" s="42"/>
      <c r="X11" s="19" t="s">
        <v>27</v>
      </c>
      <c r="Y11" s="43"/>
      <c r="Z11" s="44"/>
      <c r="AA11" s="41"/>
      <c r="AB11" s="42"/>
      <c r="AC11" s="25" t="s">
        <v>28</v>
      </c>
      <c r="AD11" s="48">
        <f>AD10</f>
        <v>27</v>
      </c>
      <c r="AE11" s="49"/>
      <c r="AF11" s="17" t="s">
        <v>29</v>
      </c>
      <c r="AG11" s="50" t="str">
        <f t="shared" si="0"/>
        <v xml:space="preserve"> </v>
      </c>
      <c r="AH11" s="50"/>
      <c r="AI11" s="50"/>
      <c r="AJ11" s="95"/>
      <c r="AK11"/>
      <c r="AL11" s="8">
        <f t="shared" si="1"/>
        <v>1</v>
      </c>
    </row>
    <row r="12" spans="1:38" s="8" customFormat="1" ht="20.100000000000001" customHeight="1" thickTop="1" thickBot="1" x14ac:dyDescent="0.25">
      <c r="A12"/>
      <c r="B12" s="59" t="s">
        <v>30</v>
      </c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1"/>
      <c r="AG12" s="97">
        <f>SUM(AG8:AG11)</f>
        <v>0</v>
      </c>
      <c r="AH12" s="97"/>
      <c r="AI12" s="97"/>
      <c r="AJ12" s="98"/>
      <c r="AK12"/>
    </row>
    <row r="13" spans="1:38" s="8" customFormat="1" ht="15" customHeight="1" thickTop="1" thickBot="1" x14ac:dyDescent="0.25">
      <c r="A13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2"/>
      <c r="AH13" s="12"/>
      <c r="AI13" s="12"/>
      <c r="AJ13" s="13"/>
      <c r="AK13"/>
    </row>
    <row r="14" spans="1:38" s="8" customFormat="1" ht="20.100000000000001" customHeight="1" thickTop="1" thickBot="1" x14ac:dyDescent="0.25">
      <c r="A14"/>
      <c r="B14" s="71" t="s">
        <v>33</v>
      </c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3"/>
      <c r="AK14"/>
    </row>
    <row r="15" spans="1:38" s="8" customFormat="1" ht="20.100000000000001" customHeight="1" thickBot="1" x14ac:dyDescent="0.25">
      <c r="A15"/>
      <c r="B15" s="74" t="s">
        <v>24</v>
      </c>
      <c r="C15" s="75"/>
      <c r="D15" s="75" t="s">
        <v>31</v>
      </c>
      <c r="E15" s="75"/>
      <c r="F15" s="75"/>
      <c r="G15" s="75"/>
      <c r="H15" s="75"/>
      <c r="I15" s="75"/>
      <c r="J15" s="75"/>
      <c r="K15" s="62" t="s">
        <v>11</v>
      </c>
      <c r="L15" s="63"/>
      <c r="M15" s="63"/>
      <c r="N15" s="22"/>
      <c r="O15" s="63" t="s">
        <v>9</v>
      </c>
      <c r="P15" s="63"/>
      <c r="Q15" s="63"/>
      <c r="R15" s="63"/>
      <c r="S15" s="22"/>
      <c r="T15" s="63" t="s">
        <v>10</v>
      </c>
      <c r="U15" s="63"/>
      <c r="V15" s="63"/>
      <c r="W15" s="63"/>
      <c r="X15" s="22"/>
      <c r="Y15" s="62" t="s">
        <v>25</v>
      </c>
      <c r="Z15" s="63"/>
      <c r="AA15" s="63"/>
      <c r="AB15" s="63"/>
      <c r="AC15" s="23"/>
      <c r="AD15" s="64" t="s">
        <v>26</v>
      </c>
      <c r="AE15" s="65"/>
      <c r="AF15" s="23"/>
      <c r="AG15" s="62" t="s">
        <v>32</v>
      </c>
      <c r="AH15" s="63"/>
      <c r="AI15" s="63"/>
      <c r="AJ15" s="84"/>
      <c r="AK15"/>
    </row>
    <row r="16" spans="1:38" s="8" customFormat="1" ht="20.100000000000001" customHeight="1" x14ac:dyDescent="0.2">
      <c r="A16"/>
      <c r="B16" s="66"/>
      <c r="C16" s="67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20" t="s">
        <v>27</v>
      </c>
      <c r="O16" s="52"/>
      <c r="P16" s="53"/>
      <c r="Q16" s="54"/>
      <c r="R16" s="55"/>
      <c r="S16" s="18" t="s">
        <v>27</v>
      </c>
      <c r="T16" s="52"/>
      <c r="U16" s="53"/>
      <c r="V16" s="54"/>
      <c r="W16" s="55"/>
      <c r="X16" s="18" t="s">
        <v>27</v>
      </c>
      <c r="Y16" s="52"/>
      <c r="Z16" s="53"/>
      <c r="AA16" s="54"/>
      <c r="AB16" s="55"/>
      <c r="AC16" s="24" t="s">
        <v>28</v>
      </c>
      <c r="AD16" s="56">
        <v>27</v>
      </c>
      <c r="AE16" s="57"/>
      <c r="AF16" s="16" t="s">
        <v>29</v>
      </c>
      <c r="AG16" s="58" t="str">
        <f t="shared" ref="AG16:AG20" si="2">IF(K16=0," ",IF(AND(0&lt;ABS($O16),0&lt;ABS($T16),0&lt;ABS($Y16)),ROUND(($K16*IF($Q16&gt;0,($O16+$Q16)/2,$O16)*IF($V16&gt;0,($T16+$V16)/2,$T16)*IF($AA16&gt;0,($Y16+$AA16)/2,$Y16))/AD16,AL16),IF(AND(0&lt;ABS($O16),0&lt;ABS($T16)),ROUND(($K16*IF($Q16&gt;0,($O16+$Q16)/2,$O16)*IF($V16&gt;0,($T16+$V16)/2,$T16))/AD16,AL16),IF(AND(0&lt;ABS($O16)),ROUND($K16*IF($Q16&gt;0,($O16+$Q16)/2,$O16)/AD16,AL16),IF(AND(0&lt;ABS($K16)),K16," ")))))</f>
        <v xml:space="preserve"> </v>
      </c>
      <c r="AH16" s="58"/>
      <c r="AI16" s="58"/>
      <c r="AJ16" s="96"/>
      <c r="AK16"/>
      <c r="AL16" s="9">
        <v>1</v>
      </c>
    </row>
    <row r="17" spans="1:38" s="8" customFormat="1" ht="20.100000000000001" customHeight="1" x14ac:dyDescent="0.2">
      <c r="A17"/>
      <c r="B17" s="51"/>
      <c r="C17" s="46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21" t="s">
        <v>27</v>
      </c>
      <c r="O17" s="43"/>
      <c r="P17" s="44"/>
      <c r="Q17" s="41"/>
      <c r="R17" s="42"/>
      <c r="S17" s="19" t="s">
        <v>27</v>
      </c>
      <c r="T17" s="43"/>
      <c r="U17" s="44"/>
      <c r="V17" s="41"/>
      <c r="W17" s="42"/>
      <c r="X17" s="19" t="s">
        <v>27</v>
      </c>
      <c r="Y17" s="43"/>
      <c r="Z17" s="44"/>
      <c r="AA17" s="41"/>
      <c r="AB17" s="42"/>
      <c r="AC17" s="25" t="s">
        <v>28</v>
      </c>
      <c r="AD17" s="48">
        <f>AD16</f>
        <v>27</v>
      </c>
      <c r="AE17" s="49"/>
      <c r="AF17" s="17" t="s">
        <v>29</v>
      </c>
      <c r="AG17" s="50" t="str">
        <f t="shared" si="2"/>
        <v xml:space="preserve"> </v>
      </c>
      <c r="AH17" s="50"/>
      <c r="AI17" s="50"/>
      <c r="AJ17" s="95"/>
      <c r="AK17"/>
      <c r="AL17" s="8">
        <f>AL16</f>
        <v>1</v>
      </c>
    </row>
    <row r="18" spans="1:38" s="8" customFormat="1" ht="20.100000000000001" customHeight="1" x14ac:dyDescent="0.2">
      <c r="A18"/>
      <c r="B18" s="51"/>
      <c r="C18" s="46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21" t="s">
        <v>27</v>
      </c>
      <c r="O18" s="43"/>
      <c r="P18" s="44"/>
      <c r="Q18" s="41"/>
      <c r="R18" s="42"/>
      <c r="S18" s="19" t="s">
        <v>27</v>
      </c>
      <c r="T18" s="43"/>
      <c r="U18" s="44"/>
      <c r="V18" s="41"/>
      <c r="W18" s="42"/>
      <c r="X18" s="19" t="s">
        <v>27</v>
      </c>
      <c r="Y18" s="43"/>
      <c r="Z18" s="44"/>
      <c r="AA18" s="41"/>
      <c r="AB18" s="42"/>
      <c r="AC18" s="25" t="s">
        <v>28</v>
      </c>
      <c r="AD18" s="48">
        <f>AD17</f>
        <v>27</v>
      </c>
      <c r="AE18" s="49"/>
      <c r="AF18" s="17" t="s">
        <v>29</v>
      </c>
      <c r="AG18" s="50" t="str">
        <f t="shared" si="2"/>
        <v xml:space="preserve"> </v>
      </c>
      <c r="AH18" s="50"/>
      <c r="AI18" s="50"/>
      <c r="AJ18" s="95"/>
      <c r="AK18"/>
      <c r="AL18" s="8">
        <f t="shared" ref="AL18:AL20" si="3">AL17</f>
        <v>1</v>
      </c>
    </row>
    <row r="19" spans="1:38" s="8" customFormat="1" ht="20.100000000000001" customHeight="1" x14ac:dyDescent="0.2">
      <c r="A19"/>
      <c r="B19" s="51"/>
      <c r="C19" s="46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21" t="s">
        <v>27</v>
      </c>
      <c r="O19" s="43"/>
      <c r="P19" s="44"/>
      <c r="Q19" s="41"/>
      <c r="R19" s="42"/>
      <c r="S19" s="19" t="s">
        <v>27</v>
      </c>
      <c r="T19" s="43"/>
      <c r="U19" s="44"/>
      <c r="V19" s="41"/>
      <c r="W19" s="42"/>
      <c r="X19" s="19" t="s">
        <v>27</v>
      </c>
      <c r="Y19" s="43"/>
      <c r="Z19" s="44"/>
      <c r="AA19" s="41"/>
      <c r="AB19" s="42"/>
      <c r="AC19" s="25" t="s">
        <v>28</v>
      </c>
      <c r="AD19" s="48">
        <f>AD18</f>
        <v>27</v>
      </c>
      <c r="AE19" s="49"/>
      <c r="AF19" s="17" t="s">
        <v>29</v>
      </c>
      <c r="AG19" s="50" t="str">
        <f t="shared" si="2"/>
        <v xml:space="preserve"> </v>
      </c>
      <c r="AH19" s="50"/>
      <c r="AI19" s="50"/>
      <c r="AJ19" s="95"/>
      <c r="AK19"/>
      <c r="AL19" s="8">
        <f t="shared" si="3"/>
        <v>1</v>
      </c>
    </row>
    <row r="20" spans="1:38" s="8" customFormat="1" ht="20.100000000000001" customHeight="1" thickBot="1" x14ac:dyDescent="0.25">
      <c r="A20"/>
      <c r="B20" s="51"/>
      <c r="C20" s="46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21" t="s">
        <v>27</v>
      </c>
      <c r="O20" s="43"/>
      <c r="P20" s="44"/>
      <c r="Q20" s="41"/>
      <c r="R20" s="42"/>
      <c r="S20" s="19" t="s">
        <v>27</v>
      </c>
      <c r="T20" s="43"/>
      <c r="U20" s="44"/>
      <c r="V20" s="41"/>
      <c r="W20" s="42"/>
      <c r="X20" s="19" t="s">
        <v>27</v>
      </c>
      <c r="Y20" s="43"/>
      <c r="Z20" s="44"/>
      <c r="AA20" s="41"/>
      <c r="AB20" s="42"/>
      <c r="AC20" s="25" t="s">
        <v>28</v>
      </c>
      <c r="AD20" s="48">
        <f>AD19</f>
        <v>27</v>
      </c>
      <c r="AE20" s="49"/>
      <c r="AF20" s="17" t="s">
        <v>29</v>
      </c>
      <c r="AG20" s="50" t="str">
        <f t="shared" si="2"/>
        <v xml:space="preserve"> </v>
      </c>
      <c r="AH20" s="50"/>
      <c r="AI20" s="50"/>
      <c r="AJ20" s="95"/>
      <c r="AK20"/>
      <c r="AL20" s="8">
        <f t="shared" si="3"/>
        <v>1</v>
      </c>
    </row>
    <row r="21" spans="1:38" s="8" customFormat="1" ht="20.100000000000001" customHeight="1" thickTop="1" thickBot="1" x14ac:dyDescent="0.25">
      <c r="A21"/>
      <c r="B21" s="59" t="s">
        <v>30</v>
      </c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60"/>
      <c r="AF21" s="61"/>
      <c r="AG21" s="97">
        <f>SUM(AG16:AG20)</f>
        <v>0</v>
      </c>
      <c r="AH21" s="97"/>
      <c r="AI21" s="97"/>
      <c r="AJ21" s="98"/>
      <c r="AK21"/>
    </row>
    <row r="22" spans="1:38" s="8" customFormat="1" ht="15" customHeight="1" thickTop="1" thickBot="1" x14ac:dyDescent="0.25">
      <c r="A22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2"/>
      <c r="AH22" s="12"/>
      <c r="AI22" s="12"/>
      <c r="AJ22" s="13"/>
      <c r="AK22"/>
    </row>
    <row r="23" spans="1:38" s="8" customFormat="1" ht="20.100000000000001" customHeight="1" thickTop="1" thickBot="1" x14ac:dyDescent="0.25">
      <c r="A23"/>
      <c r="B23" s="71" t="s">
        <v>50</v>
      </c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3"/>
      <c r="AK23"/>
    </row>
    <row r="24" spans="1:38" s="8" customFormat="1" ht="20.100000000000001" customHeight="1" thickBot="1" x14ac:dyDescent="0.25">
      <c r="A24"/>
      <c r="B24" s="74" t="s">
        <v>24</v>
      </c>
      <c r="C24" s="75"/>
      <c r="D24" s="75" t="s">
        <v>31</v>
      </c>
      <c r="E24" s="75"/>
      <c r="F24" s="75"/>
      <c r="G24" s="75"/>
      <c r="H24" s="75"/>
      <c r="I24" s="75"/>
      <c r="J24" s="75"/>
      <c r="K24" s="62" t="s">
        <v>11</v>
      </c>
      <c r="L24" s="63"/>
      <c r="M24" s="63"/>
      <c r="N24" s="22"/>
      <c r="O24" s="63" t="s">
        <v>9</v>
      </c>
      <c r="P24" s="63"/>
      <c r="Q24" s="63"/>
      <c r="R24" s="63"/>
      <c r="S24" s="22"/>
      <c r="T24" s="63" t="s">
        <v>10</v>
      </c>
      <c r="U24" s="63"/>
      <c r="V24" s="63"/>
      <c r="W24" s="63"/>
      <c r="X24" s="22"/>
      <c r="Y24" s="62" t="s">
        <v>25</v>
      </c>
      <c r="Z24" s="63"/>
      <c r="AA24" s="63"/>
      <c r="AB24" s="63"/>
      <c r="AC24" s="23"/>
      <c r="AD24" s="64" t="s">
        <v>26</v>
      </c>
      <c r="AE24" s="65"/>
      <c r="AF24" s="23"/>
      <c r="AG24" s="62" t="s">
        <v>53</v>
      </c>
      <c r="AH24" s="62"/>
      <c r="AI24" s="62"/>
      <c r="AJ24" s="90"/>
      <c r="AK24"/>
    </row>
    <row r="25" spans="1:38" s="8" customFormat="1" ht="20.100000000000001" customHeight="1" thickBot="1" x14ac:dyDescent="0.25">
      <c r="A25"/>
      <c r="B25" s="66"/>
      <c r="C25" s="67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20" t="s">
        <v>27</v>
      </c>
      <c r="O25" s="52"/>
      <c r="P25" s="53"/>
      <c r="Q25" s="54"/>
      <c r="R25" s="55"/>
      <c r="S25" s="18" t="s">
        <v>27</v>
      </c>
      <c r="T25" s="52"/>
      <c r="U25" s="53"/>
      <c r="V25" s="54"/>
      <c r="W25" s="55"/>
      <c r="X25" s="18" t="s">
        <v>27</v>
      </c>
      <c r="Y25" s="52"/>
      <c r="Z25" s="53"/>
      <c r="AA25" s="54"/>
      <c r="AB25" s="55"/>
      <c r="AC25" s="24" t="s">
        <v>28</v>
      </c>
      <c r="AD25" s="56">
        <v>2000</v>
      </c>
      <c r="AE25" s="57"/>
      <c r="AF25" s="16" t="s">
        <v>29</v>
      </c>
      <c r="AG25" s="91" t="str">
        <f t="shared" ref="AG25" si="4">IF(K25=0," ",IF(AND(0&lt;ABS($O25),0&lt;ABS($T25),0&lt;ABS($Y25)),ROUND(($K25*IF($Q25&gt;0,($O25+$Q25)/2,$O25)*IF($V25&gt;0,($T25+$V25)/2,$T25)*IF($AA25&gt;0,($Y25+$AA25)/2,$Y25))/AD25,AL25),IF(AND(0&lt;ABS($O25),0&lt;ABS($T25)),ROUND(($K25*IF($Q25&gt;0,($O25+$Q25)/2,$O25)*IF($V25&gt;0,($T25+$V25)/2,$T25))/AD25,AL25),IF(AND(0&lt;ABS($O25)),ROUND($K25*IF($Q25&gt;0,($O25+$Q25)/2,$O25)/AD25,AL25),IF(AND(0&lt;ABS($K25)),K25," ")))))</f>
        <v xml:space="preserve"> </v>
      </c>
      <c r="AH25" s="92"/>
      <c r="AI25" s="92"/>
      <c r="AJ25" s="93"/>
      <c r="AK25"/>
      <c r="AL25" s="9">
        <v>1</v>
      </c>
    </row>
    <row r="26" spans="1:38" s="8" customFormat="1" ht="20.100000000000001" customHeight="1" thickTop="1" thickBot="1" x14ac:dyDescent="0.25">
      <c r="A26"/>
      <c r="B26" s="59" t="s">
        <v>30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1"/>
      <c r="AG26" s="88">
        <f>SUM(AG25:AG25)</f>
        <v>0</v>
      </c>
      <c r="AH26" s="88"/>
      <c r="AI26" s="88"/>
      <c r="AJ26" s="89"/>
      <c r="AK26"/>
    </row>
    <row r="27" spans="1:38" s="8" customFormat="1" ht="15" customHeight="1" thickTop="1" thickBot="1" x14ac:dyDescent="0.25">
      <c r="A27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2"/>
      <c r="AH27" s="12"/>
      <c r="AI27" s="12"/>
      <c r="AJ27" s="13"/>
      <c r="AK27"/>
    </row>
    <row r="28" spans="1:38" s="8" customFormat="1" ht="20.100000000000001" customHeight="1" thickTop="1" thickBot="1" x14ac:dyDescent="0.25">
      <c r="A28"/>
      <c r="B28" s="71" t="s">
        <v>51</v>
      </c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3"/>
      <c r="AK28"/>
    </row>
    <row r="29" spans="1:38" s="8" customFormat="1" ht="20.100000000000001" customHeight="1" thickBot="1" x14ac:dyDescent="0.25">
      <c r="A29"/>
      <c r="B29" s="74" t="s">
        <v>24</v>
      </c>
      <c r="C29" s="75"/>
      <c r="D29" s="75" t="s">
        <v>31</v>
      </c>
      <c r="E29" s="75"/>
      <c r="F29" s="75"/>
      <c r="G29" s="75"/>
      <c r="H29" s="75"/>
      <c r="I29" s="75"/>
      <c r="J29" s="75"/>
      <c r="K29" s="62" t="s">
        <v>11</v>
      </c>
      <c r="L29" s="63"/>
      <c r="M29" s="63"/>
      <c r="N29" s="22"/>
      <c r="O29" s="63" t="s">
        <v>9</v>
      </c>
      <c r="P29" s="63"/>
      <c r="Q29" s="63"/>
      <c r="R29" s="63"/>
      <c r="S29" s="22"/>
      <c r="T29" s="63" t="s">
        <v>10</v>
      </c>
      <c r="U29" s="63"/>
      <c r="V29" s="63"/>
      <c r="W29" s="63"/>
      <c r="X29" s="22"/>
      <c r="Y29" s="62" t="s">
        <v>25</v>
      </c>
      <c r="Z29" s="63"/>
      <c r="AA29" s="63"/>
      <c r="AB29" s="63"/>
      <c r="AC29" s="23"/>
      <c r="AD29" s="64" t="s">
        <v>26</v>
      </c>
      <c r="AE29" s="65"/>
      <c r="AF29" s="23"/>
      <c r="AG29" s="62" t="s">
        <v>54</v>
      </c>
      <c r="AH29" s="63"/>
      <c r="AI29" s="63"/>
      <c r="AJ29" s="84"/>
      <c r="AK29"/>
    </row>
    <row r="30" spans="1:38" s="8" customFormat="1" ht="20.100000000000001" customHeight="1" thickBot="1" x14ac:dyDescent="0.25">
      <c r="A30"/>
      <c r="B30" s="66"/>
      <c r="C30" s="67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20" t="s">
        <v>27</v>
      </c>
      <c r="O30" s="52"/>
      <c r="P30" s="53"/>
      <c r="Q30" s="54"/>
      <c r="R30" s="55"/>
      <c r="S30" s="18" t="s">
        <v>27</v>
      </c>
      <c r="T30" s="52"/>
      <c r="U30" s="53"/>
      <c r="V30" s="54"/>
      <c r="W30" s="55"/>
      <c r="X30" s="18" t="s">
        <v>27</v>
      </c>
      <c r="Y30" s="52"/>
      <c r="Z30" s="53"/>
      <c r="AA30" s="54"/>
      <c r="AB30" s="55"/>
      <c r="AC30" s="24" t="s">
        <v>28</v>
      </c>
      <c r="AD30" s="56">
        <v>43560</v>
      </c>
      <c r="AE30" s="57"/>
      <c r="AF30" s="16" t="s">
        <v>29</v>
      </c>
      <c r="AG30" s="94" t="str">
        <f t="shared" ref="AG30" si="5">IF(K30=0," ",IF(AND(0&lt;ABS($O30),0&lt;ABS($T30),0&lt;ABS($Y30)),ROUND(($K30*IF($Q30&gt;0,($O30+$Q30)/2,$O30)*IF($V30&gt;0,($T30+$V30)/2,$T30)*IF($AA30&gt;0,($Y30+$AA30)/2,$Y30))/AD30,AL30),IF(AND(0&lt;ABS($O30),0&lt;ABS($T30)),ROUND(($K30*IF($Q30&gt;0,($O30+$Q30)/2,$O30)*IF($V30&gt;0,($T30+$V30)/2,$T30))/AD30,AL30),IF(AND(0&lt;ABS($O30)),ROUND($K30*IF($Q30&gt;0,($O30+$Q30)/2,$O30)/AD30,AL30),IF(AND(0&lt;ABS($K30)),K30," ")))))</f>
        <v xml:space="preserve"> </v>
      </c>
      <c r="AH30" s="94"/>
      <c r="AI30" s="94"/>
      <c r="AJ30" s="94"/>
      <c r="AK30"/>
      <c r="AL30" s="9">
        <v>1</v>
      </c>
    </row>
    <row r="31" spans="1:38" s="8" customFormat="1" ht="20.100000000000001" customHeight="1" thickTop="1" thickBot="1" x14ac:dyDescent="0.25">
      <c r="A31"/>
      <c r="B31" s="59" t="s">
        <v>30</v>
      </c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1"/>
      <c r="AG31" s="88">
        <f>SUM(AG30:AG30)</f>
        <v>0</v>
      </c>
      <c r="AH31" s="88"/>
      <c r="AI31" s="88"/>
      <c r="AJ31" s="89"/>
      <c r="AK31"/>
    </row>
    <row r="32" spans="1:38" s="8" customFormat="1" ht="15" customHeight="1" thickTop="1" thickBot="1" x14ac:dyDescent="0.25">
      <c r="A32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2"/>
      <c r="AH32" s="12"/>
      <c r="AI32" s="12"/>
      <c r="AJ32" s="13"/>
      <c r="AK32"/>
    </row>
    <row r="33" spans="1:38" s="8" customFormat="1" ht="20.100000000000001" customHeight="1" thickTop="1" thickBot="1" x14ac:dyDescent="0.25">
      <c r="A33"/>
      <c r="B33" s="71" t="s">
        <v>52</v>
      </c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3"/>
      <c r="AK33"/>
    </row>
    <row r="34" spans="1:38" s="8" customFormat="1" ht="20.100000000000001" customHeight="1" thickBot="1" x14ac:dyDescent="0.25">
      <c r="A34"/>
      <c r="B34" s="74" t="s">
        <v>24</v>
      </c>
      <c r="C34" s="75"/>
      <c r="D34" s="75" t="s">
        <v>31</v>
      </c>
      <c r="E34" s="75"/>
      <c r="F34" s="75"/>
      <c r="G34" s="75"/>
      <c r="H34" s="75"/>
      <c r="I34" s="75"/>
      <c r="J34" s="75"/>
      <c r="K34" s="62" t="s">
        <v>11</v>
      </c>
      <c r="L34" s="63"/>
      <c r="M34" s="63"/>
      <c r="N34" s="22"/>
      <c r="O34" s="63" t="s">
        <v>9</v>
      </c>
      <c r="P34" s="63"/>
      <c r="Q34" s="63"/>
      <c r="R34" s="63"/>
      <c r="S34" s="22"/>
      <c r="T34" s="63" t="s">
        <v>10</v>
      </c>
      <c r="U34" s="63"/>
      <c r="V34" s="63"/>
      <c r="W34" s="63"/>
      <c r="X34" s="22"/>
      <c r="Y34" s="62" t="s">
        <v>25</v>
      </c>
      <c r="Z34" s="63"/>
      <c r="AA34" s="63"/>
      <c r="AB34" s="63"/>
      <c r="AC34" s="23"/>
      <c r="AD34" s="64" t="s">
        <v>26</v>
      </c>
      <c r="AE34" s="65"/>
      <c r="AF34" s="23"/>
      <c r="AG34" s="62" t="s">
        <v>55</v>
      </c>
      <c r="AH34" s="63"/>
      <c r="AI34" s="63"/>
      <c r="AJ34" s="84"/>
      <c r="AK34"/>
    </row>
    <row r="35" spans="1:38" s="8" customFormat="1" ht="20.100000000000001" customHeight="1" thickBot="1" x14ac:dyDescent="0.25">
      <c r="A35"/>
      <c r="B35" s="66"/>
      <c r="C35" s="67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20" t="s">
        <v>27</v>
      </c>
      <c r="O35" s="52"/>
      <c r="P35" s="53"/>
      <c r="Q35" s="54"/>
      <c r="R35" s="55"/>
      <c r="S35" s="18" t="s">
        <v>27</v>
      </c>
      <c r="T35" s="52"/>
      <c r="U35" s="53"/>
      <c r="V35" s="54"/>
      <c r="W35" s="55"/>
      <c r="X35" s="18" t="s">
        <v>27</v>
      </c>
      <c r="Y35" s="52"/>
      <c r="Z35" s="53"/>
      <c r="AA35" s="54"/>
      <c r="AB35" s="55"/>
      <c r="AC35" s="24" t="s">
        <v>28</v>
      </c>
      <c r="AD35" s="56">
        <v>1000</v>
      </c>
      <c r="AE35" s="57"/>
      <c r="AF35" s="16" t="s">
        <v>29</v>
      </c>
      <c r="AG35" s="58" t="str">
        <f t="shared" ref="AG35" si="6">IF(K35=0," ",IF(AND(0&lt;ABS($O35),0&lt;ABS($T35),0&lt;ABS($Y35)),ROUND(($K35*IF($Q35&gt;0,($O35+$Q35)/2,$O35)*IF($V35&gt;0,($T35+$V35)/2,$T35)*IF($AA35&gt;0,($Y35+$AA35)/2,$Y35))/AD35,AL35),IF(AND(0&lt;ABS($O35),0&lt;ABS($T35)),ROUND(($K35*IF($Q35&gt;0,($O35+$Q35)/2,$O35)*IF($V35&gt;0,($T35+$V35)/2,$T35))/AD35,AL35),IF(AND(0&lt;ABS($O35)),ROUND($K35*IF($Q35&gt;0,($O35+$Q35)/2,$O35)/AD35,AL35),IF(AND(0&lt;ABS($K35)),K35," ")))))</f>
        <v xml:space="preserve"> </v>
      </c>
      <c r="AH35" s="58"/>
      <c r="AI35" s="58"/>
      <c r="AJ35" s="58"/>
      <c r="AK35"/>
      <c r="AL35" s="9">
        <v>1</v>
      </c>
    </row>
    <row r="36" spans="1:38" s="8" customFormat="1" ht="20.100000000000001" customHeight="1" thickTop="1" thickBot="1" x14ac:dyDescent="0.25">
      <c r="A36"/>
      <c r="B36" s="59" t="s">
        <v>30</v>
      </c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  <c r="AF36" s="61"/>
      <c r="AG36" s="88">
        <f>SUM(AG35:AG35)</f>
        <v>0</v>
      </c>
      <c r="AH36" s="88"/>
      <c r="AI36" s="88"/>
      <c r="AJ36" s="89"/>
      <c r="AK36"/>
    </row>
    <row r="37" spans="1:38" s="8" customFormat="1" ht="15" customHeight="1" thickTop="1" thickBot="1" x14ac:dyDescent="0.25">
      <c r="A37"/>
      <c r="B37" s="10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2"/>
      <c r="AH37" s="12"/>
      <c r="AI37" s="12"/>
      <c r="AJ37" s="13"/>
      <c r="AK37"/>
    </row>
    <row r="38" spans="1:38" s="8" customFormat="1" ht="15" customHeight="1" thickTop="1" x14ac:dyDescent="0.2">
      <c r="A38"/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3"/>
      <c r="AH38" s="33"/>
      <c r="AI38" s="33"/>
      <c r="AJ38" s="33"/>
      <c r="AK38"/>
    </row>
    <row r="39" spans="1:38" ht="20.100000000000001" customHeight="1" x14ac:dyDescent="0.2"/>
    <row r="40" spans="1:38" ht="20.100000000000001" customHeight="1" x14ac:dyDescent="0.2"/>
    <row r="41" spans="1:38" ht="20.100000000000001" customHeight="1" x14ac:dyDescent="0.2"/>
    <row r="42" spans="1:38" ht="20.100000000000001" customHeight="1" x14ac:dyDescent="0.2"/>
    <row r="43" spans="1:38" ht="20.100000000000001" customHeight="1" x14ac:dyDescent="0.2"/>
    <row r="44" spans="1:38" ht="20.100000000000001" customHeight="1" x14ac:dyDescent="0.2"/>
    <row r="45" spans="1:38" ht="20.100000000000001" customHeight="1" x14ac:dyDescent="0.2"/>
    <row r="46" spans="1:38" ht="20.100000000000001" customHeight="1" x14ac:dyDescent="0.2"/>
    <row r="47" spans="1:38" ht="20.100000000000001" customHeight="1" x14ac:dyDescent="0.2"/>
    <row r="48" spans="1:38" ht="20.100000000000001" customHeight="1" x14ac:dyDescent="0.2"/>
    <row r="49" ht="20.100000000000001" customHeight="1" x14ac:dyDescent="0.2"/>
    <row r="50" ht="20.100000000000001" customHeight="1" x14ac:dyDescent="0.2"/>
    <row r="51" ht="20.100000000000001" customHeight="1" x14ac:dyDescent="0.2"/>
    <row r="52" ht="20.100000000000001" customHeight="1" x14ac:dyDescent="0.2"/>
    <row r="53" ht="20.100000000000001" customHeight="1" x14ac:dyDescent="0.2"/>
    <row r="54" ht="20.100000000000001" customHeight="1" x14ac:dyDescent="0.2"/>
    <row r="55" ht="20.100000000000001" customHeight="1" x14ac:dyDescent="0.2"/>
    <row r="56" ht="20.100000000000001" customHeight="1" x14ac:dyDescent="0.2"/>
    <row r="57" ht="20.100000000000001" customHeight="1" x14ac:dyDescent="0.2"/>
    <row r="58" ht="20.100000000000001" customHeight="1" x14ac:dyDescent="0.2"/>
    <row r="59" ht="20.100000000000001" customHeight="1" x14ac:dyDescent="0.2"/>
    <row r="60" ht="20.100000000000001" customHeight="1" x14ac:dyDescent="0.2"/>
    <row r="61" ht="20.100000000000001" customHeight="1" x14ac:dyDescent="0.2"/>
    <row r="62" ht="20.100000000000001" customHeight="1" x14ac:dyDescent="0.2"/>
    <row r="63" ht="20.100000000000001" customHeight="1" x14ac:dyDescent="0.2"/>
    <row r="64" ht="20.100000000000001" customHeight="1" x14ac:dyDescent="0.2"/>
    <row r="65" ht="20.100000000000001" customHeight="1" x14ac:dyDescent="0.2"/>
    <row r="66" ht="20.100000000000001" customHeight="1" x14ac:dyDescent="0.2"/>
    <row r="67" ht="20.100000000000001" customHeight="1" x14ac:dyDescent="0.2"/>
    <row r="68" ht="20.100000000000001" customHeight="1" x14ac:dyDescent="0.2"/>
    <row r="69" ht="20.100000000000001" customHeight="1" x14ac:dyDescent="0.2"/>
    <row r="70" ht="20.100000000000001" customHeight="1" x14ac:dyDescent="0.2"/>
    <row r="71" ht="20.100000000000001" customHeight="1" x14ac:dyDescent="0.2"/>
    <row r="72" ht="20.100000000000001" customHeight="1" x14ac:dyDescent="0.2"/>
    <row r="73" ht="20.100000000000001" customHeight="1" x14ac:dyDescent="0.2"/>
    <row r="74" ht="20.100000000000001" customHeight="1" x14ac:dyDescent="0.2"/>
    <row r="75" ht="20.100000000000001" customHeight="1" x14ac:dyDescent="0.2"/>
    <row r="76" ht="20.100000000000001" customHeight="1" x14ac:dyDescent="0.2"/>
    <row r="77" ht="20.100000000000001" customHeight="1" x14ac:dyDescent="0.2"/>
    <row r="78" ht="20.100000000000001" customHeight="1" x14ac:dyDescent="0.2"/>
    <row r="79" ht="20.100000000000001" customHeight="1" x14ac:dyDescent="0.2"/>
    <row r="80" ht="20.100000000000001" customHeight="1" x14ac:dyDescent="0.2"/>
    <row r="81" ht="20.100000000000001" customHeight="1" x14ac:dyDescent="0.2"/>
    <row r="82" ht="20.100000000000001" customHeight="1" x14ac:dyDescent="0.2"/>
    <row r="83" ht="20.100000000000001" customHeight="1" x14ac:dyDescent="0.2"/>
    <row r="84" ht="20.100000000000001" customHeight="1" x14ac:dyDescent="0.2"/>
    <row r="85" ht="20.100000000000001" customHeight="1" x14ac:dyDescent="0.2"/>
    <row r="86" ht="20.100000000000001" customHeight="1" x14ac:dyDescent="0.2"/>
    <row r="87" ht="20.100000000000001" customHeight="1" x14ac:dyDescent="0.2"/>
    <row r="88" ht="20.100000000000001" customHeight="1" x14ac:dyDescent="0.2"/>
    <row r="89" ht="20.100000000000001" customHeight="1" x14ac:dyDescent="0.2"/>
    <row r="90" ht="20.100000000000001" customHeight="1" x14ac:dyDescent="0.2"/>
    <row r="91" ht="20.100000000000001" customHeight="1" x14ac:dyDescent="0.2"/>
    <row r="92" ht="20.100000000000001" customHeight="1" x14ac:dyDescent="0.2"/>
    <row r="93" ht="20.100000000000001" customHeight="1" x14ac:dyDescent="0.2"/>
    <row r="94" ht="20.100000000000001" customHeight="1" x14ac:dyDescent="0.2"/>
    <row r="95" ht="20.100000000000001" customHeight="1" x14ac:dyDescent="0.2"/>
    <row r="96" ht="20.100000000000001" customHeight="1" x14ac:dyDescent="0.2"/>
    <row r="97" ht="20.100000000000001" customHeight="1" x14ac:dyDescent="0.2"/>
    <row r="98" ht="20.100000000000001" customHeight="1" x14ac:dyDescent="0.2"/>
    <row r="99" ht="20.100000000000001" customHeight="1" x14ac:dyDescent="0.2"/>
    <row r="100" ht="20.100000000000001" customHeight="1" x14ac:dyDescent="0.2"/>
    <row r="101" ht="20.100000000000001" customHeight="1" x14ac:dyDescent="0.2"/>
    <row r="102" ht="20.100000000000001" customHeight="1" x14ac:dyDescent="0.2"/>
    <row r="103" ht="20.100000000000001" customHeight="1" x14ac:dyDescent="0.2"/>
    <row r="104" ht="20.100000000000001" customHeight="1" x14ac:dyDescent="0.2"/>
    <row r="105" ht="20.100000000000001" customHeight="1" x14ac:dyDescent="0.2"/>
    <row r="106" ht="20.100000000000001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  <row r="119" ht="20.100000000000001" customHeight="1" x14ac:dyDescent="0.2"/>
    <row r="120" ht="20.100000000000001" customHeight="1" x14ac:dyDescent="0.2"/>
    <row r="121" ht="20.100000000000001" customHeight="1" x14ac:dyDescent="0.2"/>
    <row r="122" ht="20.100000000000001" customHeight="1" x14ac:dyDescent="0.2"/>
    <row r="123" ht="20.100000000000001" customHeight="1" x14ac:dyDescent="0.2"/>
    <row r="124" ht="20.100000000000001" customHeight="1" x14ac:dyDescent="0.2"/>
    <row r="125" ht="20.100000000000001" customHeight="1" x14ac:dyDescent="0.2"/>
    <row r="126" ht="20.100000000000001" customHeight="1" x14ac:dyDescent="0.2"/>
    <row r="127" ht="20.100000000000001" customHeight="1" x14ac:dyDescent="0.2"/>
    <row r="128" ht="20.100000000000001" customHeight="1" x14ac:dyDescent="0.2"/>
    <row r="129" ht="20.100000000000001" customHeight="1" x14ac:dyDescent="0.2"/>
    <row r="130" ht="20.100000000000001" customHeight="1" x14ac:dyDescent="0.2"/>
    <row r="131" ht="20.100000000000001" customHeight="1" x14ac:dyDescent="0.2"/>
    <row r="132" ht="20.100000000000001" customHeight="1" x14ac:dyDescent="0.2"/>
    <row r="133" ht="20.100000000000001" customHeight="1" x14ac:dyDescent="0.2"/>
    <row r="134" ht="20.100000000000001" customHeight="1" x14ac:dyDescent="0.2"/>
    <row r="135" ht="20.100000000000001" customHeight="1" x14ac:dyDescent="0.2"/>
    <row r="136" ht="20.100000000000001" customHeight="1" x14ac:dyDescent="0.2"/>
    <row r="137" ht="20.100000000000001" customHeight="1" x14ac:dyDescent="0.2"/>
    <row r="138" ht="20.100000000000001" customHeight="1" x14ac:dyDescent="0.2"/>
    <row r="139" ht="20.100000000000001" customHeight="1" x14ac:dyDescent="0.2"/>
    <row r="140" ht="20.100000000000001" customHeight="1" x14ac:dyDescent="0.2"/>
    <row r="141" ht="20.100000000000001" customHeight="1" x14ac:dyDescent="0.2"/>
    <row r="142" ht="20.100000000000001" customHeight="1" x14ac:dyDescent="0.2"/>
    <row r="143" ht="20.100000000000001" customHeight="1" x14ac:dyDescent="0.2"/>
    <row r="144" ht="20.100000000000001" customHeight="1" x14ac:dyDescent="0.2"/>
    <row r="145" ht="20.100000000000001" customHeight="1" x14ac:dyDescent="0.2"/>
    <row r="146" ht="20.100000000000001" customHeight="1" x14ac:dyDescent="0.2"/>
    <row r="147" ht="20.100000000000001" customHeight="1" x14ac:dyDescent="0.2"/>
    <row r="148" ht="20.100000000000001" customHeight="1" x14ac:dyDescent="0.2"/>
    <row r="149" ht="20.100000000000001" customHeight="1" x14ac:dyDescent="0.2"/>
    <row r="150" ht="20.100000000000001" customHeight="1" x14ac:dyDescent="0.2"/>
    <row r="151" ht="20.100000000000001" customHeight="1" x14ac:dyDescent="0.2"/>
    <row r="152" ht="20.100000000000001" customHeight="1" x14ac:dyDescent="0.2"/>
    <row r="153" ht="20.100000000000001" customHeight="1" x14ac:dyDescent="0.2"/>
    <row r="154" ht="20.100000000000001" customHeight="1" x14ac:dyDescent="0.2"/>
    <row r="155" ht="20.100000000000001" customHeight="1" x14ac:dyDescent="0.2"/>
    <row r="156" ht="20.100000000000001" customHeight="1" x14ac:dyDescent="0.2"/>
    <row r="157" ht="20.100000000000001" customHeight="1" x14ac:dyDescent="0.2"/>
    <row r="158" ht="20.100000000000001" customHeight="1" x14ac:dyDescent="0.2"/>
    <row r="159" ht="20.100000000000001" customHeight="1" x14ac:dyDescent="0.2"/>
    <row r="160" ht="20.100000000000001" customHeight="1" x14ac:dyDescent="0.2"/>
    <row r="161" ht="20.100000000000001" customHeight="1" x14ac:dyDescent="0.2"/>
    <row r="162" ht="20.100000000000001" customHeight="1" x14ac:dyDescent="0.2"/>
    <row r="163" ht="20.100000000000001" customHeight="1" x14ac:dyDescent="0.2"/>
    <row r="164" ht="20.100000000000001" customHeight="1" x14ac:dyDescent="0.2"/>
    <row r="165" ht="20.100000000000001" customHeight="1" x14ac:dyDescent="0.2"/>
    <row r="166" ht="20.100000000000001" customHeight="1" x14ac:dyDescent="0.2"/>
    <row r="167" ht="20.100000000000001" customHeight="1" x14ac:dyDescent="0.2"/>
    <row r="168" ht="20.100000000000001" customHeight="1" x14ac:dyDescent="0.2"/>
    <row r="169" ht="20.100000000000001" customHeight="1" x14ac:dyDescent="0.2"/>
    <row r="170" ht="20.100000000000001" customHeight="1" x14ac:dyDescent="0.2"/>
    <row r="171" ht="20.100000000000001" customHeight="1" x14ac:dyDescent="0.2"/>
    <row r="172" ht="20.100000000000001" customHeight="1" x14ac:dyDescent="0.2"/>
    <row r="173" ht="20.100000000000001" customHeight="1" x14ac:dyDescent="0.2"/>
    <row r="174" ht="20.100000000000001" customHeight="1" x14ac:dyDescent="0.2"/>
    <row r="175" ht="20.100000000000001" customHeight="1" x14ac:dyDescent="0.2"/>
    <row r="176" ht="20.100000000000001" customHeight="1" x14ac:dyDescent="0.2"/>
    <row r="177" ht="20.100000000000001" customHeight="1" x14ac:dyDescent="0.2"/>
    <row r="178" ht="20.100000000000001" customHeight="1" x14ac:dyDescent="0.2"/>
    <row r="179" ht="20.100000000000001" customHeight="1" x14ac:dyDescent="0.2"/>
    <row r="180" ht="20.100000000000001" customHeight="1" x14ac:dyDescent="0.2"/>
    <row r="181" ht="20.100000000000001" customHeight="1" x14ac:dyDescent="0.2"/>
    <row r="182" ht="20.100000000000001" customHeight="1" x14ac:dyDescent="0.2"/>
    <row r="183" ht="20.100000000000001" customHeight="1" x14ac:dyDescent="0.2"/>
    <row r="184" ht="20.100000000000001" customHeight="1" x14ac:dyDescent="0.2"/>
    <row r="185" ht="20.100000000000001" customHeight="1" x14ac:dyDescent="0.2"/>
    <row r="186" ht="20.100000000000001" customHeight="1" x14ac:dyDescent="0.2"/>
    <row r="187" ht="20.100000000000001" customHeight="1" x14ac:dyDescent="0.2"/>
    <row r="188" ht="20.100000000000001" customHeight="1" x14ac:dyDescent="0.2"/>
    <row r="189" ht="20.100000000000001" customHeight="1" x14ac:dyDescent="0.2"/>
    <row r="190" ht="20.100000000000001" customHeight="1" x14ac:dyDescent="0.2"/>
    <row r="191" ht="20.100000000000001" customHeight="1" x14ac:dyDescent="0.2"/>
    <row r="192" ht="20.100000000000001" customHeight="1" x14ac:dyDescent="0.2"/>
    <row r="193" ht="20.100000000000001" customHeight="1" x14ac:dyDescent="0.2"/>
    <row r="194" ht="20.100000000000001" customHeight="1" x14ac:dyDescent="0.2"/>
    <row r="195" ht="20.100000000000001" customHeight="1" x14ac:dyDescent="0.2"/>
    <row r="196" ht="20.100000000000001" customHeight="1" x14ac:dyDescent="0.2"/>
    <row r="197" ht="20.100000000000001" customHeight="1" x14ac:dyDescent="0.2"/>
    <row r="198" ht="20.100000000000001" customHeight="1" x14ac:dyDescent="0.2"/>
    <row r="199" ht="20.100000000000001" customHeight="1" x14ac:dyDescent="0.2"/>
    <row r="200" ht="20.100000000000001" customHeight="1" x14ac:dyDescent="0.2"/>
    <row r="201" ht="20.100000000000001" customHeight="1" x14ac:dyDescent="0.2"/>
    <row r="202" ht="20.100000000000001" customHeight="1" x14ac:dyDescent="0.2"/>
    <row r="203" ht="20.100000000000001" customHeight="1" x14ac:dyDescent="0.2"/>
    <row r="204" ht="20.100000000000001" customHeight="1" x14ac:dyDescent="0.2"/>
    <row r="205" ht="20.100000000000001" customHeight="1" x14ac:dyDescent="0.2"/>
    <row r="206" ht="20.100000000000001" customHeight="1" x14ac:dyDescent="0.2"/>
    <row r="207" ht="20.100000000000001" customHeight="1" x14ac:dyDescent="0.2"/>
    <row r="208" ht="20.100000000000001" customHeight="1" x14ac:dyDescent="0.2"/>
    <row r="209" ht="20.100000000000001" customHeight="1" x14ac:dyDescent="0.2"/>
    <row r="210" ht="20.100000000000001" customHeight="1" x14ac:dyDescent="0.2"/>
    <row r="211" ht="20.100000000000001" customHeight="1" x14ac:dyDescent="0.2"/>
    <row r="212" ht="20.100000000000001" customHeight="1" x14ac:dyDescent="0.2"/>
    <row r="213" ht="20.100000000000001" customHeight="1" x14ac:dyDescent="0.2"/>
    <row r="214" ht="20.100000000000001" customHeight="1" x14ac:dyDescent="0.2"/>
    <row r="215" ht="20.100000000000001" customHeight="1" x14ac:dyDescent="0.2"/>
    <row r="216" ht="20.100000000000001" customHeight="1" x14ac:dyDescent="0.2"/>
    <row r="217" ht="20.100000000000001" customHeight="1" x14ac:dyDescent="0.2"/>
    <row r="218" ht="20.100000000000001" customHeight="1" x14ac:dyDescent="0.2"/>
    <row r="219" ht="20.100000000000001" customHeight="1" x14ac:dyDescent="0.2"/>
    <row r="220" ht="20.100000000000001" customHeight="1" x14ac:dyDescent="0.2"/>
    <row r="221" ht="20.100000000000001" customHeight="1" x14ac:dyDescent="0.2"/>
    <row r="222" ht="20.100000000000001" customHeight="1" x14ac:dyDescent="0.2"/>
    <row r="223" ht="20.100000000000001" customHeight="1" x14ac:dyDescent="0.2"/>
    <row r="224" ht="20.100000000000001" customHeight="1" x14ac:dyDescent="0.2"/>
    <row r="225" ht="20.100000000000001" customHeight="1" x14ac:dyDescent="0.2"/>
    <row r="226" ht="20.100000000000001" customHeight="1" x14ac:dyDescent="0.2"/>
    <row r="227" ht="20.100000000000001" customHeight="1" x14ac:dyDescent="0.2"/>
    <row r="228" ht="20.100000000000001" customHeight="1" x14ac:dyDescent="0.2"/>
    <row r="229" ht="20.100000000000001" customHeight="1" x14ac:dyDescent="0.2"/>
    <row r="230" ht="20.100000000000001" customHeight="1" x14ac:dyDescent="0.2"/>
    <row r="231" ht="20.100000000000001" customHeight="1" x14ac:dyDescent="0.2"/>
    <row r="232" ht="20.100000000000001" customHeight="1" x14ac:dyDescent="0.2"/>
    <row r="233" ht="20.100000000000001" customHeight="1" x14ac:dyDescent="0.2"/>
    <row r="234" ht="20.100000000000001" customHeight="1" x14ac:dyDescent="0.2"/>
    <row r="235" ht="20.100000000000001" customHeight="1" x14ac:dyDescent="0.2"/>
    <row r="236" ht="20.100000000000001" customHeight="1" x14ac:dyDescent="0.2"/>
    <row r="237" ht="20.100000000000001" customHeight="1" x14ac:dyDescent="0.2"/>
    <row r="238" ht="20.100000000000001" customHeight="1" x14ac:dyDescent="0.2"/>
    <row r="239" ht="20.100000000000001" customHeight="1" x14ac:dyDescent="0.2"/>
    <row r="240" ht="20.100000000000001" customHeight="1" x14ac:dyDescent="0.2"/>
    <row r="241" ht="20.100000000000001" customHeight="1" x14ac:dyDescent="0.2"/>
    <row r="242" ht="20.100000000000001" customHeight="1" x14ac:dyDescent="0.2"/>
    <row r="243" ht="20.100000000000001" customHeight="1" x14ac:dyDescent="0.2"/>
    <row r="244" ht="20.100000000000001" customHeight="1" x14ac:dyDescent="0.2"/>
    <row r="245" ht="20.100000000000001" customHeight="1" x14ac:dyDescent="0.2"/>
    <row r="246" ht="20.100000000000001" customHeight="1" x14ac:dyDescent="0.2"/>
    <row r="247" ht="20.100000000000001" customHeight="1" x14ac:dyDescent="0.2"/>
    <row r="248" ht="20.100000000000001" customHeight="1" x14ac:dyDescent="0.2"/>
    <row r="249" ht="20.100000000000001" customHeight="1" x14ac:dyDescent="0.2"/>
    <row r="250" ht="20.100000000000001" customHeight="1" x14ac:dyDescent="0.2"/>
    <row r="251" ht="20.100000000000001" customHeight="1" x14ac:dyDescent="0.2"/>
    <row r="252" ht="20.100000000000001" customHeight="1" x14ac:dyDescent="0.2"/>
    <row r="253" ht="20.100000000000001" customHeight="1" x14ac:dyDescent="0.2"/>
    <row r="254" ht="20.100000000000001" customHeight="1" x14ac:dyDescent="0.2"/>
    <row r="255" ht="20.100000000000001" customHeight="1" x14ac:dyDescent="0.2"/>
    <row r="256" ht="20.100000000000001" customHeight="1" x14ac:dyDescent="0.2"/>
    <row r="257" ht="20.100000000000001" customHeight="1" x14ac:dyDescent="0.2"/>
    <row r="258" ht="20.100000000000001" customHeight="1" x14ac:dyDescent="0.2"/>
    <row r="259" ht="20.100000000000001" customHeight="1" x14ac:dyDescent="0.2"/>
    <row r="260" ht="20.100000000000001" customHeight="1" x14ac:dyDescent="0.2"/>
    <row r="261" ht="20.100000000000001" customHeight="1" x14ac:dyDescent="0.2"/>
    <row r="262" ht="20.100000000000001" customHeight="1" x14ac:dyDescent="0.2"/>
    <row r="263" ht="20.100000000000001" customHeight="1" x14ac:dyDescent="0.2"/>
    <row r="264" ht="20.100000000000001" customHeight="1" x14ac:dyDescent="0.2"/>
    <row r="265" ht="20.100000000000001" customHeight="1" x14ac:dyDescent="0.2"/>
    <row r="266" ht="20.100000000000001" customHeight="1" x14ac:dyDescent="0.2"/>
    <row r="267" ht="20.100000000000001" customHeight="1" x14ac:dyDescent="0.2"/>
    <row r="268" ht="20.100000000000001" customHeight="1" x14ac:dyDescent="0.2"/>
    <row r="269" ht="20.100000000000001" customHeight="1" x14ac:dyDescent="0.2"/>
    <row r="270" ht="20.100000000000001" customHeight="1" x14ac:dyDescent="0.2"/>
    <row r="271" ht="20.100000000000001" customHeight="1" x14ac:dyDescent="0.2"/>
    <row r="272" ht="20.100000000000001" customHeight="1" x14ac:dyDescent="0.2"/>
    <row r="273" ht="20.100000000000001" customHeight="1" x14ac:dyDescent="0.2"/>
    <row r="274" ht="20.100000000000001" customHeight="1" x14ac:dyDescent="0.2"/>
    <row r="275" ht="20.100000000000001" customHeight="1" x14ac:dyDescent="0.2"/>
    <row r="276" ht="20.100000000000001" customHeight="1" x14ac:dyDescent="0.2"/>
    <row r="277" ht="20.100000000000001" customHeight="1" x14ac:dyDescent="0.2"/>
    <row r="278" ht="20.100000000000001" customHeight="1" x14ac:dyDescent="0.2"/>
    <row r="279" ht="20.100000000000001" customHeight="1" x14ac:dyDescent="0.2"/>
    <row r="280" ht="20.100000000000001" customHeight="1" x14ac:dyDescent="0.2"/>
    <row r="281" ht="20.100000000000001" customHeight="1" x14ac:dyDescent="0.2"/>
    <row r="282" ht="20.100000000000001" customHeight="1" x14ac:dyDescent="0.2"/>
    <row r="283" ht="20.100000000000001" customHeight="1" x14ac:dyDescent="0.2"/>
    <row r="284" ht="20.100000000000001" customHeight="1" x14ac:dyDescent="0.2"/>
    <row r="285" ht="20.100000000000001" customHeight="1" x14ac:dyDescent="0.2"/>
    <row r="286" ht="20.100000000000001" customHeight="1" x14ac:dyDescent="0.2"/>
    <row r="287" ht="20.100000000000001" customHeight="1" x14ac:dyDescent="0.2"/>
    <row r="288" ht="20.100000000000001" customHeight="1" x14ac:dyDescent="0.2"/>
    <row r="289" ht="20.100000000000001" customHeight="1" x14ac:dyDescent="0.2"/>
    <row r="290" ht="20.100000000000001" customHeight="1" x14ac:dyDescent="0.2"/>
    <row r="291" ht="20.100000000000001" customHeight="1" x14ac:dyDescent="0.2"/>
    <row r="292" ht="20.100000000000001" customHeight="1" x14ac:dyDescent="0.2"/>
    <row r="293" ht="20.100000000000001" customHeight="1" x14ac:dyDescent="0.2"/>
    <row r="294" ht="20.100000000000001" customHeight="1" x14ac:dyDescent="0.2"/>
    <row r="295" ht="20.100000000000001" customHeight="1" x14ac:dyDescent="0.2"/>
    <row r="296" ht="20.100000000000001" customHeight="1" x14ac:dyDescent="0.2"/>
    <row r="297" ht="20.100000000000001" customHeight="1" x14ac:dyDescent="0.2"/>
    <row r="298" ht="20.100000000000001" customHeight="1" x14ac:dyDescent="0.2"/>
    <row r="299" ht="20.100000000000001" customHeight="1" x14ac:dyDescent="0.2"/>
    <row r="300" ht="20.100000000000001" customHeight="1" x14ac:dyDescent="0.2"/>
    <row r="301" ht="20.100000000000001" customHeight="1" x14ac:dyDescent="0.2"/>
    <row r="302" ht="20.100000000000001" customHeight="1" x14ac:dyDescent="0.2"/>
    <row r="303" ht="20.100000000000001" customHeight="1" x14ac:dyDescent="0.2"/>
    <row r="304" ht="20.100000000000001" customHeight="1" x14ac:dyDescent="0.2"/>
    <row r="305" ht="20.100000000000001" customHeight="1" x14ac:dyDescent="0.2"/>
    <row r="306" ht="20.100000000000001" customHeight="1" x14ac:dyDescent="0.2"/>
    <row r="307" ht="20.100000000000001" customHeight="1" x14ac:dyDescent="0.2"/>
    <row r="308" ht="20.100000000000001" customHeight="1" x14ac:dyDescent="0.2"/>
    <row r="309" ht="20.100000000000001" customHeight="1" x14ac:dyDescent="0.2"/>
    <row r="310" ht="20.100000000000001" customHeight="1" x14ac:dyDescent="0.2"/>
    <row r="311" ht="20.100000000000001" customHeight="1" x14ac:dyDescent="0.2"/>
    <row r="312" ht="20.100000000000001" customHeight="1" x14ac:dyDescent="0.2"/>
    <row r="313" ht="20.100000000000001" customHeight="1" x14ac:dyDescent="0.2"/>
    <row r="314" ht="20.100000000000001" customHeight="1" x14ac:dyDescent="0.2"/>
    <row r="315" ht="20.100000000000001" customHeight="1" x14ac:dyDescent="0.2"/>
    <row r="316" ht="20.100000000000001" customHeight="1" x14ac:dyDescent="0.2"/>
    <row r="317" ht="20.100000000000001" customHeight="1" x14ac:dyDescent="0.2"/>
    <row r="318" ht="20.100000000000001" customHeight="1" x14ac:dyDescent="0.2"/>
    <row r="319" ht="20.100000000000001" customHeight="1" x14ac:dyDescent="0.2"/>
    <row r="320" ht="20.100000000000001" customHeight="1" x14ac:dyDescent="0.2"/>
    <row r="321" ht="20.100000000000001" customHeight="1" x14ac:dyDescent="0.2"/>
    <row r="322" ht="20.100000000000001" customHeight="1" x14ac:dyDescent="0.2"/>
    <row r="323" ht="20.100000000000001" customHeight="1" x14ac:dyDescent="0.2"/>
    <row r="324" ht="20.100000000000001" customHeight="1" x14ac:dyDescent="0.2"/>
    <row r="325" ht="20.100000000000001" customHeight="1" x14ac:dyDescent="0.2"/>
    <row r="326" ht="20.100000000000001" customHeight="1" x14ac:dyDescent="0.2"/>
    <row r="327" ht="20.100000000000001" customHeight="1" x14ac:dyDescent="0.2"/>
    <row r="328" ht="20.100000000000001" customHeight="1" x14ac:dyDescent="0.2"/>
    <row r="329" ht="20.100000000000001" customHeight="1" x14ac:dyDescent="0.2"/>
    <row r="330" ht="20.100000000000001" customHeight="1" x14ac:dyDescent="0.2"/>
    <row r="331" ht="20.100000000000001" customHeight="1" x14ac:dyDescent="0.2"/>
    <row r="332" ht="20.100000000000001" customHeight="1" x14ac:dyDescent="0.2"/>
    <row r="333" ht="20.100000000000001" customHeight="1" x14ac:dyDescent="0.2"/>
    <row r="334" ht="20.100000000000001" customHeight="1" x14ac:dyDescent="0.2"/>
    <row r="335" ht="20.100000000000001" customHeight="1" x14ac:dyDescent="0.2"/>
    <row r="336" ht="20.100000000000001" customHeight="1" x14ac:dyDescent="0.2"/>
    <row r="337" ht="20.100000000000001" customHeight="1" x14ac:dyDescent="0.2"/>
    <row r="338" ht="20.100000000000001" customHeight="1" x14ac:dyDescent="0.2"/>
    <row r="339" ht="20.100000000000001" customHeight="1" x14ac:dyDescent="0.2"/>
    <row r="340" ht="20.100000000000001" customHeight="1" x14ac:dyDescent="0.2"/>
    <row r="341" ht="20.100000000000001" customHeight="1" x14ac:dyDescent="0.2"/>
    <row r="342" ht="20.100000000000001" customHeight="1" x14ac:dyDescent="0.2"/>
    <row r="343" ht="20.100000000000001" customHeight="1" x14ac:dyDescent="0.2"/>
    <row r="344" ht="20.100000000000001" customHeight="1" x14ac:dyDescent="0.2"/>
    <row r="345" ht="20.100000000000001" customHeight="1" x14ac:dyDescent="0.2"/>
    <row r="346" ht="20.100000000000001" customHeight="1" x14ac:dyDescent="0.2"/>
    <row r="347" ht="20.100000000000001" customHeight="1" x14ac:dyDescent="0.2"/>
    <row r="348" ht="20.100000000000001" customHeight="1" x14ac:dyDescent="0.2"/>
    <row r="349" ht="20.100000000000001" customHeight="1" x14ac:dyDescent="0.2"/>
    <row r="350" ht="20.100000000000001" customHeight="1" x14ac:dyDescent="0.2"/>
    <row r="351" ht="20.100000000000001" customHeight="1" x14ac:dyDescent="0.2"/>
    <row r="352" ht="20.100000000000001" customHeight="1" x14ac:dyDescent="0.2"/>
    <row r="353" ht="20.100000000000001" customHeight="1" x14ac:dyDescent="0.2"/>
    <row r="354" ht="20.100000000000001" customHeight="1" x14ac:dyDescent="0.2"/>
    <row r="355" ht="20.100000000000001" customHeight="1" x14ac:dyDescent="0.2"/>
    <row r="356" ht="20.100000000000001" customHeight="1" x14ac:dyDescent="0.2"/>
    <row r="357" ht="20.100000000000001" customHeight="1" x14ac:dyDescent="0.2"/>
    <row r="358" ht="20.100000000000001" customHeight="1" x14ac:dyDescent="0.2"/>
    <row r="359" ht="20.100000000000001" customHeight="1" x14ac:dyDescent="0.2"/>
    <row r="360" ht="20.100000000000001" customHeight="1" x14ac:dyDescent="0.2"/>
    <row r="361" ht="20.100000000000001" customHeight="1" x14ac:dyDescent="0.2"/>
    <row r="362" ht="20.100000000000001" customHeight="1" x14ac:dyDescent="0.2"/>
    <row r="363" ht="20.100000000000001" customHeight="1" x14ac:dyDescent="0.2"/>
    <row r="364" ht="20.100000000000001" customHeight="1" x14ac:dyDescent="0.2"/>
    <row r="365" ht="20.100000000000001" customHeight="1" x14ac:dyDescent="0.2"/>
    <row r="366" ht="20.100000000000001" customHeight="1" x14ac:dyDescent="0.2"/>
    <row r="367" ht="20.100000000000001" customHeight="1" x14ac:dyDescent="0.2"/>
    <row r="368" ht="20.100000000000001" customHeight="1" x14ac:dyDescent="0.2"/>
    <row r="369" ht="20.100000000000001" customHeight="1" x14ac:dyDescent="0.2"/>
    <row r="370" ht="20.100000000000001" customHeight="1" x14ac:dyDescent="0.2"/>
    <row r="371" ht="20.100000000000001" customHeight="1" x14ac:dyDescent="0.2"/>
    <row r="372" ht="20.100000000000001" customHeight="1" x14ac:dyDescent="0.2"/>
    <row r="373" ht="20.100000000000001" customHeight="1" x14ac:dyDescent="0.2"/>
    <row r="374" ht="20.100000000000001" customHeight="1" x14ac:dyDescent="0.2"/>
    <row r="375" ht="20.100000000000001" customHeight="1" x14ac:dyDescent="0.2"/>
    <row r="376" ht="20.100000000000001" customHeight="1" x14ac:dyDescent="0.2"/>
    <row r="377" ht="20.100000000000001" customHeight="1" x14ac:dyDescent="0.2"/>
    <row r="378" ht="20.100000000000001" customHeight="1" x14ac:dyDescent="0.2"/>
    <row r="379" ht="20.100000000000001" customHeight="1" x14ac:dyDescent="0.2"/>
    <row r="380" ht="20.100000000000001" customHeight="1" x14ac:dyDescent="0.2"/>
    <row r="381" ht="20.100000000000001" customHeight="1" x14ac:dyDescent="0.2"/>
    <row r="382" ht="20.100000000000001" customHeight="1" x14ac:dyDescent="0.2"/>
    <row r="383" ht="20.100000000000001" customHeight="1" x14ac:dyDescent="0.2"/>
    <row r="384" ht="20.100000000000001" customHeight="1" x14ac:dyDescent="0.2"/>
    <row r="385" ht="20.100000000000001" customHeight="1" x14ac:dyDescent="0.2"/>
    <row r="386" ht="20.100000000000001" customHeight="1" x14ac:dyDescent="0.2"/>
    <row r="387" ht="20.100000000000001" customHeight="1" x14ac:dyDescent="0.2"/>
    <row r="388" ht="20.100000000000001" customHeight="1" x14ac:dyDescent="0.2"/>
    <row r="389" ht="20.100000000000001" customHeight="1" x14ac:dyDescent="0.2"/>
    <row r="390" ht="20.100000000000001" customHeight="1" x14ac:dyDescent="0.2"/>
    <row r="391" ht="20.100000000000001" customHeight="1" x14ac:dyDescent="0.2"/>
    <row r="392" ht="20.100000000000001" customHeight="1" x14ac:dyDescent="0.2"/>
    <row r="393" ht="20.100000000000001" customHeight="1" x14ac:dyDescent="0.2"/>
    <row r="394" ht="20.100000000000001" customHeight="1" x14ac:dyDescent="0.2"/>
    <row r="395" ht="20.100000000000001" customHeight="1" x14ac:dyDescent="0.2"/>
    <row r="396" ht="20.100000000000001" customHeight="1" x14ac:dyDescent="0.2"/>
    <row r="397" ht="20.100000000000001" customHeight="1" x14ac:dyDescent="0.2"/>
    <row r="398" ht="20.100000000000001" customHeight="1" x14ac:dyDescent="0.2"/>
    <row r="399" ht="20.100000000000001" customHeight="1" x14ac:dyDescent="0.2"/>
    <row r="400" ht="20.100000000000001" customHeight="1" x14ac:dyDescent="0.2"/>
    <row r="401" ht="20.100000000000001" customHeight="1" x14ac:dyDescent="0.2"/>
    <row r="402" ht="20.100000000000001" customHeight="1" x14ac:dyDescent="0.2"/>
    <row r="403" ht="20.100000000000001" customHeight="1" x14ac:dyDescent="0.2"/>
    <row r="404" ht="20.100000000000001" customHeight="1" x14ac:dyDescent="0.2"/>
    <row r="405" ht="20.100000000000001" customHeight="1" x14ac:dyDescent="0.2"/>
    <row r="406" ht="20.100000000000001" customHeight="1" x14ac:dyDescent="0.2"/>
    <row r="407" ht="20.100000000000001" customHeight="1" x14ac:dyDescent="0.2"/>
    <row r="408" ht="20.100000000000001" customHeight="1" x14ac:dyDescent="0.2"/>
    <row r="409" ht="20.100000000000001" customHeight="1" x14ac:dyDescent="0.2"/>
    <row r="410" ht="20.100000000000001" customHeight="1" x14ac:dyDescent="0.2"/>
    <row r="411" ht="20.100000000000001" customHeight="1" x14ac:dyDescent="0.2"/>
    <row r="412" ht="20.100000000000001" customHeight="1" x14ac:dyDescent="0.2"/>
    <row r="413" ht="20.100000000000001" customHeight="1" x14ac:dyDescent="0.2"/>
    <row r="414" ht="20.100000000000001" customHeight="1" x14ac:dyDescent="0.2"/>
    <row r="415" ht="20.100000000000001" customHeight="1" x14ac:dyDescent="0.2"/>
    <row r="416" ht="20.100000000000001" customHeight="1" x14ac:dyDescent="0.2"/>
    <row r="417" ht="20.100000000000001" customHeight="1" x14ac:dyDescent="0.2"/>
    <row r="418" ht="20.100000000000001" customHeight="1" x14ac:dyDescent="0.2"/>
    <row r="419" ht="20.100000000000001" customHeight="1" x14ac:dyDescent="0.2"/>
    <row r="420" ht="20.100000000000001" customHeight="1" x14ac:dyDescent="0.2"/>
    <row r="421" ht="20.100000000000001" customHeight="1" x14ac:dyDescent="0.2"/>
    <row r="422" ht="20.100000000000001" customHeight="1" x14ac:dyDescent="0.2"/>
    <row r="423" ht="20.100000000000001" customHeight="1" x14ac:dyDescent="0.2"/>
    <row r="424" ht="20.100000000000001" customHeight="1" x14ac:dyDescent="0.2"/>
    <row r="425" ht="20.100000000000001" customHeight="1" x14ac:dyDescent="0.2"/>
    <row r="426" ht="20.100000000000001" customHeight="1" x14ac:dyDescent="0.2"/>
    <row r="427" ht="20.100000000000001" customHeight="1" x14ac:dyDescent="0.2"/>
    <row r="428" ht="20.100000000000001" customHeight="1" x14ac:dyDescent="0.2"/>
    <row r="429" ht="20.100000000000001" customHeight="1" x14ac:dyDescent="0.2"/>
    <row r="430" ht="20.100000000000001" customHeight="1" x14ac:dyDescent="0.2"/>
    <row r="431" ht="20.100000000000001" customHeight="1" x14ac:dyDescent="0.2"/>
    <row r="432" ht="20.100000000000001" customHeight="1" x14ac:dyDescent="0.2"/>
    <row r="433" ht="20.100000000000001" customHeight="1" x14ac:dyDescent="0.2"/>
    <row r="434" ht="20.100000000000001" customHeight="1" x14ac:dyDescent="0.2"/>
    <row r="435" ht="20.100000000000001" customHeight="1" x14ac:dyDescent="0.2"/>
    <row r="436" ht="20.100000000000001" customHeight="1" x14ac:dyDescent="0.2"/>
    <row r="437" ht="20.100000000000001" customHeight="1" x14ac:dyDescent="0.2"/>
    <row r="438" ht="20.100000000000001" customHeight="1" x14ac:dyDescent="0.2"/>
    <row r="439" ht="20.100000000000001" customHeight="1" x14ac:dyDescent="0.2"/>
    <row r="440" ht="20.100000000000001" customHeight="1" x14ac:dyDescent="0.2"/>
    <row r="441" ht="20.100000000000001" customHeight="1" x14ac:dyDescent="0.2"/>
    <row r="442" ht="20.100000000000001" customHeight="1" x14ac:dyDescent="0.2"/>
    <row r="443" ht="20.100000000000001" customHeight="1" x14ac:dyDescent="0.2"/>
    <row r="444" ht="20.100000000000001" customHeight="1" x14ac:dyDescent="0.2"/>
    <row r="445" ht="20.100000000000001" customHeight="1" x14ac:dyDescent="0.2"/>
    <row r="446" ht="20.100000000000001" customHeight="1" x14ac:dyDescent="0.2"/>
    <row r="447" ht="20.100000000000001" customHeight="1" x14ac:dyDescent="0.2"/>
    <row r="448" ht="20.100000000000001" customHeight="1" x14ac:dyDescent="0.2"/>
    <row r="449" ht="20.100000000000001" customHeight="1" x14ac:dyDescent="0.2"/>
    <row r="450" ht="20.100000000000001" customHeight="1" x14ac:dyDescent="0.2"/>
    <row r="451" ht="20.100000000000001" customHeight="1" x14ac:dyDescent="0.2"/>
    <row r="452" ht="20.100000000000001" customHeight="1" x14ac:dyDescent="0.2"/>
    <row r="453" ht="20.100000000000001" customHeight="1" x14ac:dyDescent="0.2"/>
    <row r="454" ht="20.100000000000001" customHeight="1" x14ac:dyDescent="0.2"/>
    <row r="455" ht="20.100000000000001" customHeight="1" x14ac:dyDescent="0.2"/>
    <row r="456" ht="20.100000000000001" customHeight="1" x14ac:dyDescent="0.2"/>
    <row r="457" ht="20.100000000000001" customHeight="1" x14ac:dyDescent="0.2"/>
    <row r="458" ht="20.100000000000001" customHeight="1" x14ac:dyDescent="0.2"/>
    <row r="459" ht="20.100000000000001" customHeight="1" x14ac:dyDescent="0.2"/>
    <row r="460" ht="20.100000000000001" customHeight="1" x14ac:dyDescent="0.2"/>
    <row r="461" ht="20.100000000000001" customHeight="1" x14ac:dyDescent="0.2"/>
    <row r="462" ht="20.100000000000001" customHeight="1" x14ac:dyDescent="0.2"/>
    <row r="463" ht="20.100000000000001" customHeight="1" x14ac:dyDescent="0.2"/>
    <row r="464" ht="20.100000000000001" customHeight="1" x14ac:dyDescent="0.2"/>
    <row r="465" ht="20.100000000000001" customHeight="1" x14ac:dyDescent="0.2"/>
    <row r="466" ht="20.100000000000001" customHeight="1" x14ac:dyDescent="0.2"/>
    <row r="467" ht="20.100000000000001" customHeight="1" x14ac:dyDescent="0.2"/>
    <row r="468" ht="20.100000000000001" customHeight="1" x14ac:dyDescent="0.2"/>
    <row r="469" ht="20.100000000000001" customHeight="1" x14ac:dyDescent="0.2"/>
    <row r="470" ht="20.100000000000001" customHeight="1" x14ac:dyDescent="0.2"/>
    <row r="471" ht="20.100000000000001" customHeight="1" x14ac:dyDescent="0.2"/>
    <row r="472" ht="20.100000000000001" customHeight="1" x14ac:dyDescent="0.2"/>
    <row r="473" ht="20.100000000000001" customHeight="1" x14ac:dyDescent="0.2"/>
    <row r="474" ht="20.100000000000001" customHeight="1" x14ac:dyDescent="0.2"/>
    <row r="475" ht="20.100000000000001" customHeight="1" x14ac:dyDescent="0.2"/>
    <row r="476" ht="20.100000000000001" customHeight="1" x14ac:dyDescent="0.2"/>
    <row r="477" ht="20.100000000000001" customHeight="1" x14ac:dyDescent="0.2"/>
    <row r="478" ht="20.100000000000001" customHeight="1" x14ac:dyDescent="0.2"/>
    <row r="479" ht="20.100000000000001" customHeight="1" x14ac:dyDescent="0.2"/>
    <row r="480" ht="20.100000000000001" customHeight="1" x14ac:dyDescent="0.2"/>
    <row r="481" ht="20.100000000000001" customHeight="1" x14ac:dyDescent="0.2"/>
    <row r="482" ht="20.100000000000001" customHeight="1" x14ac:dyDescent="0.2"/>
    <row r="483" ht="20.100000000000001" customHeight="1" x14ac:dyDescent="0.2"/>
    <row r="484" ht="20.100000000000001" customHeight="1" x14ac:dyDescent="0.2"/>
    <row r="485" ht="20.100000000000001" customHeight="1" x14ac:dyDescent="0.2"/>
    <row r="486" ht="20.100000000000001" customHeight="1" x14ac:dyDescent="0.2"/>
    <row r="487" ht="20.100000000000001" customHeight="1" x14ac:dyDescent="0.2"/>
    <row r="488" ht="20.100000000000001" customHeight="1" x14ac:dyDescent="0.2"/>
    <row r="489" ht="20.100000000000001" customHeight="1" x14ac:dyDescent="0.2"/>
    <row r="490" ht="20.100000000000001" customHeight="1" x14ac:dyDescent="0.2"/>
    <row r="491" ht="20.100000000000001" customHeight="1" x14ac:dyDescent="0.2"/>
    <row r="492" ht="20.100000000000001" customHeight="1" x14ac:dyDescent="0.2"/>
    <row r="493" ht="20.100000000000001" customHeight="1" x14ac:dyDescent="0.2"/>
    <row r="494" ht="20.100000000000001" customHeight="1" x14ac:dyDescent="0.2"/>
    <row r="495" ht="20.100000000000001" customHeight="1" x14ac:dyDescent="0.2"/>
    <row r="496" ht="20.100000000000001" customHeight="1" x14ac:dyDescent="0.2"/>
    <row r="497" ht="20.100000000000001" customHeight="1" x14ac:dyDescent="0.2"/>
    <row r="498" ht="20.100000000000001" customHeight="1" x14ac:dyDescent="0.2"/>
    <row r="499" ht="20.100000000000001" customHeight="1" x14ac:dyDescent="0.2"/>
    <row r="500" ht="20.100000000000001" customHeight="1" x14ac:dyDescent="0.2"/>
    <row r="501" ht="20.100000000000001" customHeight="1" x14ac:dyDescent="0.2"/>
    <row r="502" ht="20.100000000000001" customHeight="1" x14ac:dyDescent="0.2"/>
    <row r="503" ht="20.100000000000001" customHeight="1" x14ac:dyDescent="0.2"/>
    <row r="504" ht="20.100000000000001" customHeight="1" x14ac:dyDescent="0.2"/>
    <row r="505" ht="20.100000000000001" customHeight="1" x14ac:dyDescent="0.2"/>
    <row r="506" ht="20.100000000000001" customHeight="1" x14ac:dyDescent="0.2"/>
    <row r="507" ht="20.100000000000001" customHeight="1" x14ac:dyDescent="0.2"/>
    <row r="508" ht="20.100000000000001" customHeight="1" x14ac:dyDescent="0.2"/>
    <row r="509" ht="20.100000000000001" customHeight="1" x14ac:dyDescent="0.2"/>
    <row r="510" ht="20.100000000000001" customHeight="1" x14ac:dyDescent="0.2"/>
    <row r="511" ht="20.100000000000001" customHeight="1" x14ac:dyDescent="0.2"/>
    <row r="512" ht="20.100000000000001" customHeight="1" x14ac:dyDescent="0.2"/>
    <row r="513" ht="20.100000000000001" customHeight="1" x14ac:dyDescent="0.2"/>
    <row r="514" ht="20.100000000000001" customHeight="1" x14ac:dyDescent="0.2"/>
    <row r="515" ht="20.100000000000001" customHeight="1" x14ac:dyDescent="0.2"/>
    <row r="516" ht="20.100000000000001" customHeight="1" x14ac:dyDescent="0.2"/>
    <row r="517" ht="20.100000000000001" customHeight="1" x14ac:dyDescent="0.2"/>
    <row r="518" ht="20.100000000000001" customHeight="1" x14ac:dyDescent="0.2"/>
    <row r="519" ht="20.100000000000001" customHeight="1" x14ac:dyDescent="0.2"/>
    <row r="520" ht="20.100000000000001" customHeight="1" x14ac:dyDescent="0.2"/>
    <row r="521" ht="20.100000000000001" customHeight="1" x14ac:dyDescent="0.2"/>
    <row r="522" ht="20.100000000000001" customHeight="1" x14ac:dyDescent="0.2"/>
    <row r="523" ht="20.100000000000001" customHeight="1" x14ac:dyDescent="0.2"/>
    <row r="524" ht="20.100000000000001" customHeight="1" x14ac:dyDescent="0.2"/>
    <row r="525" ht="20.100000000000001" customHeight="1" x14ac:dyDescent="0.2"/>
    <row r="526" ht="20.100000000000001" customHeight="1" x14ac:dyDescent="0.2"/>
    <row r="527" ht="20.100000000000001" customHeight="1" x14ac:dyDescent="0.2"/>
    <row r="528" ht="20.100000000000001" customHeight="1" x14ac:dyDescent="0.2"/>
    <row r="529" ht="20.100000000000001" customHeight="1" x14ac:dyDescent="0.2"/>
    <row r="530" ht="20.100000000000001" customHeight="1" x14ac:dyDescent="0.2"/>
    <row r="531" ht="20.100000000000001" customHeight="1" x14ac:dyDescent="0.2"/>
    <row r="532" ht="20.100000000000001" customHeight="1" x14ac:dyDescent="0.2"/>
    <row r="533" ht="20.100000000000001" customHeight="1" x14ac:dyDescent="0.2"/>
    <row r="534" ht="20.100000000000001" customHeight="1" x14ac:dyDescent="0.2"/>
    <row r="535" ht="20.100000000000001" customHeight="1" x14ac:dyDescent="0.2"/>
    <row r="536" ht="20.100000000000001" customHeight="1" x14ac:dyDescent="0.2"/>
    <row r="537" ht="20.100000000000001" customHeight="1" x14ac:dyDescent="0.2"/>
    <row r="538" ht="20.100000000000001" customHeight="1" x14ac:dyDescent="0.2"/>
    <row r="539" ht="20.100000000000001" customHeight="1" x14ac:dyDescent="0.2"/>
    <row r="540" ht="20.100000000000001" customHeight="1" x14ac:dyDescent="0.2"/>
    <row r="541" ht="20.100000000000001" customHeight="1" x14ac:dyDescent="0.2"/>
    <row r="542" ht="20.100000000000001" customHeight="1" x14ac:dyDescent="0.2"/>
    <row r="543" ht="20.100000000000001" customHeight="1" x14ac:dyDescent="0.2"/>
    <row r="544" ht="20.100000000000001" customHeight="1" x14ac:dyDescent="0.2"/>
    <row r="545" ht="20.100000000000001" customHeight="1" x14ac:dyDescent="0.2"/>
    <row r="546" ht="20.100000000000001" customHeight="1" x14ac:dyDescent="0.2"/>
    <row r="547" ht="20.100000000000001" customHeight="1" x14ac:dyDescent="0.2"/>
    <row r="548" ht="20.100000000000001" customHeight="1" x14ac:dyDescent="0.2"/>
    <row r="549" ht="20.100000000000001" customHeight="1" x14ac:dyDescent="0.2"/>
    <row r="550" ht="20.100000000000001" customHeight="1" x14ac:dyDescent="0.2"/>
    <row r="551" ht="20.100000000000001" customHeight="1" x14ac:dyDescent="0.2"/>
    <row r="552" ht="20.100000000000001" customHeight="1" x14ac:dyDescent="0.2"/>
    <row r="553" ht="20.100000000000001" customHeight="1" x14ac:dyDescent="0.2"/>
    <row r="554" ht="20.100000000000001" customHeight="1" x14ac:dyDescent="0.2"/>
    <row r="555" ht="20.100000000000001" customHeight="1" x14ac:dyDescent="0.2"/>
    <row r="556" ht="20.100000000000001" customHeight="1" x14ac:dyDescent="0.2"/>
    <row r="557" ht="20.100000000000001" customHeight="1" x14ac:dyDescent="0.2"/>
    <row r="558" ht="20.100000000000001" customHeight="1" x14ac:dyDescent="0.2"/>
    <row r="559" ht="20.100000000000001" customHeight="1" x14ac:dyDescent="0.2"/>
    <row r="560" ht="20.100000000000001" customHeight="1" x14ac:dyDescent="0.2"/>
    <row r="561" ht="20.100000000000001" customHeight="1" x14ac:dyDescent="0.2"/>
    <row r="562" ht="20.100000000000001" customHeight="1" x14ac:dyDescent="0.2"/>
    <row r="563" ht="20.100000000000001" customHeight="1" x14ac:dyDescent="0.2"/>
    <row r="564" ht="20.100000000000001" customHeight="1" x14ac:dyDescent="0.2"/>
    <row r="565" ht="20.100000000000001" customHeight="1" x14ac:dyDescent="0.2"/>
    <row r="566" ht="20.100000000000001" customHeight="1" x14ac:dyDescent="0.2"/>
    <row r="567" ht="20.100000000000001" customHeight="1" x14ac:dyDescent="0.2"/>
    <row r="568" ht="20.100000000000001" customHeight="1" x14ac:dyDescent="0.2"/>
    <row r="569" ht="20.100000000000001" customHeight="1" x14ac:dyDescent="0.2"/>
    <row r="570" ht="20.100000000000001" customHeight="1" x14ac:dyDescent="0.2"/>
    <row r="571" ht="20.100000000000001" customHeight="1" x14ac:dyDescent="0.2"/>
    <row r="572" ht="20.100000000000001" customHeight="1" x14ac:dyDescent="0.2"/>
    <row r="573" ht="20.100000000000001" customHeight="1" x14ac:dyDescent="0.2"/>
    <row r="574" ht="20.100000000000001" customHeight="1" x14ac:dyDescent="0.2"/>
    <row r="575" ht="20.100000000000001" customHeight="1" x14ac:dyDescent="0.2"/>
    <row r="576" ht="20.100000000000001" customHeight="1" x14ac:dyDescent="0.2"/>
    <row r="577" ht="20.100000000000001" customHeight="1" x14ac:dyDescent="0.2"/>
    <row r="578" ht="20.100000000000001" customHeight="1" x14ac:dyDescent="0.2"/>
    <row r="579" ht="20.100000000000001" customHeight="1" x14ac:dyDescent="0.2"/>
    <row r="580" ht="20.100000000000001" customHeight="1" x14ac:dyDescent="0.2"/>
    <row r="581" ht="20.100000000000001" customHeight="1" x14ac:dyDescent="0.2"/>
    <row r="582" ht="20.100000000000001" customHeight="1" x14ac:dyDescent="0.2"/>
    <row r="583" ht="20.100000000000001" customHeight="1" x14ac:dyDescent="0.2"/>
    <row r="584" ht="20.100000000000001" customHeight="1" x14ac:dyDescent="0.2"/>
    <row r="585" ht="20.100000000000001" customHeight="1" x14ac:dyDescent="0.2"/>
    <row r="586" ht="20.100000000000001" customHeight="1" x14ac:dyDescent="0.2"/>
    <row r="587" ht="20.100000000000001" customHeight="1" x14ac:dyDescent="0.2"/>
    <row r="588" ht="20.100000000000001" customHeight="1" x14ac:dyDescent="0.2"/>
    <row r="589" ht="20.100000000000001" customHeight="1" x14ac:dyDescent="0.2"/>
    <row r="590" ht="20.100000000000001" customHeight="1" x14ac:dyDescent="0.2"/>
    <row r="591" ht="20.100000000000001" customHeight="1" x14ac:dyDescent="0.2"/>
    <row r="592" ht="20.100000000000001" customHeight="1" x14ac:dyDescent="0.2"/>
    <row r="593" ht="20.100000000000001" customHeight="1" x14ac:dyDescent="0.2"/>
    <row r="594" ht="20.100000000000001" customHeight="1" x14ac:dyDescent="0.2"/>
    <row r="595" ht="20.100000000000001" customHeight="1" x14ac:dyDescent="0.2"/>
    <row r="596" ht="20.100000000000001" customHeight="1" x14ac:dyDescent="0.2"/>
    <row r="597" ht="20.100000000000001" customHeight="1" x14ac:dyDescent="0.2"/>
    <row r="598" ht="20.100000000000001" customHeight="1" x14ac:dyDescent="0.2"/>
    <row r="599" ht="20.100000000000001" customHeight="1" x14ac:dyDescent="0.2"/>
    <row r="600" ht="20.100000000000001" customHeight="1" x14ac:dyDescent="0.2"/>
    <row r="601" ht="20.100000000000001" customHeight="1" x14ac:dyDescent="0.2"/>
    <row r="602" ht="20.100000000000001" customHeight="1" x14ac:dyDescent="0.2"/>
    <row r="603" ht="20.100000000000001" customHeight="1" x14ac:dyDescent="0.2"/>
    <row r="604" ht="20.100000000000001" customHeight="1" x14ac:dyDescent="0.2"/>
    <row r="605" ht="20.100000000000001" customHeight="1" x14ac:dyDescent="0.2"/>
    <row r="606" ht="20.100000000000001" customHeight="1" x14ac:dyDescent="0.2"/>
    <row r="607" ht="20.100000000000001" customHeight="1" x14ac:dyDescent="0.2"/>
    <row r="608" ht="20.100000000000001" customHeight="1" x14ac:dyDescent="0.2"/>
    <row r="609" ht="20.100000000000001" customHeight="1" x14ac:dyDescent="0.2"/>
    <row r="610" ht="20.100000000000001" customHeight="1" x14ac:dyDescent="0.2"/>
    <row r="611" ht="20.100000000000001" customHeight="1" x14ac:dyDescent="0.2"/>
    <row r="612" ht="20.100000000000001" customHeight="1" x14ac:dyDescent="0.2"/>
    <row r="613" ht="20.100000000000001" customHeight="1" x14ac:dyDescent="0.2"/>
    <row r="614" ht="20.100000000000001" customHeight="1" x14ac:dyDescent="0.2"/>
    <row r="615" ht="20.100000000000001" customHeight="1" x14ac:dyDescent="0.2"/>
    <row r="616" ht="20.100000000000001" customHeight="1" x14ac:dyDescent="0.2"/>
    <row r="617" ht="20.100000000000001" customHeight="1" x14ac:dyDescent="0.2"/>
    <row r="618" ht="20.100000000000001" customHeight="1" x14ac:dyDescent="0.2"/>
    <row r="619" ht="20.100000000000001" customHeight="1" x14ac:dyDescent="0.2"/>
    <row r="620" ht="20.100000000000001" customHeight="1" x14ac:dyDescent="0.2"/>
    <row r="621" ht="20.100000000000001" customHeight="1" x14ac:dyDescent="0.2"/>
    <row r="622" ht="20.100000000000001" customHeight="1" x14ac:dyDescent="0.2"/>
    <row r="623" ht="20.100000000000001" customHeight="1" x14ac:dyDescent="0.2"/>
    <row r="624" ht="20.100000000000001" customHeight="1" x14ac:dyDescent="0.2"/>
    <row r="625" ht="20.100000000000001" customHeight="1" x14ac:dyDescent="0.2"/>
    <row r="626" ht="20.100000000000001" customHeight="1" x14ac:dyDescent="0.2"/>
    <row r="627" ht="20.100000000000001" customHeight="1" x14ac:dyDescent="0.2"/>
    <row r="628" ht="20.100000000000001" customHeight="1" x14ac:dyDescent="0.2"/>
    <row r="629" ht="20.100000000000001" customHeight="1" x14ac:dyDescent="0.2"/>
    <row r="630" ht="20.100000000000001" customHeight="1" x14ac:dyDescent="0.2"/>
    <row r="631" ht="20.100000000000001" customHeight="1" x14ac:dyDescent="0.2"/>
    <row r="632" ht="20.100000000000001" customHeight="1" x14ac:dyDescent="0.2"/>
    <row r="633" ht="20.100000000000001" customHeight="1" x14ac:dyDescent="0.2"/>
    <row r="634" ht="20.100000000000001" customHeight="1" x14ac:dyDescent="0.2"/>
    <row r="635" ht="20.100000000000001" customHeight="1" x14ac:dyDescent="0.2"/>
    <row r="636" ht="20.100000000000001" customHeight="1" x14ac:dyDescent="0.2"/>
    <row r="637" ht="20.100000000000001" customHeight="1" x14ac:dyDescent="0.2"/>
    <row r="638" ht="20.100000000000001" customHeight="1" x14ac:dyDescent="0.2"/>
    <row r="639" ht="20.100000000000001" customHeight="1" x14ac:dyDescent="0.2"/>
    <row r="640" ht="20.100000000000001" customHeight="1" x14ac:dyDescent="0.2"/>
    <row r="641" ht="20.100000000000001" customHeight="1" x14ac:dyDescent="0.2"/>
    <row r="642" ht="20.100000000000001" customHeight="1" x14ac:dyDescent="0.2"/>
    <row r="643" ht="20.100000000000001" customHeight="1" x14ac:dyDescent="0.2"/>
    <row r="644" ht="20.100000000000001" customHeight="1" x14ac:dyDescent="0.2"/>
    <row r="645" ht="20.100000000000001" customHeight="1" x14ac:dyDescent="0.2"/>
    <row r="646" ht="20.100000000000001" customHeight="1" x14ac:dyDescent="0.2"/>
    <row r="647" ht="20.100000000000001" customHeight="1" x14ac:dyDescent="0.2"/>
    <row r="648" ht="20.100000000000001" customHeight="1" x14ac:dyDescent="0.2"/>
    <row r="649" ht="20.100000000000001" customHeight="1" x14ac:dyDescent="0.2"/>
    <row r="650" ht="20.100000000000001" customHeight="1" x14ac:dyDescent="0.2"/>
    <row r="651" ht="20.100000000000001" customHeight="1" x14ac:dyDescent="0.2"/>
    <row r="652" ht="20.100000000000001" customHeight="1" x14ac:dyDescent="0.2"/>
    <row r="653" ht="20.100000000000001" customHeight="1" x14ac:dyDescent="0.2"/>
    <row r="654" ht="20.100000000000001" customHeight="1" x14ac:dyDescent="0.2"/>
    <row r="655" ht="20.100000000000001" customHeight="1" x14ac:dyDescent="0.2"/>
    <row r="656" ht="20.100000000000001" customHeight="1" x14ac:dyDescent="0.2"/>
    <row r="657" ht="20.100000000000001" customHeight="1" x14ac:dyDescent="0.2"/>
    <row r="658" ht="20.100000000000001" customHeight="1" x14ac:dyDescent="0.2"/>
    <row r="659" ht="20.100000000000001" customHeight="1" x14ac:dyDescent="0.2"/>
    <row r="660" ht="20.100000000000001" customHeight="1" x14ac:dyDescent="0.2"/>
    <row r="661" ht="20.100000000000001" customHeight="1" x14ac:dyDescent="0.2"/>
    <row r="662" ht="20.100000000000001" customHeight="1" x14ac:dyDescent="0.2"/>
    <row r="663" ht="20.100000000000001" customHeight="1" x14ac:dyDescent="0.2"/>
    <row r="664" ht="20.100000000000001" customHeight="1" x14ac:dyDescent="0.2"/>
    <row r="665" ht="20.100000000000001" customHeight="1" x14ac:dyDescent="0.2"/>
    <row r="666" ht="20.100000000000001" customHeight="1" x14ac:dyDescent="0.2"/>
    <row r="667" ht="20.100000000000001" customHeight="1" x14ac:dyDescent="0.2"/>
    <row r="668" ht="20.100000000000001" customHeight="1" x14ac:dyDescent="0.2"/>
    <row r="669" ht="20.100000000000001" customHeight="1" x14ac:dyDescent="0.2"/>
    <row r="670" ht="20.100000000000001" customHeight="1" x14ac:dyDescent="0.2"/>
    <row r="671" ht="20.100000000000001" customHeight="1" x14ac:dyDescent="0.2"/>
    <row r="672" ht="20.100000000000001" customHeight="1" x14ac:dyDescent="0.2"/>
    <row r="673" ht="20.100000000000001" customHeight="1" x14ac:dyDescent="0.2"/>
    <row r="674" ht="20.100000000000001" customHeight="1" x14ac:dyDescent="0.2"/>
    <row r="675" ht="20.100000000000001" customHeight="1" x14ac:dyDescent="0.2"/>
    <row r="676" ht="20.100000000000001" customHeight="1" x14ac:dyDescent="0.2"/>
    <row r="677" ht="20.100000000000001" customHeight="1" x14ac:dyDescent="0.2"/>
    <row r="678" ht="20.100000000000001" customHeight="1" x14ac:dyDescent="0.2"/>
    <row r="679" ht="20.100000000000001" customHeight="1" x14ac:dyDescent="0.2"/>
    <row r="680" ht="20.100000000000001" customHeight="1" x14ac:dyDescent="0.2"/>
    <row r="681" ht="20.100000000000001" customHeight="1" x14ac:dyDescent="0.2"/>
    <row r="682" ht="20.100000000000001" customHeight="1" x14ac:dyDescent="0.2"/>
    <row r="683" ht="20.100000000000001" customHeight="1" x14ac:dyDescent="0.2"/>
    <row r="684" ht="20.100000000000001" customHeight="1" x14ac:dyDescent="0.2"/>
    <row r="685" ht="20.100000000000001" customHeight="1" x14ac:dyDescent="0.2"/>
    <row r="686" ht="20.100000000000001" customHeight="1" x14ac:dyDescent="0.2"/>
    <row r="687" ht="20.100000000000001" customHeight="1" x14ac:dyDescent="0.2"/>
    <row r="688" ht="20.100000000000001" customHeight="1" x14ac:dyDescent="0.2"/>
    <row r="689" ht="20.100000000000001" customHeight="1" x14ac:dyDescent="0.2"/>
    <row r="690" ht="20.100000000000001" customHeight="1" x14ac:dyDescent="0.2"/>
    <row r="691" ht="20.100000000000001" customHeight="1" x14ac:dyDescent="0.2"/>
    <row r="692" ht="20.100000000000001" customHeight="1" x14ac:dyDescent="0.2"/>
    <row r="693" ht="20.100000000000001" customHeight="1" x14ac:dyDescent="0.2"/>
    <row r="694" ht="20.100000000000001" customHeight="1" x14ac:dyDescent="0.2"/>
    <row r="695" ht="20.100000000000001" customHeight="1" x14ac:dyDescent="0.2"/>
    <row r="696" ht="20.100000000000001" customHeight="1" x14ac:dyDescent="0.2"/>
    <row r="697" ht="20.100000000000001" customHeight="1" x14ac:dyDescent="0.2"/>
    <row r="698" ht="20.100000000000001" customHeight="1" x14ac:dyDescent="0.2"/>
    <row r="699" ht="20.100000000000001" customHeight="1" x14ac:dyDescent="0.2"/>
    <row r="700" ht="20.100000000000001" customHeight="1" x14ac:dyDescent="0.2"/>
    <row r="701" ht="20.100000000000001" customHeight="1" x14ac:dyDescent="0.2"/>
    <row r="702" ht="20.100000000000001" customHeight="1" x14ac:dyDescent="0.2"/>
    <row r="703" ht="20.100000000000001" customHeight="1" x14ac:dyDescent="0.2"/>
    <row r="704" ht="20.100000000000001" customHeight="1" x14ac:dyDescent="0.2"/>
    <row r="705" ht="20.100000000000001" customHeight="1" x14ac:dyDescent="0.2"/>
    <row r="706" ht="20.100000000000001" customHeight="1" x14ac:dyDescent="0.2"/>
    <row r="707" ht="20.100000000000001" customHeight="1" x14ac:dyDescent="0.2"/>
    <row r="708" ht="20.100000000000001" customHeight="1" x14ac:dyDescent="0.2"/>
    <row r="709" ht="20.100000000000001" customHeight="1" x14ac:dyDescent="0.2"/>
    <row r="710" ht="20.100000000000001" customHeight="1" x14ac:dyDescent="0.2"/>
    <row r="711" ht="20.100000000000001" customHeight="1" x14ac:dyDescent="0.2"/>
    <row r="712" ht="20.100000000000001" customHeight="1" x14ac:dyDescent="0.2"/>
    <row r="713" ht="20.100000000000001" customHeight="1" x14ac:dyDescent="0.2"/>
    <row r="714" ht="20.100000000000001" customHeight="1" x14ac:dyDescent="0.2"/>
    <row r="715" ht="20.100000000000001" customHeight="1" x14ac:dyDescent="0.2"/>
    <row r="716" ht="20.100000000000001" customHeight="1" x14ac:dyDescent="0.2"/>
    <row r="717" ht="20.100000000000001" customHeight="1" x14ac:dyDescent="0.2"/>
    <row r="718" ht="20.100000000000001" customHeight="1" x14ac:dyDescent="0.2"/>
    <row r="719" ht="20.100000000000001" customHeight="1" x14ac:dyDescent="0.2"/>
    <row r="720" ht="20.100000000000001" customHeight="1" x14ac:dyDescent="0.2"/>
    <row r="721" ht="20.100000000000001" customHeight="1" x14ac:dyDescent="0.2"/>
    <row r="722" ht="20.100000000000001" customHeight="1" x14ac:dyDescent="0.2"/>
    <row r="723" ht="20.100000000000001" customHeight="1" x14ac:dyDescent="0.2"/>
    <row r="724" ht="20.100000000000001" customHeight="1" x14ac:dyDescent="0.2"/>
    <row r="725" ht="20.100000000000001" customHeight="1" x14ac:dyDescent="0.2"/>
    <row r="726" ht="20.100000000000001" customHeight="1" x14ac:dyDescent="0.2"/>
    <row r="727" ht="20.100000000000001" customHeight="1" x14ac:dyDescent="0.2"/>
    <row r="728" ht="20.100000000000001" customHeight="1" x14ac:dyDescent="0.2"/>
    <row r="729" ht="20.100000000000001" customHeight="1" x14ac:dyDescent="0.2"/>
    <row r="730" ht="20.100000000000001" customHeight="1" x14ac:dyDescent="0.2"/>
    <row r="731" ht="20.100000000000001" customHeight="1" x14ac:dyDescent="0.2"/>
    <row r="732" ht="20.100000000000001" customHeight="1" x14ac:dyDescent="0.2"/>
    <row r="733" ht="20.100000000000001" customHeight="1" x14ac:dyDescent="0.2"/>
    <row r="734" ht="20.100000000000001" customHeight="1" x14ac:dyDescent="0.2"/>
    <row r="735" ht="20.100000000000001" customHeight="1" x14ac:dyDescent="0.2"/>
    <row r="736" ht="20.100000000000001" customHeight="1" x14ac:dyDescent="0.2"/>
    <row r="737" ht="20.100000000000001" customHeight="1" x14ac:dyDescent="0.2"/>
    <row r="738" ht="20.100000000000001" customHeight="1" x14ac:dyDescent="0.2"/>
    <row r="739" ht="20.100000000000001" customHeight="1" x14ac:dyDescent="0.2"/>
    <row r="740" ht="20.100000000000001" customHeight="1" x14ac:dyDescent="0.2"/>
    <row r="741" ht="20.100000000000001" customHeight="1" x14ac:dyDescent="0.2"/>
    <row r="742" ht="20.100000000000001" customHeight="1" x14ac:dyDescent="0.2"/>
    <row r="743" ht="20.100000000000001" customHeight="1" x14ac:dyDescent="0.2"/>
    <row r="744" ht="20.100000000000001" customHeight="1" x14ac:dyDescent="0.2"/>
    <row r="745" ht="20.100000000000001" customHeight="1" x14ac:dyDescent="0.2"/>
    <row r="746" ht="20.100000000000001" customHeight="1" x14ac:dyDescent="0.2"/>
    <row r="747" ht="20.100000000000001" customHeight="1" x14ac:dyDescent="0.2"/>
    <row r="748" ht="20.100000000000001" customHeight="1" x14ac:dyDescent="0.2"/>
    <row r="749" ht="20.100000000000001" customHeight="1" x14ac:dyDescent="0.2"/>
    <row r="750" ht="20.100000000000001" customHeight="1" x14ac:dyDescent="0.2"/>
    <row r="751" ht="20.100000000000001" customHeight="1" x14ac:dyDescent="0.2"/>
    <row r="752" ht="20.100000000000001" customHeight="1" x14ac:dyDescent="0.2"/>
    <row r="753" ht="20.100000000000001" customHeight="1" x14ac:dyDescent="0.2"/>
    <row r="754" ht="20.100000000000001" customHeight="1" x14ac:dyDescent="0.2"/>
    <row r="755" ht="20.100000000000001" customHeight="1" x14ac:dyDescent="0.2"/>
    <row r="756" ht="20.100000000000001" customHeight="1" x14ac:dyDescent="0.2"/>
    <row r="757" ht="20.100000000000001" customHeight="1" x14ac:dyDescent="0.2"/>
    <row r="758" ht="20.100000000000001" customHeight="1" x14ac:dyDescent="0.2"/>
    <row r="759" ht="20.100000000000001" customHeight="1" x14ac:dyDescent="0.2"/>
    <row r="760" ht="20.100000000000001" customHeight="1" x14ac:dyDescent="0.2"/>
    <row r="761" ht="20.100000000000001" customHeight="1" x14ac:dyDescent="0.2"/>
    <row r="762" ht="20.100000000000001" customHeight="1" x14ac:dyDescent="0.2"/>
    <row r="763" ht="20.100000000000001" customHeight="1" x14ac:dyDescent="0.2"/>
    <row r="764" ht="20.100000000000001" customHeight="1" x14ac:dyDescent="0.2"/>
    <row r="765" ht="20.100000000000001" customHeight="1" x14ac:dyDescent="0.2"/>
    <row r="766" ht="20.100000000000001" customHeight="1" x14ac:dyDescent="0.2"/>
    <row r="767" ht="20.100000000000001" customHeight="1" x14ac:dyDescent="0.2"/>
    <row r="768" ht="20.100000000000001" customHeight="1" x14ac:dyDescent="0.2"/>
    <row r="769" ht="20.100000000000001" customHeight="1" x14ac:dyDescent="0.2"/>
    <row r="770" ht="20.100000000000001" customHeight="1" x14ac:dyDescent="0.2"/>
    <row r="771" ht="20.100000000000001" customHeight="1" x14ac:dyDescent="0.2"/>
    <row r="772" ht="20.100000000000001" customHeight="1" x14ac:dyDescent="0.2"/>
    <row r="773" ht="20.100000000000001" customHeight="1" x14ac:dyDescent="0.2"/>
    <row r="774" ht="20.100000000000001" customHeight="1" x14ac:dyDescent="0.2"/>
    <row r="775" ht="20.100000000000001" customHeight="1" x14ac:dyDescent="0.2"/>
    <row r="776" ht="20.100000000000001" customHeight="1" x14ac:dyDescent="0.2"/>
    <row r="777" ht="20.100000000000001" customHeight="1" x14ac:dyDescent="0.2"/>
    <row r="778" ht="20.100000000000001" customHeight="1" x14ac:dyDescent="0.2"/>
    <row r="779" ht="20.100000000000001" customHeight="1" x14ac:dyDescent="0.2"/>
    <row r="780" ht="20.100000000000001" customHeight="1" x14ac:dyDescent="0.2"/>
    <row r="781" ht="20.100000000000001" customHeight="1" x14ac:dyDescent="0.2"/>
    <row r="782" ht="20.100000000000001" customHeight="1" x14ac:dyDescent="0.2"/>
    <row r="783" ht="20.100000000000001" customHeight="1" x14ac:dyDescent="0.2"/>
    <row r="784" ht="20.100000000000001" customHeight="1" x14ac:dyDescent="0.2"/>
    <row r="785" ht="20.100000000000001" customHeight="1" x14ac:dyDescent="0.2"/>
    <row r="786" ht="20.100000000000001" customHeight="1" x14ac:dyDescent="0.2"/>
    <row r="787" ht="20.100000000000001" customHeight="1" x14ac:dyDescent="0.2"/>
    <row r="788" ht="20.100000000000001" customHeight="1" x14ac:dyDescent="0.2"/>
    <row r="789" ht="20.100000000000001" customHeight="1" x14ac:dyDescent="0.2"/>
    <row r="790" ht="20.100000000000001" customHeight="1" x14ac:dyDescent="0.2"/>
    <row r="791" ht="20.100000000000001" customHeight="1" x14ac:dyDescent="0.2"/>
    <row r="792" ht="20.100000000000001" customHeight="1" x14ac:dyDescent="0.2"/>
    <row r="793" ht="20.100000000000001" customHeight="1" x14ac:dyDescent="0.2"/>
    <row r="794" ht="20.100000000000001" customHeight="1" x14ac:dyDescent="0.2"/>
    <row r="795" ht="20.100000000000001" customHeight="1" x14ac:dyDescent="0.2"/>
    <row r="796" ht="20.100000000000001" customHeight="1" x14ac:dyDescent="0.2"/>
    <row r="797" ht="20.100000000000001" customHeight="1" x14ac:dyDescent="0.2"/>
    <row r="798" ht="20.100000000000001" customHeight="1" x14ac:dyDescent="0.2"/>
    <row r="799" ht="20.100000000000001" customHeight="1" x14ac:dyDescent="0.2"/>
    <row r="800" ht="20.100000000000001" customHeight="1" x14ac:dyDescent="0.2"/>
    <row r="801" ht="20.100000000000001" customHeight="1" x14ac:dyDescent="0.2"/>
    <row r="802" ht="20.100000000000001" customHeight="1" x14ac:dyDescent="0.2"/>
    <row r="803" ht="20.100000000000001" customHeight="1" x14ac:dyDescent="0.2"/>
    <row r="804" ht="20.100000000000001" customHeight="1" x14ac:dyDescent="0.2"/>
    <row r="805" ht="20.100000000000001" customHeight="1" x14ac:dyDescent="0.2"/>
    <row r="806" ht="20.100000000000001" customHeight="1" x14ac:dyDescent="0.2"/>
    <row r="807" ht="20.100000000000001" customHeight="1" x14ac:dyDescent="0.2"/>
    <row r="808" ht="20.100000000000001" customHeight="1" x14ac:dyDescent="0.2"/>
    <row r="809" ht="20.100000000000001" customHeight="1" x14ac:dyDescent="0.2"/>
    <row r="810" ht="20.100000000000001" customHeight="1" x14ac:dyDescent="0.2"/>
    <row r="811" ht="20.100000000000001" customHeight="1" x14ac:dyDescent="0.2"/>
    <row r="812" ht="20.100000000000001" customHeight="1" x14ac:dyDescent="0.2"/>
    <row r="813" ht="20.100000000000001" customHeight="1" x14ac:dyDescent="0.2"/>
    <row r="814" ht="20.100000000000001" customHeight="1" x14ac:dyDescent="0.2"/>
    <row r="815" ht="20.100000000000001" customHeight="1" x14ac:dyDescent="0.2"/>
    <row r="816" ht="20.100000000000001" customHeight="1" x14ac:dyDescent="0.2"/>
    <row r="817" ht="20.100000000000001" customHeight="1" x14ac:dyDescent="0.2"/>
    <row r="818" ht="20.100000000000001" customHeight="1" x14ac:dyDescent="0.2"/>
    <row r="819" ht="20.100000000000001" customHeight="1" x14ac:dyDescent="0.2"/>
    <row r="820" ht="20.100000000000001" customHeight="1" x14ac:dyDescent="0.2"/>
    <row r="821" ht="20.100000000000001" customHeight="1" x14ac:dyDescent="0.2"/>
    <row r="822" ht="20.100000000000001" customHeight="1" x14ac:dyDescent="0.2"/>
    <row r="823" ht="20.100000000000001" customHeight="1" x14ac:dyDescent="0.2"/>
    <row r="824" ht="20.100000000000001" customHeight="1" x14ac:dyDescent="0.2"/>
    <row r="825" ht="20.100000000000001" customHeight="1" x14ac:dyDescent="0.2"/>
    <row r="826" ht="20.100000000000001" customHeight="1" x14ac:dyDescent="0.2"/>
    <row r="827" ht="20.100000000000001" customHeight="1" x14ac:dyDescent="0.2"/>
    <row r="828" ht="20.100000000000001" customHeight="1" x14ac:dyDescent="0.2"/>
    <row r="829" ht="20.100000000000001" customHeight="1" x14ac:dyDescent="0.2"/>
    <row r="830" ht="20.100000000000001" customHeight="1" x14ac:dyDescent="0.2"/>
    <row r="831" ht="20.100000000000001" customHeight="1" x14ac:dyDescent="0.2"/>
    <row r="832" ht="20.100000000000001" customHeight="1" x14ac:dyDescent="0.2"/>
    <row r="833" ht="20.100000000000001" customHeight="1" x14ac:dyDescent="0.2"/>
    <row r="834" ht="20.100000000000001" customHeight="1" x14ac:dyDescent="0.2"/>
    <row r="835" ht="20.100000000000001" customHeight="1" x14ac:dyDescent="0.2"/>
    <row r="836" ht="20.100000000000001" customHeight="1" x14ac:dyDescent="0.2"/>
    <row r="837" ht="20.100000000000001" customHeight="1" x14ac:dyDescent="0.2"/>
    <row r="838" ht="20.100000000000001" customHeight="1" x14ac:dyDescent="0.2"/>
    <row r="839" ht="20.100000000000001" customHeight="1" x14ac:dyDescent="0.2"/>
    <row r="840" ht="20.100000000000001" customHeight="1" x14ac:dyDescent="0.2"/>
    <row r="841" ht="20.100000000000001" customHeight="1" x14ac:dyDescent="0.2"/>
    <row r="842" ht="20.100000000000001" customHeight="1" x14ac:dyDescent="0.2"/>
    <row r="843" ht="20.100000000000001" customHeight="1" x14ac:dyDescent="0.2"/>
    <row r="844" ht="20.100000000000001" customHeight="1" x14ac:dyDescent="0.2"/>
    <row r="845" ht="20.100000000000001" customHeight="1" x14ac:dyDescent="0.2"/>
    <row r="846" ht="20.100000000000001" customHeight="1" x14ac:dyDescent="0.2"/>
    <row r="847" ht="20.100000000000001" customHeight="1" x14ac:dyDescent="0.2"/>
    <row r="848" ht="20.100000000000001" customHeight="1" x14ac:dyDescent="0.2"/>
    <row r="849" ht="20.100000000000001" customHeight="1" x14ac:dyDescent="0.2"/>
    <row r="850" ht="20.100000000000001" customHeight="1" x14ac:dyDescent="0.2"/>
    <row r="851" ht="20.100000000000001" customHeight="1" x14ac:dyDescent="0.2"/>
    <row r="852" ht="20.100000000000001" customHeight="1" x14ac:dyDescent="0.2"/>
    <row r="853" ht="20.100000000000001" customHeight="1" x14ac:dyDescent="0.2"/>
    <row r="854" ht="20.100000000000001" customHeight="1" x14ac:dyDescent="0.2"/>
    <row r="855" ht="20.100000000000001" customHeight="1" x14ac:dyDescent="0.2"/>
    <row r="856" ht="20.100000000000001" customHeight="1" x14ac:dyDescent="0.2"/>
    <row r="857" ht="20.100000000000001" customHeight="1" x14ac:dyDescent="0.2"/>
    <row r="858" ht="20.100000000000001" customHeight="1" x14ac:dyDescent="0.2"/>
    <row r="859" ht="20.100000000000001" customHeight="1" x14ac:dyDescent="0.2"/>
    <row r="860" ht="20.100000000000001" customHeight="1" x14ac:dyDescent="0.2"/>
    <row r="861" ht="20.100000000000001" customHeight="1" x14ac:dyDescent="0.2"/>
    <row r="862" ht="20.100000000000001" customHeight="1" x14ac:dyDescent="0.2"/>
    <row r="863" ht="20.100000000000001" customHeight="1" x14ac:dyDescent="0.2"/>
    <row r="864" ht="20.100000000000001" customHeight="1" x14ac:dyDescent="0.2"/>
    <row r="865" ht="20.100000000000001" customHeight="1" x14ac:dyDescent="0.2"/>
    <row r="866" ht="20.100000000000001" customHeight="1" x14ac:dyDescent="0.2"/>
    <row r="867" ht="20.100000000000001" customHeight="1" x14ac:dyDescent="0.2"/>
    <row r="868" ht="20.100000000000001" customHeight="1" x14ac:dyDescent="0.2"/>
    <row r="869" ht="20.100000000000001" customHeight="1" x14ac:dyDescent="0.2"/>
    <row r="870" ht="20.100000000000001" customHeight="1" x14ac:dyDescent="0.2"/>
    <row r="871" ht="20.100000000000001" customHeight="1" x14ac:dyDescent="0.2"/>
    <row r="872" ht="20.100000000000001" customHeight="1" x14ac:dyDescent="0.2"/>
    <row r="873" ht="20.100000000000001" customHeight="1" x14ac:dyDescent="0.2"/>
    <row r="874" ht="20.100000000000001" customHeight="1" x14ac:dyDescent="0.2"/>
    <row r="875" ht="20.100000000000001" customHeight="1" x14ac:dyDescent="0.2"/>
    <row r="876" ht="20.100000000000001" customHeight="1" x14ac:dyDescent="0.2"/>
    <row r="877" ht="20.100000000000001" customHeight="1" x14ac:dyDescent="0.2"/>
    <row r="878" ht="20.100000000000001" customHeight="1" x14ac:dyDescent="0.2"/>
    <row r="879" ht="20.100000000000001" customHeight="1" x14ac:dyDescent="0.2"/>
    <row r="880" ht="20.100000000000001" customHeight="1" x14ac:dyDescent="0.2"/>
    <row r="881" ht="20.100000000000001" customHeight="1" x14ac:dyDescent="0.2"/>
    <row r="882" ht="20.100000000000001" customHeight="1" x14ac:dyDescent="0.2"/>
    <row r="883" ht="20.100000000000001" customHeight="1" x14ac:dyDescent="0.2"/>
    <row r="884" ht="20.100000000000001" customHeight="1" x14ac:dyDescent="0.2"/>
    <row r="885" ht="20.100000000000001" customHeight="1" x14ac:dyDescent="0.2"/>
    <row r="886" ht="20.100000000000001" customHeight="1" x14ac:dyDescent="0.2"/>
    <row r="887" ht="20.100000000000001" customHeight="1" x14ac:dyDescent="0.2"/>
    <row r="888" ht="20.100000000000001" customHeight="1" x14ac:dyDescent="0.2"/>
    <row r="889" ht="20.100000000000001" customHeight="1" x14ac:dyDescent="0.2"/>
    <row r="890" ht="20.100000000000001" customHeight="1" x14ac:dyDescent="0.2"/>
    <row r="891" ht="20.100000000000001" customHeight="1" x14ac:dyDescent="0.2"/>
    <row r="892" ht="20.100000000000001" customHeight="1" x14ac:dyDescent="0.2"/>
    <row r="893" ht="20.100000000000001" customHeight="1" x14ac:dyDescent="0.2"/>
    <row r="894" ht="20.100000000000001" customHeight="1" x14ac:dyDescent="0.2"/>
    <row r="895" ht="20.100000000000001" customHeight="1" x14ac:dyDescent="0.2"/>
    <row r="896" ht="20.100000000000001" customHeight="1" x14ac:dyDescent="0.2"/>
    <row r="897" ht="20.100000000000001" customHeight="1" x14ac:dyDescent="0.2"/>
    <row r="898" ht="20.100000000000001" customHeight="1" x14ac:dyDescent="0.2"/>
    <row r="899" ht="20.100000000000001" customHeight="1" x14ac:dyDescent="0.2"/>
    <row r="900" ht="20.100000000000001" customHeight="1" x14ac:dyDescent="0.2"/>
    <row r="901" ht="20.100000000000001" customHeight="1" x14ac:dyDescent="0.2"/>
    <row r="902" ht="20.100000000000001" customHeight="1" x14ac:dyDescent="0.2"/>
    <row r="903" ht="20.100000000000001" customHeight="1" x14ac:dyDescent="0.2"/>
    <row r="904" ht="20.100000000000001" customHeight="1" x14ac:dyDescent="0.2"/>
    <row r="905" ht="20.100000000000001" customHeight="1" x14ac:dyDescent="0.2"/>
    <row r="906" ht="20.100000000000001" customHeight="1" x14ac:dyDescent="0.2"/>
    <row r="907" ht="20.100000000000001" customHeight="1" x14ac:dyDescent="0.2"/>
    <row r="908" ht="20.100000000000001" customHeight="1" x14ac:dyDescent="0.2"/>
    <row r="909" ht="20.100000000000001" customHeight="1" x14ac:dyDescent="0.2"/>
    <row r="910" ht="20.100000000000001" customHeight="1" x14ac:dyDescent="0.2"/>
    <row r="911" ht="20.100000000000001" customHeight="1" x14ac:dyDescent="0.2"/>
    <row r="912" ht="20.100000000000001" customHeight="1" x14ac:dyDescent="0.2"/>
    <row r="913" ht="20.100000000000001" customHeight="1" x14ac:dyDescent="0.2"/>
    <row r="914" ht="20.100000000000001" customHeight="1" x14ac:dyDescent="0.2"/>
    <row r="915" ht="20.100000000000001" customHeight="1" x14ac:dyDescent="0.2"/>
    <row r="916" ht="20.100000000000001" customHeight="1" x14ac:dyDescent="0.2"/>
    <row r="917" ht="20.100000000000001" customHeight="1" x14ac:dyDescent="0.2"/>
    <row r="918" ht="20.100000000000001" customHeight="1" x14ac:dyDescent="0.2"/>
    <row r="919" ht="20.100000000000001" customHeight="1" x14ac:dyDescent="0.2"/>
    <row r="920" ht="20.100000000000001" customHeight="1" x14ac:dyDescent="0.2"/>
    <row r="921" ht="20.100000000000001" customHeight="1" x14ac:dyDescent="0.2"/>
    <row r="922" ht="20.100000000000001" customHeight="1" x14ac:dyDescent="0.2"/>
    <row r="923" ht="20.100000000000001" customHeight="1" x14ac:dyDescent="0.2"/>
    <row r="924" ht="20.100000000000001" customHeight="1" x14ac:dyDescent="0.2"/>
    <row r="925" ht="20.100000000000001" customHeight="1" x14ac:dyDescent="0.2"/>
    <row r="926" ht="20.100000000000001" customHeight="1" x14ac:dyDescent="0.2"/>
    <row r="927" ht="20.100000000000001" customHeight="1" x14ac:dyDescent="0.2"/>
    <row r="928" ht="20.100000000000001" customHeight="1" x14ac:dyDescent="0.2"/>
    <row r="929" ht="20.100000000000001" customHeight="1" x14ac:dyDescent="0.2"/>
    <row r="930" ht="20.100000000000001" customHeight="1" x14ac:dyDescent="0.2"/>
    <row r="931" ht="20.100000000000001" customHeight="1" x14ac:dyDescent="0.2"/>
    <row r="932" ht="20.100000000000001" customHeight="1" x14ac:dyDescent="0.2"/>
    <row r="933" ht="20.100000000000001" customHeight="1" x14ac:dyDescent="0.2"/>
    <row r="934" ht="20.100000000000001" customHeight="1" x14ac:dyDescent="0.2"/>
    <row r="935" ht="20.100000000000001" customHeight="1" x14ac:dyDescent="0.2"/>
    <row r="936" ht="20.100000000000001" customHeight="1" x14ac:dyDescent="0.2"/>
    <row r="937" ht="20.100000000000001" customHeight="1" x14ac:dyDescent="0.2"/>
    <row r="938" ht="20.100000000000001" customHeight="1" x14ac:dyDescent="0.2"/>
    <row r="939" ht="20.100000000000001" customHeight="1" x14ac:dyDescent="0.2"/>
    <row r="940" ht="20.100000000000001" customHeight="1" x14ac:dyDescent="0.2"/>
    <row r="941" ht="20.100000000000001" customHeight="1" x14ac:dyDescent="0.2"/>
    <row r="942" ht="20.100000000000001" customHeight="1" x14ac:dyDescent="0.2"/>
    <row r="943" ht="20.100000000000001" customHeight="1" x14ac:dyDescent="0.2"/>
    <row r="944" ht="20.100000000000001" customHeight="1" x14ac:dyDescent="0.2"/>
    <row r="945" ht="20.100000000000001" customHeight="1" x14ac:dyDescent="0.2"/>
    <row r="946" ht="20.100000000000001" customHeight="1" x14ac:dyDescent="0.2"/>
    <row r="947" ht="20.100000000000001" customHeight="1" x14ac:dyDescent="0.2"/>
    <row r="948" ht="20.100000000000001" customHeight="1" x14ac:dyDescent="0.2"/>
    <row r="949" ht="20.100000000000001" customHeight="1" x14ac:dyDescent="0.2"/>
    <row r="950" ht="20.100000000000001" customHeight="1" x14ac:dyDescent="0.2"/>
    <row r="951" ht="20.100000000000001" customHeight="1" x14ac:dyDescent="0.2"/>
    <row r="952" ht="20.100000000000001" customHeight="1" x14ac:dyDescent="0.2"/>
    <row r="953" ht="20.100000000000001" customHeight="1" x14ac:dyDescent="0.2"/>
    <row r="954" ht="20.100000000000001" customHeight="1" x14ac:dyDescent="0.2"/>
    <row r="955" ht="20.100000000000001" customHeight="1" x14ac:dyDescent="0.2"/>
    <row r="956" ht="20.100000000000001" customHeight="1" x14ac:dyDescent="0.2"/>
    <row r="957" ht="20.100000000000001" customHeight="1" x14ac:dyDescent="0.2"/>
    <row r="958" ht="20.100000000000001" customHeight="1" x14ac:dyDescent="0.2"/>
    <row r="959" ht="20.100000000000001" customHeight="1" x14ac:dyDescent="0.2"/>
    <row r="960" ht="20.100000000000001" customHeight="1" x14ac:dyDescent="0.2"/>
    <row r="961" ht="20.100000000000001" customHeight="1" x14ac:dyDescent="0.2"/>
    <row r="962" ht="20.100000000000001" customHeight="1" x14ac:dyDescent="0.2"/>
    <row r="963" ht="20.100000000000001" customHeight="1" x14ac:dyDescent="0.2"/>
    <row r="964" ht="20.100000000000001" customHeight="1" x14ac:dyDescent="0.2"/>
    <row r="965" ht="20.100000000000001" customHeight="1" x14ac:dyDescent="0.2"/>
    <row r="966" ht="20.100000000000001" customHeight="1" x14ac:dyDescent="0.2"/>
    <row r="967" ht="20.100000000000001" customHeight="1" x14ac:dyDescent="0.2"/>
    <row r="968" ht="20.100000000000001" customHeight="1" x14ac:dyDescent="0.2"/>
    <row r="969" ht="20.100000000000001" customHeight="1" x14ac:dyDescent="0.2"/>
    <row r="970" ht="20.100000000000001" customHeight="1" x14ac:dyDescent="0.2"/>
    <row r="971" ht="20.100000000000001" customHeight="1" x14ac:dyDescent="0.2"/>
    <row r="972" ht="20.100000000000001" customHeight="1" x14ac:dyDescent="0.2"/>
    <row r="973" ht="20.100000000000001" customHeight="1" x14ac:dyDescent="0.2"/>
    <row r="974" ht="20.100000000000001" customHeight="1" x14ac:dyDescent="0.2"/>
    <row r="975" ht="20.100000000000001" customHeight="1" x14ac:dyDescent="0.2"/>
    <row r="976" ht="20.100000000000001" customHeight="1" x14ac:dyDescent="0.2"/>
    <row r="977" ht="20.100000000000001" customHeight="1" x14ac:dyDescent="0.2"/>
    <row r="978" ht="20.100000000000001" customHeight="1" x14ac:dyDescent="0.2"/>
    <row r="979" ht="20.100000000000001" customHeight="1" x14ac:dyDescent="0.2"/>
    <row r="980" ht="20.100000000000001" customHeight="1" x14ac:dyDescent="0.2"/>
    <row r="981" ht="20.100000000000001" customHeight="1" x14ac:dyDescent="0.2"/>
    <row r="982" ht="20.100000000000001" customHeight="1" x14ac:dyDescent="0.2"/>
    <row r="983" ht="20.100000000000001" customHeight="1" x14ac:dyDescent="0.2"/>
    <row r="984" ht="20.100000000000001" customHeight="1" x14ac:dyDescent="0.2"/>
    <row r="985" ht="20.100000000000001" customHeight="1" x14ac:dyDescent="0.2"/>
    <row r="986" ht="20.100000000000001" customHeight="1" x14ac:dyDescent="0.2"/>
    <row r="987" ht="20.100000000000001" customHeight="1" x14ac:dyDescent="0.2"/>
    <row r="988" ht="20.100000000000001" customHeight="1" x14ac:dyDescent="0.2"/>
    <row r="989" ht="20.100000000000001" customHeight="1" x14ac:dyDescent="0.2"/>
    <row r="990" ht="20.100000000000001" customHeight="1" x14ac:dyDescent="0.2"/>
    <row r="991" ht="20.100000000000001" customHeight="1" x14ac:dyDescent="0.2"/>
    <row r="992" ht="20.100000000000001" customHeight="1" x14ac:dyDescent="0.2"/>
    <row r="993" ht="20.100000000000001" customHeight="1" x14ac:dyDescent="0.2"/>
    <row r="994" ht="20.100000000000001" customHeight="1" x14ac:dyDescent="0.2"/>
    <row r="995" ht="20.100000000000001" customHeight="1" x14ac:dyDescent="0.2"/>
    <row r="996" ht="20.100000000000001" customHeight="1" x14ac:dyDescent="0.2"/>
    <row r="997" ht="20.100000000000001" customHeight="1" x14ac:dyDescent="0.2"/>
    <row r="998" ht="20.100000000000001" customHeight="1" x14ac:dyDescent="0.2"/>
    <row r="999" ht="20.100000000000001" customHeight="1" x14ac:dyDescent="0.2"/>
    <row r="1000" ht="20.100000000000001" customHeight="1" x14ac:dyDescent="0.2"/>
    <row r="1001" ht="20.100000000000001" customHeight="1" x14ac:dyDescent="0.2"/>
    <row r="1002" ht="20.100000000000001" customHeight="1" x14ac:dyDescent="0.2"/>
    <row r="1003" ht="20.100000000000001" customHeight="1" x14ac:dyDescent="0.2"/>
    <row r="1004" ht="20.100000000000001" customHeight="1" x14ac:dyDescent="0.2"/>
    <row r="1005" ht="20.100000000000001" customHeight="1" x14ac:dyDescent="0.2"/>
    <row r="1006" ht="20.100000000000001" customHeight="1" x14ac:dyDescent="0.2"/>
    <row r="1007" ht="20.100000000000001" customHeight="1" x14ac:dyDescent="0.2"/>
    <row r="1008" ht="20.100000000000001" customHeight="1" x14ac:dyDescent="0.2"/>
    <row r="1009" ht="20.100000000000001" customHeight="1" x14ac:dyDescent="0.2"/>
    <row r="1010" ht="20.100000000000001" customHeight="1" x14ac:dyDescent="0.2"/>
    <row r="1011" ht="20.100000000000001" customHeight="1" x14ac:dyDescent="0.2"/>
    <row r="1012" ht="20.100000000000001" customHeight="1" x14ac:dyDescent="0.2"/>
    <row r="1013" ht="20.100000000000001" customHeight="1" x14ac:dyDescent="0.2"/>
    <row r="1014" ht="20.100000000000001" customHeight="1" x14ac:dyDescent="0.2"/>
    <row r="1015" ht="20.100000000000001" customHeight="1" x14ac:dyDescent="0.2"/>
    <row r="1016" ht="20.100000000000001" customHeight="1" x14ac:dyDescent="0.2"/>
    <row r="1017" ht="20.100000000000001" customHeight="1" x14ac:dyDescent="0.2"/>
    <row r="1018" ht="20.100000000000001" customHeight="1" x14ac:dyDescent="0.2"/>
    <row r="1019" ht="20.100000000000001" customHeight="1" x14ac:dyDescent="0.2"/>
    <row r="1020" ht="20.100000000000001" customHeight="1" x14ac:dyDescent="0.2"/>
    <row r="1021" ht="20.100000000000001" customHeight="1" x14ac:dyDescent="0.2"/>
    <row r="1022" ht="20.100000000000001" customHeight="1" x14ac:dyDescent="0.2"/>
    <row r="1023" ht="20.100000000000001" customHeight="1" x14ac:dyDescent="0.2"/>
    <row r="1024" ht="20.100000000000001" customHeight="1" x14ac:dyDescent="0.2"/>
    <row r="1025" ht="20.100000000000001" customHeight="1" x14ac:dyDescent="0.2"/>
    <row r="1026" ht="20.100000000000001" customHeight="1" x14ac:dyDescent="0.2"/>
    <row r="1027" ht="20.100000000000001" customHeight="1" x14ac:dyDescent="0.2"/>
    <row r="1028" ht="20.100000000000001" customHeight="1" x14ac:dyDescent="0.2"/>
    <row r="1029" ht="20.100000000000001" customHeight="1" x14ac:dyDescent="0.2"/>
    <row r="1030" ht="20.100000000000001" customHeight="1" x14ac:dyDescent="0.2"/>
    <row r="1031" ht="20.100000000000001" customHeight="1" x14ac:dyDescent="0.2"/>
    <row r="1032" ht="20.100000000000001" customHeight="1" x14ac:dyDescent="0.2"/>
    <row r="1033" ht="20.100000000000001" customHeight="1" x14ac:dyDescent="0.2"/>
    <row r="1034" ht="20.100000000000001" customHeight="1" x14ac:dyDescent="0.2"/>
    <row r="1035" ht="20.100000000000001" customHeight="1" x14ac:dyDescent="0.2"/>
    <row r="1036" ht="20.100000000000001" customHeight="1" x14ac:dyDescent="0.2"/>
    <row r="1037" ht="20.100000000000001" customHeight="1" x14ac:dyDescent="0.2"/>
    <row r="1038" ht="20.100000000000001" customHeight="1" x14ac:dyDescent="0.2"/>
    <row r="1039" ht="20.100000000000001" customHeight="1" x14ac:dyDescent="0.2"/>
    <row r="1040" ht="20.100000000000001" customHeight="1" x14ac:dyDescent="0.2"/>
    <row r="1041" ht="20.100000000000001" customHeight="1" x14ac:dyDescent="0.2"/>
    <row r="1042" ht="20.100000000000001" customHeight="1" x14ac:dyDescent="0.2"/>
    <row r="1043" ht="20.100000000000001" customHeight="1" x14ac:dyDescent="0.2"/>
    <row r="1044" ht="20.100000000000001" customHeight="1" x14ac:dyDescent="0.2"/>
    <row r="1045" ht="20.100000000000001" customHeight="1" x14ac:dyDescent="0.2"/>
    <row r="1046" ht="20.100000000000001" customHeight="1" x14ac:dyDescent="0.2"/>
    <row r="1047" ht="20.100000000000001" customHeight="1" x14ac:dyDescent="0.2"/>
    <row r="1048" ht="20.100000000000001" customHeight="1" x14ac:dyDescent="0.2"/>
    <row r="1049" ht="20.100000000000001" customHeight="1" x14ac:dyDescent="0.2"/>
    <row r="1050" ht="20.100000000000001" customHeight="1" x14ac:dyDescent="0.2"/>
    <row r="1051" ht="20.100000000000001" customHeight="1" x14ac:dyDescent="0.2"/>
    <row r="1052" ht="20.100000000000001" customHeight="1" x14ac:dyDescent="0.2"/>
    <row r="1053" ht="20.100000000000001" customHeight="1" x14ac:dyDescent="0.2"/>
    <row r="1054" ht="20.100000000000001" customHeight="1" x14ac:dyDescent="0.2"/>
    <row r="1055" ht="20.100000000000001" customHeight="1" x14ac:dyDescent="0.2"/>
    <row r="1056" ht="20.100000000000001" customHeight="1" x14ac:dyDescent="0.2"/>
    <row r="1057" ht="20.100000000000001" customHeight="1" x14ac:dyDescent="0.2"/>
    <row r="1058" ht="20.100000000000001" customHeight="1" x14ac:dyDescent="0.2"/>
    <row r="1059" ht="20.100000000000001" customHeight="1" x14ac:dyDescent="0.2"/>
    <row r="1060" ht="20.100000000000001" customHeight="1" x14ac:dyDescent="0.2"/>
    <row r="1061" ht="20.100000000000001" customHeight="1" x14ac:dyDescent="0.2"/>
    <row r="1062" ht="20.100000000000001" customHeight="1" x14ac:dyDescent="0.2"/>
    <row r="1063" ht="20.100000000000001" customHeight="1" x14ac:dyDescent="0.2"/>
    <row r="1064" ht="20.100000000000001" customHeight="1" x14ac:dyDescent="0.2"/>
    <row r="1065" ht="20.100000000000001" customHeight="1" x14ac:dyDescent="0.2"/>
    <row r="1066" ht="20.100000000000001" customHeight="1" x14ac:dyDescent="0.2"/>
    <row r="1067" ht="20.100000000000001" customHeight="1" x14ac:dyDescent="0.2"/>
    <row r="1068" ht="20.100000000000001" customHeight="1" x14ac:dyDescent="0.2"/>
    <row r="1069" ht="20.100000000000001" customHeight="1" x14ac:dyDescent="0.2"/>
    <row r="1070" ht="20.100000000000001" customHeight="1" x14ac:dyDescent="0.2"/>
    <row r="1071" ht="20.100000000000001" customHeight="1" x14ac:dyDescent="0.2"/>
    <row r="1072" ht="20.100000000000001" customHeight="1" x14ac:dyDescent="0.2"/>
    <row r="1073" ht="20.100000000000001" customHeight="1" x14ac:dyDescent="0.2"/>
    <row r="1074" ht="20.100000000000001" customHeight="1" x14ac:dyDescent="0.2"/>
    <row r="1075" ht="20.100000000000001" customHeight="1" x14ac:dyDescent="0.2"/>
    <row r="1076" ht="20.100000000000001" customHeight="1" x14ac:dyDescent="0.2"/>
  </sheetData>
  <mergeCells count="193">
    <mergeCell ref="AG12:AJ12"/>
    <mergeCell ref="B12:AF12"/>
    <mergeCell ref="T9:U9"/>
    <mergeCell ref="V9:W9"/>
    <mergeCell ref="Y9:Z9"/>
    <mergeCell ref="AA9:AB9"/>
    <mergeCell ref="AD9:AE9"/>
    <mergeCell ref="AG9:AJ9"/>
    <mergeCell ref="Q11:R11"/>
    <mergeCell ref="T11:U11"/>
    <mergeCell ref="V10:W10"/>
    <mergeCell ref="Y10:Z10"/>
    <mergeCell ref="AA10:AB10"/>
    <mergeCell ref="AD10:AE10"/>
    <mergeCell ref="AG10:AJ10"/>
    <mergeCell ref="B10:C10"/>
    <mergeCell ref="D10:J10"/>
    <mergeCell ref="K10:M10"/>
    <mergeCell ref="O10:P10"/>
    <mergeCell ref="Q10:R10"/>
    <mergeCell ref="T10:U10"/>
    <mergeCell ref="V11:W11"/>
    <mergeCell ref="Y11:Z11"/>
    <mergeCell ref="AA11:AB11"/>
    <mergeCell ref="V8:W8"/>
    <mergeCell ref="Y8:Z8"/>
    <mergeCell ref="AA8:AB8"/>
    <mergeCell ref="AD8:AE8"/>
    <mergeCell ref="AG8:AJ8"/>
    <mergeCell ref="B9:C9"/>
    <mergeCell ref="D9:J9"/>
    <mergeCell ref="K9:M9"/>
    <mergeCell ref="O9:P9"/>
    <mergeCell ref="Q9:R9"/>
    <mergeCell ref="B8:C8"/>
    <mergeCell ref="D8:J8"/>
    <mergeCell ref="K8:M8"/>
    <mergeCell ref="O8:P8"/>
    <mergeCell ref="Q8:R8"/>
    <mergeCell ref="T8:U8"/>
    <mergeCell ref="W1:Z1"/>
    <mergeCell ref="AI1:AJ1"/>
    <mergeCell ref="W2:Z2"/>
    <mergeCell ref="AI2:AJ2"/>
    <mergeCell ref="W3:AJ3"/>
    <mergeCell ref="W4:AJ4"/>
    <mergeCell ref="B14:AJ14"/>
    <mergeCell ref="B15:C15"/>
    <mergeCell ref="D15:J15"/>
    <mergeCell ref="K15:M15"/>
    <mergeCell ref="O15:R15"/>
    <mergeCell ref="T15:W15"/>
    <mergeCell ref="Y15:AB15"/>
    <mergeCell ref="AD15:AE15"/>
    <mergeCell ref="AG15:AJ15"/>
    <mergeCell ref="B6:AJ6"/>
    <mergeCell ref="B7:C7"/>
    <mergeCell ref="D7:J7"/>
    <mergeCell ref="K7:M7"/>
    <mergeCell ref="O7:R7"/>
    <mergeCell ref="T7:W7"/>
    <mergeCell ref="Y7:AB7"/>
    <mergeCell ref="AD7:AE7"/>
    <mergeCell ref="AG7:AJ7"/>
    <mergeCell ref="AG21:AJ21"/>
    <mergeCell ref="T17:U17"/>
    <mergeCell ref="V17:W17"/>
    <mergeCell ref="Y17:Z17"/>
    <mergeCell ref="V18:W18"/>
    <mergeCell ref="Y18:Z18"/>
    <mergeCell ref="AA17:AB17"/>
    <mergeCell ref="AD17:AE17"/>
    <mergeCell ref="AG17:AJ17"/>
    <mergeCell ref="T18:U18"/>
    <mergeCell ref="AA18:AB18"/>
    <mergeCell ref="AG19:AJ19"/>
    <mergeCell ref="AD20:AE20"/>
    <mergeCell ref="AG20:AJ20"/>
    <mergeCell ref="AG16:AJ16"/>
    <mergeCell ref="B17:C17"/>
    <mergeCell ref="D17:J17"/>
    <mergeCell ref="K17:M17"/>
    <mergeCell ref="O17:P17"/>
    <mergeCell ref="Q17:R17"/>
    <mergeCell ref="B18:C18"/>
    <mergeCell ref="D18:J18"/>
    <mergeCell ref="K18:M18"/>
    <mergeCell ref="O18:P18"/>
    <mergeCell ref="Q18:R18"/>
    <mergeCell ref="B16:C16"/>
    <mergeCell ref="D16:J16"/>
    <mergeCell ref="K16:M16"/>
    <mergeCell ref="O16:P16"/>
    <mergeCell ref="Q16:R16"/>
    <mergeCell ref="T16:U16"/>
    <mergeCell ref="V16:W16"/>
    <mergeCell ref="Y16:Z16"/>
    <mergeCell ref="AA16:AB16"/>
    <mergeCell ref="AG11:AJ11"/>
    <mergeCell ref="B20:C20"/>
    <mergeCell ref="D20:J20"/>
    <mergeCell ref="K20:M20"/>
    <mergeCell ref="O20:P20"/>
    <mergeCell ref="Q20:R20"/>
    <mergeCell ref="T20:U20"/>
    <mergeCell ref="B23:AJ23"/>
    <mergeCell ref="B11:C11"/>
    <mergeCell ref="D11:J11"/>
    <mergeCell ref="K11:M11"/>
    <mergeCell ref="O11:P11"/>
    <mergeCell ref="V20:W20"/>
    <mergeCell ref="Y20:Z20"/>
    <mergeCell ref="AA20:AB20"/>
    <mergeCell ref="AD18:AE18"/>
    <mergeCell ref="AG18:AJ18"/>
    <mergeCell ref="B19:C19"/>
    <mergeCell ref="D19:J19"/>
    <mergeCell ref="K19:M19"/>
    <mergeCell ref="O19:P19"/>
    <mergeCell ref="Q19:R19"/>
    <mergeCell ref="T19:U19"/>
    <mergeCell ref="V19:W19"/>
    <mergeCell ref="B35:C35"/>
    <mergeCell ref="D35:J35"/>
    <mergeCell ref="K35:M35"/>
    <mergeCell ref="O35:P35"/>
    <mergeCell ref="Q35:R35"/>
    <mergeCell ref="T35:U35"/>
    <mergeCell ref="V35:W35"/>
    <mergeCell ref="Y35:Z35"/>
    <mergeCell ref="AD11:AE11"/>
    <mergeCell ref="Y19:Z19"/>
    <mergeCell ref="AA19:AB19"/>
    <mergeCell ref="AD19:AE19"/>
    <mergeCell ref="B21:AF21"/>
    <mergeCell ref="B31:AF31"/>
    <mergeCell ref="AD25:AE25"/>
    <mergeCell ref="AD16:AE16"/>
    <mergeCell ref="AG31:AJ31"/>
    <mergeCell ref="B34:C34"/>
    <mergeCell ref="D34:J34"/>
    <mergeCell ref="K34:M34"/>
    <mergeCell ref="O34:R34"/>
    <mergeCell ref="T34:W34"/>
    <mergeCell ref="Y34:AB34"/>
    <mergeCell ref="AD34:AE34"/>
    <mergeCell ref="AG34:AJ34"/>
    <mergeCell ref="AG25:AJ25"/>
    <mergeCell ref="T30:U30"/>
    <mergeCell ref="V30:W30"/>
    <mergeCell ref="Y30:Z30"/>
    <mergeCell ref="AA30:AB30"/>
    <mergeCell ref="AD30:AE30"/>
    <mergeCell ref="AG30:AJ30"/>
    <mergeCell ref="O29:R29"/>
    <mergeCell ref="T29:W29"/>
    <mergeCell ref="Y29:AB29"/>
    <mergeCell ref="AD29:AE29"/>
    <mergeCell ref="AG29:AJ29"/>
    <mergeCell ref="T25:U25"/>
    <mergeCell ref="V25:W25"/>
    <mergeCell ref="O30:P30"/>
    <mergeCell ref="Q30:R30"/>
    <mergeCell ref="Y25:Z25"/>
    <mergeCell ref="AA25:AB25"/>
    <mergeCell ref="B28:AJ28"/>
    <mergeCell ref="B30:C30"/>
    <mergeCell ref="D30:J30"/>
    <mergeCell ref="K30:M30"/>
    <mergeCell ref="B36:AF36"/>
    <mergeCell ref="AG36:AJ36"/>
    <mergeCell ref="AA35:AB35"/>
    <mergeCell ref="AD35:AE35"/>
    <mergeCell ref="AG35:AJ35"/>
    <mergeCell ref="B24:C24"/>
    <mergeCell ref="D24:J24"/>
    <mergeCell ref="K24:M24"/>
    <mergeCell ref="O24:R24"/>
    <mergeCell ref="T24:W24"/>
    <mergeCell ref="B33:AJ33"/>
    <mergeCell ref="B26:AF26"/>
    <mergeCell ref="AG26:AJ26"/>
    <mergeCell ref="B29:C29"/>
    <mergeCell ref="D29:J29"/>
    <mergeCell ref="K29:M29"/>
    <mergeCell ref="Y24:AB24"/>
    <mergeCell ref="AD24:AE24"/>
    <mergeCell ref="AG24:AJ24"/>
    <mergeCell ref="B25:C25"/>
    <mergeCell ref="D25:J25"/>
    <mergeCell ref="K25:M25"/>
    <mergeCell ref="O25:P25"/>
    <mergeCell ref="Q25:R25"/>
  </mergeCells>
  <printOptions horizontalCentered="1"/>
  <pageMargins left="0.18" right="0.17" top="0.16" bottom="0.42" header="0.17" footer="0.18"/>
  <pageSetup scale="71" orientation="portrait" r:id="rId1"/>
  <headerFooter alignWithMargins="0">
    <oddFooter>&amp;L&amp;Z&amp;F&amp;T&amp;C
&amp;RPage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AL1218"/>
  <sheetViews>
    <sheetView showGridLines="0" view="pageBreakPreview" zoomScaleNormal="85" zoomScaleSheetLayoutView="100" workbookViewId="0">
      <selection activeCell="W4" sqref="W4:AJ4"/>
    </sheetView>
  </sheetViews>
  <sheetFormatPr defaultRowHeight="12.75" x14ac:dyDescent="0.2"/>
  <cols>
    <col min="1" max="1" width="10.7109375" customWidth="1"/>
    <col min="2" max="36" width="3.28515625" customWidth="1"/>
    <col min="37" max="37" width="1.5703125" customWidth="1"/>
    <col min="38" max="38" width="9.140625" style="8" customWidth="1"/>
  </cols>
  <sheetData>
    <row r="1" spans="2:38" ht="20.100000000000001" customHeight="1" x14ac:dyDescent="0.2">
      <c r="F1" s="2"/>
      <c r="G1" s="2"/>
      <c r="H1" s="3" t="s">
        <v>7</v>
      </c>
      <c r="I1" s="3"/>
      <c r="J1" s="3"/>
      <c r="K1" s="2"/>
      <c r="L1" s="2"/>
      <c r="M1" s="2"/>
      <c r="N1" s="2"/>
      <c r="O1" s="2"/>
      <c r="P1" s="2"/>
      <c r="Q1" s="2"/>
      <c r="R1" s="2"/>
      <c r="S1" s="2"/>
      <c r="U1" s="4"/>
      <c r="V1" s="6" t="s">
        <v>3</v>
      </c>
      <c r="W1" s="79">
        <f ca="1">NOW()</f>
        <v>44873.427772916664</v>
      </c>
      <c r="X1" s="79"/>
      <c r="Y1" s="80"/>
      <c r="Z1" s="80"/>
      <c r="AA1" s="1"/>
      <c r="AD1" s="1"/>
      <c r="AH1" s="6" t="s">
        <v>6</v>
      </c>
      <c r="AI1" s="81" t="s">
        <v>68</v>
      </c>
      <c r="AJ1" s="81"/>
    </row>
    <row r="2" spans="2:38" ht="20.100000000000001" customHeight="1" x14ac:dyDescent="0.2">
      <c r="F2" s="2"/>
      <c r="H2" s="3" t="s">
        <v>5</v>
      </c>
      <c r="I2" s="3"/>
      <c r="J2" s="3"/>
      <c r="K2" s="2"/>
      <c r="L2" s="2"/>
      <c r="M2" s="2"/>
      <c r="N2" s="2"/>
      <c r="O2" s="2"/>
      <c r="P2" s="2"/>
      <c r="Q2" s="2"/>
      <c r="R2" s="2"/>
      <c r="S2" s="2"/>
      <c r="U2" s="4"/>
      <c r="V2" s="6" t="s">
        <v>8</v>
      </c>
      <c r="W2" s="82">
        <v>96306</v>
      </c>
      <c r="X2" s="82"/>
      <c r="Y2" s="82"/>
      <c r="Z2" s="82"/>
      <c r="AA2" s="1"/>
      <c r="AD2" s="1"/>
      <c r="AH2" s="6" t="s">
        <v>1</v>
      </c>
      <c r="AI2" s="82"/>
      <c r="AJ2" s="82"/>
    </row>
    <row r="3" spans="2:38" ht="20.100000000000001" customHeight="1" x14ac:dyDescent="0.2">
      <c r="H3" s="4"/>
      <c r="I3" s="5"/>
      <c r="J3" s="5"/>
      <c r="K3" s="1"/>
      <c r="L3" s="1"/>
      <c r="M3" s="1"/>
      <c r="N3" s="1"/>
      <c r="O3" s="1"/>
      <c r="P3" s="1"/>
      <c r="Q3" s="1"/>
      <c r="R3" s="1"/>
      <c r="S3" s="1"/>
      <c r="U3" s="4"/>
      <c r="V3" s="6" t="s">
        <v>2</v>
      </c>
      <c r="W3" s="81" t="s">
        <v>69</v>
      </c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</row>
    <row r="4" spans="2:38" ht="20.100000000000001" customHeight="1" x14ac:dyDescent="0.2">
      <c r="E4" s="2"/>
      <c r="F4" s="2"/>
      <c r="G4" s="2"/>
      <c r="H4" s="3" t="s">
        <v>0</v>
      </c>
      <c r="I4" s="3"/>
      <c r="J4" s="3"/>
      <c r="K4" s="2"/>
      <c r="L4" s="2"/>
      <c r="M4" s="2"/>
      <c r="N4" s="2"/>
      <c r="O4" s="2"/>
      <c r="P4" s="2"/>
      <c r="Q4" s="2"/>
      <c r="R4" s="2"/>
      <c r="S4" s="2"/>
      <c r="U4" s="4"/>
      <c r="V4" s="6" t="s">
        <v>4</v>
      </c>
      <c r="W4" s="83" t="s">
        <v>13</v>
      </c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</row>
    <row r="5" spans="2:38" ht="17.45" customHeight="1" thickBot="1" x14ac:dyDescent="0.25"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</row>
    <row r="6" spans="2:38" ht="20.100000000000001" customHeight="1" thickTop="1" thickBot="1" x14ac:dyDescent="0.25">
      <c r="B6" s="71" t="s">
        <v>16</v>
      </c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3"/>
    </row>
    <row r="7" spans="2:38" ht="20.100000000000001" customHeight="1" thickBot="1" x14ac:dyDescent="0.25">
      <c r="B7" s="74" t="s">
        <v>24</v>
      </c>
      <c r="C7" s="75"/>
      <c r="D7" s="76" t="s">
        <v>31</v>
      </c>
      <c r="E7" s="76"/>
      <c r="F7" s="76"/>
      <c r="G7" s="76"/>
      <c r="H7" s="76"/>
      <c r="I7" s="76"/>
      <c r="J7" s="76"/>
      <c r="K7" s="62" t="s">
        <v>11</v>
      </c>
      <c r="L7" s="63"/>
      <c r="M7" s="63"/>
      <c r="N7" s="22"/>
      <c r="O7" s="63" t="s">
        <v>9</v>
      </c>
      <c r="P7" s="63"/>
      <c r="Q7" s="63"/>
      <c r="R7" s="63"/>
      <c r="S7" s="22"/>
      <c r="T7" s="63" t="s">
        <v>10</v>
      </c>
      <c r="U7" s="63"/>
      <c r="V7" s="63"/>
      <c r="W7" s="63"/>
      <c r="X7" s="22"/>
      <c r="Y7" s="62" t="s">
        <v>25</v>
      </c>
      <c r="Z7" s="63"/>
      <c r="AA7" s="63"/>
      <c r="AB7" s="63"/>
      <c r="AC7" s="23"/>
      <c r="AD7" s="64" t="s">
        <v>26</v>
      </c>
      <c r="AE7" s="65"/>
      <c r="AF7" s="23"/>
      <c r="AG7" s="63" t="str">
        <f>IF(AND(0&lt;ABS($O8),0&lt;ABS($T8),0&lt;ABS($Y8)),"CU YD",IF(AND(0&lt;ABS($O8),0&lt;ABS($T8)),"SQ YD",IF(AND(0&lt;ABS($O8)),"FT","EACH")))</f>
        <v>EACH</v>
      </c>
      <c r="AH7" s="63"/>
      <c r="AI7" s="63"/>
      <c r="AJ7" s="84"/>
    </row>
    <row r="8" spans="2:38" ht="20.100000000000001" customHeight="1" x14ac:dyDescent="0.2">
      <c r="B8" s="66"/>
      <c r="C8" s="67"/>
      <c r="D8" s="68"/>
      <c r="E8" s="68"/>
      <c r="F8" s="68"/>
      <c r="G8" s="68"/>
      <c r="H8" s="68"/>
      <c r="I8" s="68"/>
      <c r="J8" s="68"/>
      <c r="K8" s="68"/>
      <c r="L8" s="68"/>
      <c r="M8" s="68"/>
      <c r="N8" s="20" t="s">
        <v>27</v>
      </c>
      <c r="O8" s="52"/>
      <c r="P8" s="53"/>
      <c r="Q8" s="54"/>
      <c r="R8" s="55"/>
      <c r="S8" s="18" t="s">
        <v>27</v>
      </c>
      <c r="T8" s="52"/>
      <c r="U8" s="53"/>
      <c r="V8" s="54"/>
      <c r="W8" s="55"/>
      <c r="X8" s="18" t="s">
        <v>27</v>
      </c>
      <c r="Y8" s="52"/>
      <c r="Z8" s="53"/>
      <c r="AA8" s="54"/>
      <c r="AB8" s="55"/>
      <c r="AC8" s="24" t="s">
        <v>28</v>
      </c>
      <c r="AD8" s="56">
        <v>9</v>
      </c>
      <c r="AE8" s="57"/>
      <c r="AF8" s="16" t="s">
        <v>29</v>
      </c>
      <c r="AG8" s="58" t="str">
        <f t="shared" ref="AG8:AG11" si="0">IF(K8=0," ",IF(AND(0&lt;ABS($O8),0&lt;ABS($T8),0&lt;ABS($Y8)),ROUND(($K8*IF($Q8&gt;0,($O8+$Q8)/2,$O8)*IF($V8&gt;0,($T8+$V8)/2,$T8)*IF($AA8&gt;0,($Y8+$AA8)/2,$Y8))/AD8,AL8),IF(AND(0&lt;ABS($O8),0&lt;ABS($T8)),ROUND(($K8*IF($Q8&gt;0,($O8+$Q8)/2,$O8)*IF($V8&gt;0,($T8+$V8)/2,$T8))/AD8,AL8),IF(AND(0&lt;ABS($O8)),ROUND($K8*IF($Q8&gt;0,($O8+$Q8)/2,$O8)/AD8,AL8),IF(AND(0&lt;ABS($K8)),K8," ")))))</f>
        <v xml:space="preserve"> </v>
      </c>
      <c r="AH8" s="58"/>
      <c r="AI8" s="58"/>
      <c r="AJ8" s="96"/>
      <c r="AL8" s="9">
        <v>1</v>
      </c>
    </row>
    <row r="9" spans="2:38" ht="20.100000000000001" customHeight="1" x14ac:dyDescent="0.2">
      <c r="B9" s="51"/>
      <c r="C9" s="46"/>
      <c r="D9" s="47"/>
      <c r="E9" s="47"/>
      <c r="F9" s="47"/>
      <c r="G9" s="47"/>
      <c r="H9" s="47"/>
      <c r="I9" s="47"/>
      <c r="J9" s="47"/>
      <c r="K9" s="47"/>
      <c r="L9" s="47"/>
      <c r="M9" s="47"/>
      <c r="N9" s="21" t="s">
        <v>27</v>
      </c>
      <c r="O9" s="43"/>
      <c r="P9" s="44"/>
      <c r="Q9" s="41"/>
      <c r="R9" s="42"/>
      <c r="S9" s="19" t="s">
        <v>27</v>
      </c>
      <c r="T9" s="43"/>
      <c r="U9" s="44"/>
      <c r="V9" s="41"/>
      <c r="W9" s="42"/>
      <c r="X9" s="19" t="s">
        <v>27</v>
      </c>
      <c r="Y9" s="43"/>
      <c r="Z9" s="44"/>
      <c r="AA9" s="41"/>
      <c r="AB9" s="42"/>
      <c r="AC9" s="25" t="s">
        <v>28</v>
      </c>
      <c r="AD9" s="48">
        <f>AD8</f>
        <v>9</v>
      </c>
      <c r="AE9" s="49"/>
      <c r="AF9" s="17" t="s">
        <v>29</v>
      </c>
      <c r="AG9" s="50" t="str">
        <f t="shared" si="0"/>
        <v xml:space="preserve"> </v>
      </c>
      <c r="AH9" s="50"/>
      <c r="AI9" s="50"/>
      <c r="AJ9" s="95"/>
      <c r="AL9" s="8">
        <f>AL8</f>
        <v>1</v>
      </c>
    </row>
    <row r="10" spans="2:38" ht="20.100000000000001" customHeight="1" x14ac:dyDescent="0.2">
      <c r="B10" s="48"/>
      <c r="C10" s="49"/>
      <c r="D10" s="128"/>
      <c r="E10" s="129"/>
      <c r="F10" s="129"/>
      <c r="G10" s="129"/>
      <c r="H10" s="129"/>
      <c r="I10" s="129"/>
      <c r="J10" s="108"/>
      <c r="K10" s="128"/>
      <c r="L10" s="129"/>
      <c r="M10" s="108"/>
      <c r="N10" s="21" t="s">
        <v>27</v>
      </c>
      <c r="O10" s="111"/>
      <c r="P10" s="112"/>
      <c r="Q10" s="107"/>
      <c r="R10" s="108"/>
      <c r="S10" s="21" t="s">
        <v>27</v>
      </c>
      <c r="T10" s="111"/>
      <c r="U10" s="112"/>
      <c r="V10" s="107"/>
      <c r="W10" s="108"/>
      <c r="X10" s="31"/>
      <c r="Y10" s="43"/>
      <c r="Z10" s="44"/>
      <c r="AA10" s="41"/>
      <c r="AB10" s="42"/>
      <c r="AC10" s="25" t="s">
        <v>28</v>
      </c>
      <c r="AD10" s="48">
        <f>AD9</f>
        <v>9</v>
      </c>
      <c r="AE10" s="49"/>
      <c r="AF10" s="15" t="s">
        <v>29</v>
      </c>
      <c r="AG10" s="50" t="str">
        <f t="shared" si="0"/>
        <v xml:space="preserve"> </v>
      </c>
      <c r="AH10" s="50"/>
      <c r="AI10" s="50"/>
      <c r="AJ10" s="50"/>
      <c r="AL10" s="8">
        <f t="shared" ref="AL10:AL11" si="1">AL9</f>
        <v>1</v>
      </c>
    </row>
    <row r="11" spans="2:38" ht="20.100000000000001" customHeight="1" thickBot="1" x14ac:dyDescent="0.25">
      <c r="B11" s="123"/>
      <c r="C11" s="100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26" t="s">
        <v>27</v>
      </c>
      <c r="O11" s="102"/>
      <c r="P11" s="103"/>
      <c r="Q11" s="104"/>
      <c r="R11" s="105"/>
      <c r="S11" s="27" t="s">
        <v>27</v>
      </c>
      <c r="T11" s="102"/>
      <c r="U11" s="103"/>
      <c r="V11" s="104"/>
      <c r="W11" s="105"/>
      <c r="X11" s="27" t="s">
        <v>27</v>
      </c>
      <c r="Y11" s="102"/>
      <c r="Z11" s="103"/>
      <c r="AA11" s="104"/>
      <c r="AB11" s="105"/>
      <c r="AC11" s="28" t="s">
        <v>28</v>
      </c>
      <c r="AD11" s="121">
        <f>AD9</f>
        <v>9</v>
      </c>
      <c r="AE11" s="122"/>
      <c r="AF11" s="29" t="s">
        <v>29</v>
      </c>
      <c r="AG11" s="106" t="str">
        <f t="shared" si="0"/>
        <v xml:space="preserve"> </v>
      </c>
      <c r="AH11" s="106"/>
      <c r="AI11" s="106"/>
      <c r="AJ11" s="127"/>
      <c r="AL11" s="8">
        <f t="shared" si="1"/>
        <v>1</v>
      </c>
    </row>
    <row r="12" spans="2:38" ht="20.100000000000001" customHeight="1" thickTop="1" thickBot="1" x14ac:dyDescent="0.25">
      <c r="B12" s="59" t="s">
        <v>30</v>
      </c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1"/>
      <c r="AG12" s="77">
        <f>SUM(AG8:AG11)</f>
        <v>0</v>
      </c>
      <c r="AH12" s="77"/>
      <c r="AI12" s="77"/>
      <c r="AJ12" s="78"/>
    </row>
    <row r="13" spans="2:38" ht="15" customHeight="1" thickTop="1" thickBot="1" x14ac:dyDescent="0.25"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2"/>
      <c r="AH13" s="12"/>
      <c r="AI13" s="12"/>
      <c r="AJ13" s="13"/>
    </row>
    <row r="14" spans="2:38" ht="20.100000000000001" customHeight="1" thickTop="1" thickBot="1" x14ac:dyDescent="0.25">
      <c r="B14" s="71" t="s">
        <v>14</v>
      </c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3"/>
    </row>
    <row r="15" spans="2:38" ht="20.100000000000001" customHeight="1" thickBot="1" x14ac:dyDescent="0.25">
      <c r="B15" s="74" t="s">
        <v>24</v>
      </c>
      <c r="C15" s="75"/>
      <c r="D15" s="76" t="s">
        <v>31</v>
      </c>
      <c r="E15" s="76"/>
      <c r="F15" s="76"/>
      <c r="G15" s="76"/>
      <c r="H15" s="76"/>
      <c r="I15" s="76"/>
      <c r="J15" s="76"/>
      <c r="K15" s="62" t="s">
        <v>11</v>
      </c>
      <c r="L15" s="63"/>
      <c r="M15" s="63"/>
      <c r="N15" s="22"/>
      <c r="O15" s="63" t="s">
        <v>9</v>
      </c>
      <c r="P15" s="63"/>
      <c r="Q15" s="63"/>
      <c r="R15" s="63"/>
      <c r="S15" s="22"/>
      <c r="T15" s="63" t="s">
        <v>10</v>
      </c>
      <c r="U15" s="63"/>
      <c r="V15" s="63"/>
      <c r="W15" s="63"/>
      <c r="X15" s="22"/>
      <c r="Y15" s="62" t="s">
        <v>25</v>
      </c>
      <c r="Z15" s="63"/>
      <c r="AA15" s="63"/>
      <c r="AB15" s="63"/>
      <c r="AC15" s="23"/>
      <c r="AD15" s="64" t="s">
        <v>26</v>
      </c>
      <c r="AE15" s="65"/>
      <c r="AF15" s="23"/>
      <c r="AG15" s="63" t="str">
        <f>IF(AND(0&lt;ABS($O16),0&lt;ABS($T16),0&lt;ABS($Y16)),"CU YD",IF(AND(0&lt;ABS($O16),0&lt;ABS($T16)),"SQ YD",IF(AND(0&lt;ABS($O16)),"FT","EACH")))</f>
        <v>EACH</v>
      </c>
      <c r="AH15" s="63"/>
      <c r="AI15" s="63"/>
      <c r="AJ15" s="84"/>
    </row>
    <row r="16" spans="2:38" ht="20.100000000000001" customHeight="1" x14ac:dyDescent="0.2">
      <c r="B16" s="69"/>
      <c r="C16" s="67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20" t="s">
        <v>27</v>
      </c>
      <c r="O16" s="52"/>
      <c r="P16" s="53"/>
      <c r="Q16" s="54"/>
      <c r="R16" s="55"/>
      <c r="S16" s="20" t="s">
        <v>27</v>
      </c>
      <c r="T16" s="52"/>
      <c r="U16" s="53"/>
      <c r="V16" s="54"/>
      <c r="W16" s="55"/>
      <c r="X16" s="20" t="s">
        <v>27</v>
      </c>
      <c r="Y16" s="52">
        <v>0.5</v>
      </c>
      <c r="Z16" s="53"/>
      <c r="AA16" s="54"/>
      <c r="AB16" s="55"/>
      <c r="AC16" s="24" t="s">
        <v>28</v>
      </c>
      <c r="AD16" s="56">
        <v>27</v>
      </c>
      <c r="AE16" s="57"/>
      <c r="AF16" s="14" t="s">
        <v>29</v>
      </c>
      <c r="AG16" s="58" t="str">
        <f t="shared" ref="AG16:AG18" si="2">IF(K16=0," ",IF(AND(0&lt;ABS($O16),0&lt;ABS($T16),0&lt;ABS($Y16)),ROUND(($K16*IF($Q16&gt;0,($O16+$Q16)/2,$O16)*IF($V16&gt;0,($T16+$V16)/2,$T16)*IF($AA16&gt;0,($Y16+$AA16)/2,$Y16))/AD16,AL16),IF(AND(0&lt;ABS($O16),0&lt;ABS($T16)),ROUND(($K16*IF($Q16&gt;0,($O16+$Q16)/2,$O16)*IF($V16&gt;0,($T16+$V16)/2,$T16))/AD16,AL16),IF(AND(0&lt;ABS($O16)),ROUND($K16*IF($Q16&gt;0,($O16+$Q16)/2,$O16)/AD16,AL16),IF(AND(0&lt;ABS($K16)),K16," ")))))</f>
        <v xml:space="preserve"> </v>
      </c>
      <c r="AH16" s="58"/>
      <c r="AI16" s="58"/>
      <c r="AJ16" s="58"/>
      <c r="AL16" s="9">
        <v>1</v>
      </c>
    </row>
    <row r="17" spans="2:38" ht="20.100000000000001" customHeight="1" x14ac:dyDescent="0.2">
      <c r="B17" s="45"/>
      <c r="C17" s="46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21" t="s">
        <v>27</v>
      </c>
      <c r="O17" s="43"/>
      <c r="P17" s="44"/>
      <c r="Q17" s="41"/>
      <c r="R17" s="42"/>
      <c r="S17" s="21" t="s">
        <v>27</v>
      </c>
      <c r="T17" s="43"/>
      <c r="U17" s="44"/>
      <c r="V17" s="41"/>
      <c r="W17" s="42"/>
      <c r="X17" s="21" t="s">
        <v>27</v>
      </c>
      <c r="Y17" s="43">
        <f t="shared" ref="Y17" si="3">Y16</f>
        <v>0.5</v>
      </c>
      <c r="Z17" s="44"/>
      <c r="AA17" s="41"/>
      <c r="AB17" s="42"/>
      <c r="AC17" s="25" t="s">
        <v>28</v>
      </c>
      <c r="AD17" s="48">
        <f t="shared" ref="AD17:AD18" si="4">AD16</f>
        <v>27</v>
      </c>
      <c r="AE17" s="49"/>
      <c r="AF17" s="15" t="s">
        <v>29</v>
      </c>
      <c r="AG17" s="50" t="str">
        <f t="shared" si="2"/>
        <v xml:space="preserve"> </v>
      </c>
      <c r="AH17" s="50"/>
      <c r="AI17" s="50"/>
      <c r="AJ17" s="50"/>
      <c r="AL17" s="8">
        <f>AL16</f>
        <v>1</v>
      </c>
    </row>
    <row r="18" spans="2:38" ht="20.100000000000001" customHeight="1" thickBot="1" x14ac:dyDescent="0.25">
      <c r="B18" s="99"/>
      <c r="C18" s="100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26" t="s">
        <v>27</v>
      </c>
      <c r="O18" s="102"/>
      <c r="P18" s="103"/>
      <c r="Q18" s="104"/>
      <c r="R18" s="105"/>
      <c r="S18" s="26" t="s">
        <v>27</v>
      </c>
      <c r="T18" s="102"/>
      <c r="U18" s="103"/>
      <c r="V18" s="104"/>
      <c r="W18" s="105"/>
      <c r="X18" s="26" t="s">
        <v>27</v>
      </c>
      <c r="Y18" s="102">
        <v>0.5</v>
      </c>
      <c r="Z18" s="103"/>
      <c r="AA18" s="104"/>
      <c r="AB18" s="105"/>
      <c r="AC18" s="28" t="s">
        <v>28</v>
      </c>
      <c r="AD18" s="121">
        <f t="shared" si="4"/>
        <v>27</v>
      </c>
      <c r="AE18" s="122"/>
      <c r="AF18" s="30" t="s">
        <v>29</v>
      </c>
      <c r="AG18" s="106" t="str">
        <f t="shared" si="2"/>
        <v xml:space="preserve"> </v>
      </c>
      <c r="AH18" s="106"/>
      <c r="AI18" s="106"/>
      <c r="AJ18" s="106"/>
      <c r="AL18" s="8">
        <f>AL17</f>
        <v>1</v>
      </c>
    </row>
    <row r="19" spans="2:38" ht="20.100000000000001" customHeight="1" thickTop="1" thickBot="1" x14ac:dyDescent="0.25">
      <c r="B19" s="59" t="s">
        <v>30</v>
      </c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  <c r="AE19" s="60"/>
      <c r="AF19" s="61"/>
      <c r="AG19" s="77">
        <f>SUM(AG16:AJ18)</f>
        <v>0</v>
      </c>
      <c r="AH19" s="77"/>
      <c r="AI19" s="77"/>
      <c r="AJ19" s="78"/>
    </row>
    <row r="20" spans="2:38" ht="15" customHeight="1" thickTop="1" thickBot="1" x14ac:dyDescent="0.25"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2"/>
      <c r="AH20" s="12"/>
      <c r="AI20" s="12"/>
      <c r="AJ20" s="13"/>
    </row>
    <row r="21" spans="2:38" ht="20.100000000000001" customHeight="1" thickTop="1" thickBot="1" x14ac:dyDescent="0.25">
      <c r="B21" s="71" t="s">
        <v>15</v>
      </c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3"/>
    </row>
    <row r="22" spans="2:38" ht="20.100000000000001" customHeight="1" thickBot="1" x14ac:dyDescent="0.25">
      <c r="B22" s="74" t="s">
        <v>24</v>
      </c>
      <c r="C22" s="75"/>
      <c r="D22" s="76" t="s">
        <v>31</v>
      </c>
      <c r="E22" s="76"/>
      <c r="F22" s="76"/>
      <c r="G22" s="76"/>
      <c r="H22" s="76"/>
      <c r="I22" s="76"/>
      <c r="J22" s="76"/>
      <c r="K22" s="62" t="s">
        <v>11</v>
      </c>
      <c r="L22" s="63"/>
      <c r="M22" s="63"/>
      <c r="N22" s="22"/>
      <c r="O22" s="63" t="s">
        <v>9</v>
      </c>
      <c r="P22" s="63"/>
      <c r="Q22" s="63"/>
      <c r="R22" s="63"/>
      <c r="S22" s="22"/>
      <c r="T22" s="63" t="s">
        <v>10</v>
      </c>
      <c r="U22" s="63"/>
      <c r="V22" s="63"/>
      <c r="W22" s="63"/>
      <c r="X22" s="22"/>
      <c r="Y22" s="62" t="s">
        <v>25</v>
      </c>
      <c r="Z22" s="63"/>
      <c r="AA22" s="63"/>
      <c r="AB22" s="63"/>
      <c r="AC22" s="23"/>
      <c r="AD22" s="64" t="s">
        <v>26</v>
      </c>
      <c r="AE22" s="65"/>
      <c r="AF22" s="23"/>
      <c r="AG22" s="63" t="str">
        <f>IF(AND(0&lt;ABS($O23),0&lt;ABS($T23),0&lt;ABS($Y23)),"CU YD",IF(AND(0&lt;ABS($O23),0&lt;ABS($T23)),"SQ YD",IF(AND(0&lt;ABS($O23)),"FT","EACH")))</f>
        <v>EACH</v>
      </c>
      <c r="AH22" s="63"/>
      <c r="AI22" s="63"/>
      <c r="AJ22" s="84"/>
    </row>
    <row r="23" spans="2:38" ht="20.100000000000001" customHeight="1" x14ac:dyDescent="0.2">
      <c r="B23" s="69"/>
      <c r="C23" s="67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20" t="s">
        <v>27</v>
      </c>
      <c r="O23" s="52"/>
      <c r="P23" s="53"/>
      <c r="Q23" s="54"/>
      <c r="R23" s="55"/>
      <c r="S23" s="20" t="s">
        <v>27</v>
      </c>
      <c r="T23" s="52"/>
      <c r="U23" s="53"/>
      <c r="V23" s="54"/>
      <c r="W23" s="55"/>
      <c r="X23" s="20" t="s">
        <v>27</v>
      </c>
      <c r="Y23" s="52">
        <v>0.5</v>
      </c>
      <c r="Z23" s="53"/>
      <c r="AA23" s="54"/>
      <c r="AB23" s="55"/>
      <c r="AC23" s="24" t="s">
        <v>28</v>
      </c>
      <c r="AD23" s="56">
        <v>27</v>
      </c>
      <c r="AE23" s="57"/>
      <c r="AF23" s="14" t="s">
        <v>29</v>
      </c>
      <c r="AG23" s="58" t="str">
        <f t="shared" ref="AG23:AG25" si="5">IF(K23=0," ",IF(AND(0&lt;ABS($O23),0&lt;ABS($T23),0&lt;ABS($Y23)),ROUND(($K23*IF($Q23&gt;0,($O23+$Q23)/2,$O23)*IF($V23&gt;0,($T23+$V23)/2,$T23)*IF($AA23&gt;0,($Y23+$AA23)/2,$Y23))/AD23,AL23),IF(AND(0&lt;ABS($O23),0&lt;ABS($T23)),ROUND(($K23*IF($Q23&gt;0,($O23+$Q23)/2,$O23)*IF($V23&gt;0,($T23+$V23)/2,$T23))/AD23,AL23),IF(AND(0&lt;ABS($O23)),ROUND($K23*IF($Q23&gt;0,($O23+$Q23)/2,$O23)/AD23,AL23),IF(AND(0&lt;ABS($K23)),K23," ")))))</f>
        <v xml:space="preserve"> </v>
      </c>
      <c r="AH23" s="58"/>
      <c r="AI23" s="58"/>
      <c r="AJ23" s="58"/>
      <c r="AL23" s="9">
        <v>1</v>
      </c>
    </row>
    <row r="24" spans="2:38" ht="20.100000000000001" customHeight="1" x14ac:dyDescent="0.2">
      <c r="B24" s="45"/>
      <c r="C24" s="46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21" t="s">
        <v>27</v>
      </c>
      <c r="O24" s="43"/>
      <c r="P24" s="44"/>
      <c r="Q24" s="41"/>
      <c r="R24" s="42"/>
      <c r="S24" s="21" t="s">
        <v>27</v>
      </c>
      <c r="T24" s="43"/>
      <c r="U24" s="44"/>
      <c r="V24" s="41"/>
      <c r="W24" s="42"/>
      <c r="X24" s="21" t="s">
        <v>27</v>
      </c>
      <c r="Y24" s="43">
        <f t="shared" ref="Y24" si="6">Y23</f>
        <v>0.5</v>
      </c>
      <c r="Z24" s="44"/>
      <c r="AA24" s="41"/>
      <c r="AB24" s="42"/>
      <c r="AC24" s="25" t="s">
        <v>28</v>
      </c>
      <c r="AD24" s="48">
        <f t="shared" ref="AD24:AD25" si="7">AD23</f>
        <v>27</v>
      </c>
      <c r="AE24" s="49"/>
      <c r="AF24" s="15" t="s">
        <v>29</v>
      </c>
      <c r="AG24" s="50" t="str">
        <f t="shared" si="5"/>
        <v xml:space="preserve"> </v>
      </c>
      <c r="AH24" s="50"/>
      <c r="AI24" s="50"/>
      <c r="AJ24" s="50"/>
      <c r="AL24" s="8">
        <f>AL23</f>
        <v>1</v>
      </c>
    </row>
    <row r="25" spans="2:38" ht="20.100000000000001" customHeight="1" thickBot="1" x14ac:dyDescent="0.25">
      <c r="B25" s="99"/>
      <c r="C25" s="100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26" t="s">
        <v>27</v>
      </c>
      <c r="O25" s="102"/>
      <c r="P25" s="103"/>
      <c r="Q25" s="104"/>
      <c r="R25" s="105"/>
      <c r="S25" s="26" t="s">
        <v>27</v>
      </c>
      <c r="T25" s="102"/>
      <c r="U25" s="103"/>
      <c r="V25" s="104"/>
      <c r="W25" s="105"/>
      <c r="X25" s="26" t="s">
        <v>27</v>
      </c>
      <c r="Y25" s="102">
        <v>0.5</v>
      </c>
      <c r="Z25" s="103"/>
      <c r="AA25" s="104"/>
      <c r="AB25" s="105"/>
      <c r="AC25" s="28" t="s">
        <v>28</v>
      </c>
      <c r="AD25" s="121">
        <f t="shared" si="7"/>
        <v>27</v>
      </c>
      <c r="AE25" s="122"/>
      <c r="AF25" s="30" t="s">
        <v>29</v>
      </c>
      <c r="AG25" s="106" t="str">
        <f t="shared" si="5"/>
        <v xml:space="preserve"> </v>
      </c>
      <c r="AH25" s="106"/>
      <c r="AI25" s="106"/>
      <c r="AJ25" s="106"/>
      <c r="AL25" s="8">
        <f>AL24</f>
        <v>1</v>
      </c>
    </row>
    <row r="26" spans="2:38" ht="20.100000000000001" customHeight="1" thickTop="1" thickBot="1" x14ac:dyDescent="0.25">
      <c r="B26" s="59" t="s">
        <v>30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1"/>
      <c r="AG26" s="77">
        <f>SUM(AG23:AJ25)</f>
        <v>0</v>
      </c>
      <c r="AH26" s="77"/>
      <c r="AI26" s="77"/>
      <c r="AJ26" s="78"/>
    </row>
    <row r="27" spans="2:38" ht="15" customHeight="1" thickTop="1" thickBot="1" x14ac:dyDescent="0.25"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2"/>
      <c r="AH27" s="12"/>
      <c r="AI27" s="12"/>
      <c r="AJ27" s="13"/>
    </row>
    <row r="28" spans="2:38" ht="20.100000000000001" customHeight="1" thickTop="1" thickBot="1" x14ac:dyDescent="0.25">
      <c r="B28" s="71" t="s">
        <v>17</v>
      </c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3"/>
    </row>
    <row r="29" spans="2:38" ht="20.100000000000001" customHeight="1" thickBot="1" x14ac:dyDescent="0.25">
      <c r="B29" s="74" t="s">
        <v>24</v>
      </c>
      <c r="C29" s="75"/>
      <c r="D29" s="76" t="s">
        <v>31</v>
      </c>
      <c r="E29" s="76"/>
      <c r="F29" s="76"/>
      <c r="G29" s="76"/>
      <c r="H29" s="76"/>
      <c r="I29" s="76"/>
      <c r="J29" s="76"/>
      <c r="K29" s="62" t="s">
        <v>11</v>
      </c>
      <c r="L29" s="63"/>
      <c r="M29" s="63"/>
      <c r="N29" s="22"/>
      <c r="O29" s="63" t="s">
        <v>9</v>
      </c>
      <c r="P29" s="63"/>
      <c r="Q29" s="63"/>
      <c r="R29" s="63"/>
      <c r="S29" s="22"/>
      <c r="T29" s="63" t="s">
        <v>10</v>
      </c>
      <c r="U29" s="63"/>
      <c r="V29" s="63"/>
      <c r="W29" s="63"/>
      <c r="X29" s="22"/>
      <c r="Y29" s="62" t="s">
        <v>25</v>
      </c>
      <c r="Z29" s="63"/>
      <c r="AA29" s="63"/>
      <c r="AB29" s="63"/>
      <c r="AC29" s="23"/>
      <c r="AD29" s="64" t="s">
        <v>26</v>
      </c>
      <c r="AE29" s="65"/>
      <c r="AF29" s="23"/>
      <c r="AG29" s="124" t="s">
        <v>47</v>
      </c>
      <c r="AH29" s="125"/>
      <c r="AI29" s="125"/>
      <c r="AJ29" s="126"/>
    </row>
    <row r="30" spans="2:38" ht="20.100000000000001" customHeight="1" x14ac:dyDescent="0.2">
      <c r="B30" s="66"/>
      <c r="C30" s="67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20" t="s">
        <v>27</v>
      </c>
      <c r="O30" s="52"/>
      <c r="P30" s="53"/>
      <c r="Q30" s="54"/>
      <c r="R30" s="55"/>
      <c r="S30" s="18" t="s">
        <v>27</v>
      </c>
      <c r="T30" s="52"/>
      <c r="U30" s="53"/>
      <c r="V30" s="109"/>
      <c r="W30" s="110"/>
      <c r="X30" s="20" t="s">
        <v>27</v>
      </c>
      <c r="Y30" s="113"/>
      <c r="Z30" s="114"/>
      <c r="AA30" s="109"/>
      <c r="AB30" s="110"/>
      <c r="AC30" s="24" t="s">
        <v>28</v>
      </c>
      <c r="AD30" s="56">
        <v>9</v>
      </c>
      <c r="AE30" s="57"/>
      <c r="AF30" s="14" t="s">
        <v>29</v>
      </c>
      <c r="AG30" s="85" t="str">
        <f t="shared" ref="AG30:AG39" si="8">IF(K30=0," ",IF(AND(0&lt;ABS($O30),0&lt;ABS($T30),0&lt;ABS($Y30)),ROUND(($K30*IF($Q30&gt;0,($O30+$Q30)/2,$O30)*IF($V30&gt;0,($T30+$V30)/2,$T30)*IF($AA30&gt;0,($Y30+$AA30)/2,$Y30))/AD30,AL30),IF(AND(0&lt;ABS($O30),0&lt;ABS($T30)),ROUND(($K30*IF($Q30&gt;0,($O30+$Q30)/2,$O30)*IF($V30&gt;0,($T30+$V30)/2,$T30))/AD30,AL30),IF(AND(0&lt;ABS($O30)),ROUND($K30*IF($Q30&gt;0,($O30+$Q30)/2,$O30)/AD30,AL30),IF(AND(0&lt;ABS($K30)),K30," ")))))</f>
        <v xml:space="preserve"> </v>
      </c>
      <c r="AH30" s="86"/>
      <c r="AI30" s="86"/>
      <c r="AJ30" s="87"/>
      <c r="AL30" s="9">
        <v>1</v>
      </c>
    </row>
    <row r="31" spans="2:38" ht="20.100000000000001" customHeight="1" x14ac:dyDescent="0.2">
      <c r="B31" s="45"/>
      <c r="C31" s="46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21" t="s">
        <v>27</v>
      </c>
      <c r="O31" s="43"/>
      <c r="P31" s="44"/>
      <c r="Q31" s="41"/>
      <c r="R31" s="42"/>
      <c r="S31" s="21" t="s">
        <v>27</v>
      </c>
      <c r="T31" s="43"/>
      <c r="U31" s="44"/>
      <c r="V31" s="34"/>
      <c r="W31" s="35"/>
      <c r="X31" s="21" t="s">
        <v>27</v>
      </c>
      <c r="Y31" s="36"/>
      <c r="Z31" s="37"/>
      <c r="AA31" s="34"/>
      <c r="AB31" s="35"/>
      <c r="AC31" s="25" t="s">
        <v>28</v>
      </c>
      <c r="AD31" s="48">
        <f>AD30</f>
        <v>9</v>
      </c>
      <c r="AE31" s="49"/>
      <c r="AF31" s="15" t="s">
        <v>29</v>
      </c>
      <c r="AG31" s="118" t="str">
        <f t="shared" si="8"/>
        <v xml:space="preserve"> </v>
      </c>
      <c r="AH31" s="119"/>
      <c r="AI31" s="119"/>
      <c r="AJ31" s="120"/>
      <c r="AL31" s="8">
        <f>AL30</f>
        <v>1</v>
      </c>
    </row>
    <row r="32" spans="2:38" ht="20.100000000000001" customHeight="1" x14ac:dyDescent="0.2">
      <c r="B32" s="45"/>
      <c r="C32" s="46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21" t="s">
        <v>27</v>
      </c>
      <c r="O32" s="43"/>
      <c r="P32" s="44"/>
      <c r="Q32" s="41"/>
      <c r="R32" s="42"/>
      <c r="S32" s="21" t="s">
        <v>27</v>
      </c>
      <c r="T32" s="43"/>
      <c r="U32" s="44"/>
      <c r="V32" s="34"/>
      <c r="W32" s="35"/>
      <c r="X32" s="21" t="s">
        <v>27</v>
      </c>
      <c r="Y32" s="36"/>
      <c r="Z32" s="37"/>
      <c r="AA32" s="34"/>
      <c r="AB32" s="35"/>
      <c r="AC32" s="25" t="s">
        <v>28</v>
      </c>
      <c r="AD32" s="48">
        <f t="shared" ref="AD32:AD35" si="9">AD31</f>
        <v>9</v>
      </c>
      <c r="AE32" s="49"/>
      <c r="AF32" s="15" t="s">
        <v>29</v>
      </c>
      <c r="AG32" s="118" t="str">
        <f t="shared" si="8"/>
        <v xml:space="preserve"> </v>
      </c>
      <c r="AH32" s="119"/>
      <c r="AI32" s="119"/>
      <c r="AJ32" s="120"/>
      <c r="AL32" s="8">
        <f t="shared" ref="AL32:AL33" si="10">AL31</f>
        <v>1</v>
      </c>
    </row>
    <row r="33" spans="2:38" ht="20.100000000000001" customHeight="1" x14ac:dyDescent="0.2">
      <c r="B33" s="51"/>
      <c r="C33" s="46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21" t="s">
        <v>27</v>
      </c>
      <c r="O33" s="43"/>
      <c r="P33" s="44"/>
      <c r="Q33" s="41"/>
      <c r="R33" s="42"/>
      <c r="S33" s="19" t="s">
        <v>27</v>
      </c>
      <c r="T33" s="43"/>
      <c r="U33" s="44"/>
      <c r="V33" s="107"/>
      <c r="W33" s="108"/>
      <c r="X33" s="21" t="s">
        <v>27</v>
      </c>
      <c r="Y33" s="111"/>
      <c r="Z33" s="112"/>
      <c r="AA33" s="107"/>
      <c r="AB33" s="108"/>
      <c r="AC33" s="25" t="s">
        <v>28</v>
      </c>
      <c r="AD33" s="48">
        <f t="shared" si="9"/>
        <v>9</v>
      </c>
      <c r="AE33" s="49"/>
      <c r="AF33" s="15" t="s">
        <v>29</v>
      </c>
      <c r="AG33" s="118" t="str">
        <f t="shared" si="8"/>
        <v xml:space="preserve"> </v>
      </c>
      <c r="AH33" s="119"/>
      <c r="AI33" s="119"/>
      <c r="AJ33" s="120"/>
      <c r="AL33" s="8">
        <f t="shared" si="10"/>
        <v>1</v>
      </c>
    </row>
    <row r="34" spans="2:38" ht="20.100000000000001" customHeight="1" x14ac:dyDescent="0.2">
      <c r="B34" s="48"/>
      <c r="C34" s="49"/>
      <c r="D34" s="128"/>
      <c r="E34" s="129"/>
      <c r="F34" s="129"/>
      <c r="G34" s="129"/>
      <c r="H34" s="129"/>
      <c r="I34" s="129"/>
      <c r="J34" s="108"/>
      <c r="K34" s="47"/>
      <c r="L34" s="129"/>
      <c r="M34" s="108"/>
      <c r="N34" s="21" t="s">
        <v>27</v>
      </c>
      <c r="O34" s="111"/>
      <c r="P34" s="112"/>
      <c r="Q34" s="107"/>
      <c r="R34" s="108"/>
      <c r="S34" s="21" t="s">
        <v>27</v>
      </c>
      <c r="T34" s="111"/>
      <c r="U34" s="112"/>
      <c r="V34" s="107"/>
      <c r="W34" s="108"/>
      <c r="X34" s="21" t="s">
        <v>27</v>
      </c>
      <c r="Y34" s="111"/>
      <c r="Z34" s="112"/>
      <c r="AA34" s="107"/>
      <c r="AB34" s="108"/>
      <c r="AC34" s="25" t="s">
        <v>28</v>
      </c>
      <c r="AD34" s="48">
        <f t="shared" si="9"/>
        <v>9</v>
      </c>
      <c r="AE34" s="49"/>
      <c r="AF34" s="15" t="s">
        <v>29</v>
      </c>
      <c r="AG34" s="118" t="str">
        <f t="shared" si="8"/>
        <v xml:space="preserve"> </v>
      </c>
      <c r="AH34" s="119"/>
      <c r="AI34" s="119"/>
      <c r="AJ34" s="120"/>
      <c r="AL34" s="8">
        <f t="shared" ref="AL34:AL39" si="11">AL33</f>
        <v>1</v>
      </c>
    </row>
    <row r="35" spans="2:38" ht="20.100000000000001" customHeight="1" x14ac:dyDescent="0.2">
      <c r="B35" s="51"/>
      <c r="C35" s="46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21" t="s">
        <v>27</v>
      </c>
      <c r="O35" s="43"/>
      <c r="P35" s="44"/>
      <c r="Q35" s="41"/>
      <c r="R35" s="42"/>
      <c r="S35" s="19" t="s">
        <v>27</v>
      </c>
      <c r="T35" s="43"/>
      <c r="U35" s="44"/>
      <c r="V35" s="107"/>
      <c r="W35" s="108"/>
      <c r="X35" s="21" t="s">
        <v>27</v>
      </c>
      <c r="Y35" s="111"/>
      <c r="Z35" s="112"/>
      <c r="AA35" s="107"/>
      <c r="AB35" s="108"/>
      <c r="AC35" s="25" t="s">
        <v>28</v>
      </c>
      <c r="AD35" s="48">
        <f t="shared" si="9"/>
        <v>9</v>
      </c>
      <c r="AE35" s="49"/>
      <c r="AF35" s="15" t="s">
        <v>29</v>
      </c>
      <c r="AG35" s="118" t="str">
        <f t="shared" si="8"/>
        <v xml:space="preserve"> </v>
      </c>
      <c r="AH35" s="119"/>
      <c r="AI35" s="119"/>
      <c r="AJ35" s="120"/>
      <c r="AL35" s="8">
        <f t="shared" si="11"/>
        <v>1</v>
      </c>
    </row>
    <row r="36" spans="2:38" ht="20.100000000000001" customHeight="1" x14ac:dyDescent="0.2">
      <c r="B36" s="45"/>
      <c r="C36" s="46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21" t="s">
        <v>27</v>
      </c>
      <c r="O36" s="43"/>
      <c r="P36" s="44"/>
      <c r="Q36" s="41"/>
      <c r="R36" s="42"/>
      <c r="S36" s="21" t="s">
        <v>27</v>
      </c>
      <c r="T36" s="43"/>
      <c r="U36" s="44"/>
      <c r="V36" s="107"/>
      <c r="W36" s="108"/>
      <c r="X36" s="21" t="s">
        <v>27</v>
      </c>
      <c r="Y36" s="111"/>
      <c r="Z36" s="112"/>
      <c r="AA36" s="107"/>
      <c r="AB36" s="108"/>
      <c r="AC36" s="25" t="s">
        <v>28</v>
      </c>
      <c r="AD36" s="48">
        <f>AD34</f>
        <v>9</v>
      </c>
      <c r="AE36" s="49"/>
      <c r="AF36" s="15" t="s">
        <v>29</v>
      </c>
      <c r="AG36" s="118" t="str">
        <f t="shared" si="8"/>
        <v xml:space="preserve"> </v>
      </c>
      <c r="AH36" s="119"/>
      <c r="AI36" s="119"/>
      <c r="AJ36" s="120"/>
      <c r="AL36" s="8">
        <f t="shared" si="11"/>
        <v>1</v>
      </c>
    </row>
    <row r="37" spans="2:38" ht="20.100000000000001" customHeight="1" x14ac:dyDescent="0.2">
      <c r="B37" s="45"/>
      <c r="C37" s="46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21" t="s">
        <v>27</v>
      </c>
      <c r="O37" s="43"/>
      <c r="P37" s="44"/>
      <c r="Q37" s="41"/>
      <c r="R37" s="42"/>
      <c r="S37" s="21" t="s">
        <v>27</v>
      </c>
      <c r="T37" s="43"/>
      <c r="U37" s="44"/>
      <c r="V37" s="107"/>
      <c r="W37" s="108"/>
      <c r="X37" s="21" t="s">
        <v>27</v>
      </c>
      <c r="Y37" s="111"/>
      <c r="Z37" s="112"/>
      <c r="AA37" s="107"/>
      <c r="AB37" s="108"/>
      <c r="AC37" s="25" t="s">
        <v>28</v>
      </c>
      <c r="AD37" s="48">
        <f>AD35</f>
        <v>9</v>
      </c>
      <c r="AE37" s="49"/>
      <c r="AF37" s="15" t="s">
        <v>29</v>
      </c>
      <c r="AG37" s="118" t="str">
        <f t="shared" si="8"/>
        <v xml:space="preserve"> </v>
      </c>
      <c r="AH37" s="119"/>
      <c r="AI37" s="119"/>
      <c r="AJ37" s="120"/>
      <c r="AL37" s="8">
        <f t="shared" si="11"/>
        <v>1</v>
      </c>
    </row>
    <row r="38" spans="2:38" ht="20.100000000000001" customHeight="1" x14ac:dyDescent="0.2">
      <c r="B38" s="51"/>
      <c r="C38" s="46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21" t="s">
        <v>27</v>
      </c>
      <c r="O38" s="43"/>
      <c r="P38" s="44"/>
      <c r="Q38" s="41"/>
      <c r="R38" s="42"/>
      <c r="S38" s="19" t="s">
        <v>27</v>
      </c>
      <c r="T38" s="43"/>
      <c r="U38" s="44"/>
      <c r="V38" s="107"/>
      <c r="W38" s="108"/>
      <c r="X38" s="21" t="s">
        <v>27</v>
      </c>
      <c r="Y38" s="111"/>
      <c r="Z38" s="112"/>
      <c r="AA38" s="107"/>
      <c r="AB38" s="108"/>
      <c r="AC38" s="25" t="s">
        <v>28</v>
      </c>
      <c r="AD38" s="48">
        <f t="shared" ref="AD38:AD39" si="12">AD37</f>
        <v>9</v>
      </c>
      <c r="AE38" s="49"/>
      <c r="AF38" s="15" t="s">
        <v>29</v>
      </c>
      <c r="AG38" s="118" t="str">
        <f t="shared" si="8"/>
        <v xml:space="preserve"> </v>
      </c>
      <c r="AH38" s="119"/>
      <c r="AI38" s="119"/>
      <c r="AJ38" s="120"/>
      <c r="AL38" s="8">
        <f t="shared" si="11"/>
        <v>1</v>
      </c>
    </row>
    <row r="39" spans="2:38" ht="20.100000000000001" customHeight="1" thickBot="1" x14ac:dyDescent="0.25">
      <c r="B39" s="45"/>
      <c r="C39" s="46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21" t="s">
        <v>27</v>
      </c>
      <c r="O39" s="43"/>
      <c r="P39" s="44"/>
      <c r="Q39" s="41"/>
      <c r="R39" s="42"/>
      <c r="S39" s="21" t="s">
        <v>27</v>
      </c>
      <c r="T39" s="43"/>
      <c r="U39" s="44"/>
      <c r="V39" s="41"/>
      <c r="W39" s="42"/>
      <c r="X39" s="21" t="s">
        <v>27</v>
      </c>
      <c r="Y39" s="43"/>
      <c r="Z39" s="44"/>
      <c r="AA39" s="41"/>
      <c r="AB39" s="42"/>
      <c r="AC39" s="25" t="s">
        <v>28</v>
      </c>
      <c r="AD39" s="48">
        <f t="shared" si="12"/>
        <v>9</v>
      </c>
      <c r="AE39" s="49"/>
      <c r="AF39" s="15" t="s">
        <v>29</v>
      </c>
      <c r="AG39" s="50" t="str">
        <f t="shared" si="8"/>
        <v xml:space="preserve"> </v>
      </c>
      <c r="AH39" s="50"/>
      <c r="AI39" s="50"/>
      <c r="AJ39" s="50"/>
      <c r="AL39" s="8">
        <f t="shared" si="11"/>
        <v>1</v>
      </c>
    </row>
    <row r="40" spans="2:38" ht="20.100000000000001" customHeight="1" thickTop="1" thickBot="1" x14ac:dyDescent="0.25">
      <c r="B40" s="59" t="s">
        <v>30</v>
      </c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0"/>
      <c r="AA40" s="60"/>
      <c r="AB40" s="60"/>
      <c r="AC40" s="60"/>
      <c r="AD40" s="60"/>
      <c r="AE40" s="60"/>
      <c r="AF40" s="61"/>
      <c r="AG40" s="77">
        <f>SUM(AG30:AJ39)</f>
        <v>0</v>
      </c>
      <c r="AH40" s="77"/>
      <c r="AI40" s="77"/>
      <c r="AJ40" s="78"/>
    </row>
    <row r="41" spans="2:38" ht="15" customHeight="1" thickTop="1" thickBot="1" x14ac:dyDescent="0.25">
      <c r="B41" s="10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2"/>
      <c r="AH41" s="12"/>
      <c r="AI41" s="12"/>
      <c r="AJ41" s="13"/>
    </row>
    <row r="42" spans="2:38" ht="20.100000000000001" customHeight="1" thickTop="1" thickBot="1" x14ac:dyDescent="0.25">
      <c r="B42" s="71" t="s">
        <v>67</v>
      </c>
      <c r="C42" s="72"/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3"/>
    </row>
    <row r="43" spans="2:38" ht="20.100000000000001" customHeight="1" thickBot="1" x14ac:dyDescent="0.25">
      <c r="B43" s="74" t="s">
        <v>24</v>
      </c>
      <c r="C43" s="75"/>
      <c r="D43" s="76" t="s">
        <v>31</v>
      </c>
      <c r="E43" s="76"/>
      <c r="F43" s="76"/>
      <c r="G43" s="76"/>
      <c r="H43" s="76"/>
      <c r="I43" s="76"/>
      <c r="J43" s="76"/>
      <c r="K43" s="62" t="s">
        <v>11</v>
      </c>
      <c r="L43" s="63"/>
      <c r="M43" s="63"/>
      <c r="N43" s="22"/>
      <c r="O43" s="63" t="s">
        <v>9</v>
      </c>
      <c r="P43" s="63"/>
      <c r="Q43" s="63"/>
      <c r="R43" s="63"/>
      <c r="S43" s="22"/>
      <c r="T43" s="63" t="s">
        <v>10</v>
      </c>
      <c r="U43" s="63"/>
      <c r="V43" s="63"/>
      <c r="W43" s="63"/>
      <c r="X43" s="22"/>
      <c r="Y43" s="62" t="s">
        <v>25</v>
      </c>
      <c r="Z43" s="63"/>
      <c r="AA43" s="63"/>
      <c r="AB43" s="63"/>
      <c r="AC43" s="23"/>
      <c r="AD43" s="64" t="s">
        <v>26</v>
      </c>
      <c r="AE43" s="65"/>
      <c r="AF43" s="23"/>
      <c r="AG43" s="115" t="str">
        <f>IF(AND(0&lt;ABS($O44),0&lt;ABS($T44),0&lt;ABS($Y44)),"CU YD",IF(AND(0&lt;ABS($O44),0&lt;ABS($T44)),"SQ YD",IF(AND(0&lt;ABS($O44)),"FT","EACH")))</f>
        <v>EACH</v>
      </c>
      <c r="AH43" s="116"/>
      <c r="AI43" s="116"/>
      <c r="AJ43" s="117"/>
      <c r="AL43"/>
    </row>
    <row r="44" spans="2:38" ht="20.100000000000001" customHeight="1" x14ac:dyDescent="0.2">
      <c r="B44" s="66"/>
      <c r="C44" s="67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20" t="s">
        <v>27</v>
      </c>
      <c r="O44" s="52"/>
      <c r="P44" s="53"/>
      <c r="Q44" s="54"/>
      <c r="R44" s="55"/>
      <c r="S44" s="18" t="s">
        <v>27</v>
      </c>
      <c r="T44" s="52"/>
      <c r="U44" s="53"/>
      <c r="V44" s="109"/>
      <c r="W44" s="110"/>
      <c r="X44" s="20" t="s">
        <v>27</v>
      </c>
      <c r="Y44" s="52">
        <v>0.125</v>
      </c>
      <c r="Z44" s="53"/>
      <c r="AA44" s="54"/>
      <c r="AB44" s="55"/>
      <c r="AC44" s="24" t="s">
        <v>28</v>
      </c>
      <c r="AD44" s="56">
        <v>27</v>
      </c>
      <c r="AE44" s="57"/>
      <c r="AF44" s="14" t="s">
        <v>29</v>
      </c>
      <c r="AG44" s="58" t="str">
        <f t="shared" ref="AG44:AG48" si="13">IF(K44=0," ",IF(AND(0&lt;ABS($O44),0&lt;ABS($T44),0&lt;ABS($Y44)),ROUND(($K44*IF($Q44&gt;0,($O44+$Q44)/2,$O44)*IF($V44&gt;0,($T44+$V44)/2,$T44)*IF($AA44&gt;0,($Y44+$AA44)/2,$Y44))/AD44,AL44),IF(AND(0&lt;ABS($O44),0&lt;ABS($T44)),ROUND(($K44*IF($Q44&gt;0,($O44+$Q44)/2,$O44)*IF($V44&gt;0,($T44+$V44)/2,$T44))/AD44,AL44),IF(AND(0&lt;ABS($O44)),ROUND($K44*IF($Q44&gt;0,($O44+$Q44)/2,$O44)/AD44,AL44),IF(AND(0&lt;ABS($K44)),K44," ")))))</f>
        <v xml:space="preserve"> </v>
      </c>
      <c r="AH44" s="58"/>
      <c r="AI44" s="58"/>
      <c r="AJ44" s="58"/>
      <c r="AL44" s="9">
        <v>1</v>
      </c>
    </row>
    <row r="45" spans="2:38" ht="20.100000000000001" customHeight="1" x14ac:dyDescent="0.2">
      <c r="B45" s="45"/>
      <c r="C45" s="46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21" t="s">
        <v>27</v>
      </c>
      <c r="O45" s="43"/>
      <c r="P45" s="44"/>
      <c r="Q45" s="41"/>
      <c r="R45" s="42"/>
      <c r="S45" s="21" t="s">
        <v>27</v>
      </c>
      <c r="T45" s="43"/>
      <c r="U45" s="44"/>
      <c r="V45" s="107"/>
      <c r="W45" s="108"/>
      <c r="X45" s="21" t="s">
        <v>27</v>
      </c>
      <c r="Y45" s="43">
        <f>Y44</f>
        <v>0.125</v>
      </c>
      <c r="Z45" s="44"/>
      <c r="AA45" s="41"/>
      <c r="AB45" s="42"/>
      <c r="AC45" s="25" t="s">
        <v>28</v>
      </c>
      <c r="AD45" s="48">
        <f>AD44</f>
        <v>27</v>
      </c>
      <c r="AE45" s="49"/>
      <c r="AF45" s="15" t="s">
        <v>29</v>
      </c>
      <c r="AG45" s="50" t="str">
        <f t="shared" si="13"/>
        <v xml:space="preserve"> </v>
      </c>
      <c r="AH45" s="50"/>
      <c r="AI45" s="50"/>
      <c r="AJ45" s="50"/>
      <c r="AL45" s="8">
        <f>AL44</f>
        <v>1</v>
      </c>
    </row>
    <row r="46" spans="2:38" ht="20.100000000000001" customHeight="1" x14ac:dyDescent="0.2">
      <c r="B46" s="45"/>
      <c r="C46" s="46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21" t="s">
        <v>27</v>
      </c>
      <c r="O46" s="43"/>
      <c r="P46" s="44"/>
      <c r="Q46" s="41"/>
      <c r="R46" s="42"/>
      <c r="S46" s="21" t="s">
        <v>27</v>
      </c>
      <c r="T46" s="43"/>
      <c r="U46" s="44"/>
      <c r="V46" s="107"/>
      <c r="W46" s="108"/>
      <c r="X46" s="21" t="s">
        <v>27</v>
      </c>
      <c r="Y46" s="43">
        <f t="shared" ref="Y46:Y48" si="14">Y45</f>
        <v>0.125</v>
      </c>
      <c r="Z46" s="44"/>
      <c r="AA46" s="41"/>
      <c r="AB46" s="42"/>
      <c r="AC46" s="25" t="s">
        <v>28</v>
      </c>
      <c r="AD46" s="48">
        <f t="shared" ref="AD46:AD48" si="15">AD45</f>
        <v>27</v>
      </c>
      <c r="AE46" s="49"/>
      <c r="AF46" s="15" t="s">
        <v>29</v>
      </c>
      <c r="AG46" s="50" t="str">
        <f t="shared" si="13"/>
        <v xml:space="preserve"> </v>
      </c>
      <c r="AH46" s="50"/>
      <c r="AI46" s="50"/>
      <c r="AJ46" s="50"/>
      <c r="AL46" s="8">
        <f t="shared" ref="AL46:AL48" si="16">AL45</f>
        <v>1</v>
      </c>
    </row>
    <row r="47" spans="2:38" ht="20.100000000000001" customHeight="1" x14ac:dyDescent="0.2">
      <c r="B47" s="51"/>
      <c r="C47" s="46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21" t="s">
        <v>27</v>
      </c>
      <c r="O47" s="43"/>
      <c r="P47" s="44"/>
      <c r="Q47" s="41"/>
      <c r="R47" s="42"/>
      <c r="S47" s="19" t="s">
        <v>27</v>
      </c>
      <c r="T47" s="43"/>
      <c r="U47" s="44"/>
      <c r="V47" s="107"/>
      <c r="W47" s="108"/>
      <c r="X47" s="21" t="s">
        <v>27</v>
      </c>
      <c r="Y47" s="43">
        <f t="shared" si="14"/>
        <v>0.125</v>
      </c>
      <c r="Z47" s="44"/>
      <c r="AA47" s="41"/>
      <c r="AB47" s="42"/>
      <c r="AC47" s="25" t="s">
        <v>28</v>
      </c>
      <c r="AD47" s="48">
        <f t="shared" si="15"/>
        <v>27</v>
      </c>
      <c r="AE47" s="49"/>
      <c r="AF47" s="15" t="s">
        <v>29</v>
      </c>
      <c r="AG47" s="50" t="str">
        <f t="shared" si="13"/>
        <v xml:space="preserve"> </v>
      </c>
      <c r="AH47" s="50"/>
      <c r="AI47" s="50"/>
      <c r="AJ47" s="50"/>
      <c r="AL47" s="8">
        <f t="shared" si="16"/>
        <v>1</v>
      </c>
    </row>
    <row r="48" spans="2:38" ht="20.100000000000001" customHeight="1" thickBot="1" x14ac:dyDescent="0.25">
      <c r="B48" s="48"/>
      <c r="C48" s="49"/>
      <c r="D48" s="128"/>
      <c r="E48" s="129"/>
      <c r="F48" s="129"/>
      <c r="G48" s="129"/>
      <c r="H48" s="129"/>
      <c r="I48" s="129"/>
      <c r="J48" s="108"/>
      <c r="K48" s="128"/>
      <c r="L48" s="129"/>
      <c r="M48" s="108"/>
      <c r="N48" s="21" t="s">
        <v>27</v>
      </c>
      <c r="O48" s="111"/>
      <c r="P48" s="112"/>
      <c r="Q48" s="107"/>
      <c r="R48" s="108"/>
      <c r="S48" s="21" t="s">
        <v>27</v>
      </c>
      <c r="T48" s="111"/>
      <c r="U48" s="112"/>
      <c r="V48" s="107"/>
      <c r="W48" s="108"/>
      <c r="X48" s="31"/>
      <c r="Y48" s="43">
        <f t="shared" si="14"/>
        <v>0.125</v>
      </c>
      <c r="Z48" s="44"/>
      <c r="AA48" s="41"/>
      <c r="AB48" s="42"/>
      <c r="AC48" s="25" t="s">
        <v>28</v>
      </c>
      <c r="AD48" s="48">
        <f t="shared" si="15"/>
        <v>27</v>
      </c>
      <c r="AE48" s="49"/>
      <c r="AF48" s="15" t="s">
        <v>29</v>
      </c>
      <c r="AG48" s="50" t="str">
        <f t="shared" si="13"/>
        <v xml:space="preserve"> </v>
      </c>
      <c r="AH48" s="50"/>
      <c r="AI48" s="50"/>
      <c r="AJ48" s="50"/>
      <c r="AL48" s="8">
        <f t="shared" si="16"/>
        <v>1</v>
      </c>
    </row>
    <row r="49" spans="2:38" ht="20.100000000000001" customHeight="1" thickTop="1" thickBot="1" x14ac:dyDescent="0.25">
      <c r="B49" s="59" t="s">
        <v>30</v>
      </c>
      <c r="C49" s="60"/>
      <c r="D49" s="60"/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0"/>
      <c r="AC49" s="60"/>
      <c r="AD49" s="60"/>
      <c r="AE49" s="60"/>
      <c r="AF49" s="61"/>
      <c r="AG49" s="77">
        <f>SUM(AG44:AJ48)</f>
        <v>0</v>
      </c>
      <c r="AH49" s="77"/>
      <c r="AI49" s="77"/>
      <c r="AJ49" s="78"/>
      <c r="AL49"/>
    </row>
    <row r="50" spans="2:38" ht="15" customHeight="1" thickTop="1" thickBot="1" x14ac:dyDescent="0.25">
      <c r="B50" s="10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2"/>
      <c r="AH50" s="12"/>
      <c r="AI50" s="12"/>
      <c r="AJ50" s="13"/>
      <c r="AL50"/>
    </row>
    <row r="51" spans="2:38" ht="20.100000000000001" customHeight="1" thickTop="1" thickBot="1" x14ac:dyDescent="0.25">
      <c r="B51" s="71" t="s">
        <v>20</v>
      </c>
      <c r="C51" s="72"/>
      <c r="D51" s="72"/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3"/>
      <c r="AL51"/>
    </row>
    <row r="52" spans="2:38" ht="20.100000000000001" customHeight="1" thickBot="1" x14ac:dyDescent="0.25">
      <c r="B52" s="74" t="s">
        <v>24</v>
      </c>
      <c r="C52" s="75"/>
      <c r="D52" s="76" t="s">
        <v>31</v>
      </c>
      <c r="E52" s="76"/>
      <c r="F52" s="76"/>
      <c r="G52" s="76"/>
      <c r="H52" s="76"/>
      <c r="I52" s="76"/>
      <c r="J52" s="76"/>
      <c r="K52" s="62" t="s">
        <v>11</v>
      </c>
      <c r="L52" s="63"/>
      <c r="M52" s="63"/>
      <c r="N52" s="22"/>
      <c r="O52" s="63" t="s">
        <v>9</v>
      </c>
      <c r="P52" s="63"/>
      <c r="Q52" s="63"/>
      <c r="R52" s="63"/>
      <c r="S52" s="22"/>
      <c r="T52" s="63" t="s">
        <v>10</v>
      </c>
      <c r="U52" s="63"/>
      <c r="V52" s="63"/>
      <c r="W52" s="63"/>
      <c r="X52" s="22"/>
      <c r="Y52" s="62" t="s">
        <v>25</v>
      </c>
      <c r="Z52" s="63"/>
      <c r="AA52" s="63"/>
      <c r="AB52" s="63"/>
      <c r="AC52" s="23"/>
      <c r="AD52" s="64" t="s">
        <v>26</v>
      </c>
      <c r="AE52" s="65"/>
      <c r="AF52" s="23"/>
      <c r="AG52" s="115" t="str">
        <f>IF(AND(0&lt;ABS($O53),0&lt;ABS($T53),0&lt;ABS($Y53)),"CU YD",IF(AND(0&lt;ABS($O53),0&lt;ABS($T53)),"SQ YD",IF(AND(0&lt;ABS($O53)),"FT","EACH")))</f>
        <v>EACH</v>
      </c>
      <c r="AH52" s="116"/>
      <c r="AI52" s="116"/>
      <c r="AJ52" s="117"/>
      <c r="AL52"/>
    </row>
    <row r="53" spans="2:38" ht="20.100000000000001" customHeight="1" x14ac:dyDescent="0.2">
      <c r="B53" s="66"/>
      <c r="C53" s="67"/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20" t="s">
        <v>27</v>
      </c>
      <c r="O53" s="52"/>
      <c r="P53" s="53"/>
      <c r="Q53" s="54"/>
      <c r="R53" s="55"/>
      <c r="S53" s="18" t="s">
        <v>27</v>
      </c>
      <c r="T53" s="52"/>
      <c r="U53" s="53"/>
      <c r="V53" s="109"/>
      <c r="W53" s="110"/>
      <c r="X53" s="20" t="s">
        <v>27</v>
      </c>
      <c r="Y53" s="52">
        <v>0.14580000000000001</v>
      </c>
      <c r="Z53" s="53"/>
      <c r="AA53" s="54"/>
      <c r="AB53" s="55"/>
      <c r="AC53" s="24" t="s">
        <v>28</v>
      </c>
      <c r="AD53" s="56">
        <v>27</v>
      </c>
      <c r="AE53" s="57"/>
      <c r="AF53" s="14" t="s">
        <v>29</v>
      </c>
      <c r="AG53" s="58" t="str">
        <f t="shared" ref="AG53:AG57" si="17">IF(K53=0," ",IF(AND(0&lt;ABS($O53),0&lt;ABS($T53),0&lt;ABS($Y53)),ROUND(($K53*IF($Q53&gt;0,($O53+$Q53)/2,$O53)*IF($V53&gt;0,($T53+$V53)/2,$T53)*IF($AA53&gt;0,($Y53+$AA53)/2,$Y53))/AD53,AL53),IF(AND(0&lt;ABS($O53),0&lt;ABS($T53)),ROUND(($K53*IF($Q53&gt;0,($O53+$Q53)/2,$O53)*IF($V53&gt;0,($T53+$V53)/2,$T53))/AD53,AL53),IF(AND(0&lt;ABS($O53)),ROUND($K53*IF($Q53&gt;0,($O53+$Q53)/2,$O53)/AD53,AL53),IF(AND(0&lt;ABS($K53)),K53," ")))))</f>
        <v xml:space="preserve"> </v>
      </c>
      <c r="AH53" s="58"/>
      <c r="AI53" s="58"/>
      <c r="AJ53" s="58"/>
      <c r="AL53" s="9">
        <v>1</v>
      </c>
    </row>
    <row r="54" spans="2:38" ht="20.100000000000001" customHeight="1" x14ac:dyDescent="0.2">
      <c r="B54" s="45"/>
      <c r="C54" s="46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21" t="s">
        <v>27</v>
      </c>
      <c r="O54" s="43"/>
      <c r="P54" s="44"/>
      <c r="Q54" s="41"/>
      <c r="R54" s="42"/>
      <c r="S54" s="21" t="s">
        <v>27</v>
      </c>
      <c r="T54" s="43"/>
      <c r="U54" s="44"/>
      <c r="V54" s="107"/>
      <c r="W54" s="108"/>
      <c r="X54" s="21" t="s">
        <v>27</v>
      </c>
      <c r="Y54" s="43">
        <f>Y53</f>
        <v>0.14580000000000001</v>
      </c>
      <c r="Z54" s="44"/>
      <c r="AA54" s="41"/>
      <c r="AB54" s="42"/>
      <c r="AC54" s="25" t="s">
        <v>28</v>
      </c>
      <c r="AD54" s="48">
        <f>AD53</f>
        <v>27</v>
      </c>
      <c r="AE54" s="49"/>
      <c r="AF54" s="15" t="s">
        <v>29</v>
      </c>
      <c r="AG54" s="50" t="str">
        <f t="shared" si="17"/>
        <v xml:space="preserve"> </v>
      </c>
      <c r="AH54" s="50"/>
      <c r="AI54" s="50"/>
      <c r="AJ54" s="50"/>
      <c r="AL54" s="8">
        <f>AL53</f>
        <v>1</v>
      </c>
    </row>
    <row r="55" spans="2:38" ht="20.100000000000001" customHeight="1" x14ac:dyDescent="0.2">
      <c r="B55" s="45"/>
      <c r="C55" s="46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21" t="s">
        <v>27</v>
      </c>
      <c r="O55" s="43"/>
      <c r="P55" s="44"/>
      <c r="Q55" s="41"/>
      <c r="R55" s="42"/>
      <c r="S55" s="21" t="s">
        <v>27</v>
      </c>
      <c r="T55" s="43"/>
      <c r="U55" s="44"/>
      <c r="V55" s="107"/>
      <c r="W55" s="108"/>
      <c r="X55" s="21" t="s">
        <v>27</v>
      </c>
      <c r="Y55" s="43">
        <f t="shared" ref="Y55:Y57" si="18">Y54</f>
        <v>0.14580000000000001</v>
      </c>
      <c r="Z55" s="44"/>
      <c r="AA55" s="41"/>
      <c r="AB55" s="42"/>
      <c r="AC55" s="25" t="s">
        <v>28</v>
      </c>
      <c r="AD55" s="48">
        <f t="shared" ref="AD55:AD57" si="19">AD54</f>
        <v>27</v>
      </c>
      <c r="AE55" s="49"/>
      <c r="AF55" s="15" t="s">
        <v>29</v>
      </c>
      <c r="AG55" s="50" t="str">
        <f t="shared" si="17"/>
        <v xml:space="preserve"> </v>
      </c>
      <c r="AH55" s="50"/>
      <c r="AI55" s="50"/>
      <c r="AJ55" s="50"/>
      <c r="AL55" s="8">
        <f t="shared" ref="AL55:AL57" si="20">AL54</f>
        <v>1</v>
      </c>
    </row>
    <row r="56" spans="2:38" ht="20.100000000000001" customHeight="1" x14ac:dyDescent="0.2">
      <c r="B56" s="51"/>
      <c r="C56" s="46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21" t="s">
        <v>27</v>
      </c>
      <c r="O56" s="43"/>
      <c r="P56" s="44"/>
      <c r="Q56" s="41"/>
      <c r="R56" s="42"/>
      <c r="S56" s="19" t="s">
        <v>27</v>
      </c>
      <c r="T56" s="43"/>
      <c r="U56" s="44"/>
      <c r="V56" s="107"/>
      <c r="W56" s="108"/>
      <c r="X56" s="21" t="s">
        <v>27</v>
      </c>
      <c r="Y56" s="43">
        <f t="shared" si="18"/>
        <v>0.14580000000000001</v>
      </c>
      <c r="Z56" s="44"/>
      <c r="AA56" s="41"/>
      <c r="AB56" s="42"/>
      <c r="AC56" s="25" t="s">
        <v>28</v>
      </c>
      <c r="AD56" s="48">
        <f t="shared" si="19"/>
        <v>27</v>
      </c>
      <c r="AE56" s="49"/>
      <c r="AF56" s="15" t="s">
        <v>29</v>
      </c>
      <c r="AG56" s="50" t="str">
        <f t="shared" si="17"/>
        <v xml:space="preserve"> </v>
      </c>
      <c r="AH56" s="50"/>
      <c r="AI56" s="50"/>
      <c r="AJ56" s="50"/>
      <c r="AL56" s="8">
        <f t="shared" si="20"/>
        <v>1</v>
      </c>
    </row>
    <row r="57" spans="2:38" ht="20.100000000000001" customHeight="1" thickBot="1" x14ac:dyDescent="0.25">
      <c r="B57" s="48"/>
      <c r="C57" s="49"/>
      <c r="D57" s="128"/>
      <c r="E57" s="129"/>
      <c r="F57" s="129"/>
      <c r="G57" s="129"/>
      <c r="H57" s="129"/>
      <c r="I57" s="129"/>
      <c r="J57" s="108"/>
      <c r="K57" s="128"/>
      <c r="L57" s="129"/>
      <c r="M57" s="108"/>
      <c r="N57" s="21" t="s">
        <v>27</v>
      </c>
      <c r="O57" s="111"/>
      <c r="P57" s="112"/>
      <c r="Q57" s="107"/>
      <c r="R57" s="108"/>
      <c r="S57" s="21" t="s">
        <v>27</v>
      </c>
      <c r="T57" s="111"/>
      <c r="U57" s="112"/>
      <c r="V57" s="107"/>
      <c r="W57" s="108"/>
      <c r="X57" s="31"/>
      <c r="Y57" s="43">
        <f t="shared" si="18"/>
        <v>0.14580000000000001</v>
      </c>
      <c r="Z57" s="44"/>
      <c r="AA57" s="41"/>
      <c r="AB57" s="42"/>
      <c r="AC57" s="25" t="s">
        <v>28</v>
      </c>
      <c r="AD57" s="48">
        <f t="shared" si="19"/>
        <v>27</v>
      </c>
      <c r="AE57" s="49"/>
      <c r="AF57" s="15" t="s">
        <v>29</v>
      </c>
      <c r="AG57" s="50" t="str">
        <f t="shared" si="17"/>
        <v xml:space="preserve"> </v>
      </c>
      <c r="AH57" s="50"/>
      <c r="AI57" s="50"/>
      <c r="AJ57" s="50"/>
      <c r="AL57" s="8">
        <f t="shared" si="20"/>
        <v>1</v>
      </c>
    </row>
    <row r="58" spans="2:38" ht="20.100000000000001" customHeight="1" thickTop="1" thickBot="1" x14ac:dyDescent="0.25">
      <c r="B58" s="59" t="s">
        <v>30</v>
      </c>
      <c r="C58" s="60"/>
      <c r="D58" s="60"/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0"/>
      <c r="Z58" s="60"/>
      <c r="AA58" s="60"/>
      <c r="AB58" s="60"/>
      <c r="AC58" s="60"/>
      <c r="AD58" s="60"/>
      <c r="AE58" s="60"/>
      <c r="AF58" s="61"/>
      <c r="AG58" s="77">
        <f>SUM(AG53:AJ57)</f>
        <v>0</v>
      </c>
      <c r="AH58" s="77"/>
      <c r="AI58" s="77"/>
      <c r="AJ58" s="78"/>
      <c r="AL58"/>
    </row>
    <row r="59" spans="2:38" ht="15" customHeight="1" thickTop="1" thickBot="1" x14ac:dyDescent="0.25">
      <c r="B59" s="10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2"/>
      <c r="AH59" s="12"/>
      <c r="AI59" s="12"/>
      <c r="AJ59" s="13"/>
      <c r="AL59"/>
    </row>
    <row r="60" spans="2:38" ht="20.100000000000001" customHeight="1" thickTop="1" thickBot="1" x14ac:dyDescent="0.25">
      <c r="B60" s="71" t="s">
        <v>49</v>
      </c>
      <c r="C60" s="72"/>
      <c r="D60" s="72"/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3"/>
      <c r="AL60"/>
    </row>
    <row r="61" spans="2:38" ht="20.100000000000001" customHeight="1" thickBot="1" x14ac:dyDescent="0.25">
      <c r="B61" s="74" t="s">
        <v>24</v>
      </c>
      <c r="C61" s="75"/>
      <c r="D61" s="76" t="s">
        <v>31</v>
      </c>
      <c r="E61" s="76"/>
      <c r="F61" s="76"/>
      <c r="G61" s="76"/>
      <c r="H61" s="76"/>
      <c r="I61" s="76"/>
      <c r="J61" s="76"/>
      <c r="K61" s="62" t="s">
        <v>11</v>
      </c>
      <c r="L61" s="63"/>
      <c r="M61" s="63"/>
      <c r="N61" s="22"/>
      <c r="O61" s="63" t="s">
        <v>9</v>
      </c>
      <c r="P61" s="63"/>
      <c r="Q61" s="63"/>
      <c r="R61" s="63"/>
      <c r="S61" s="22"/>
      <c r="T61" s="63" t="s">
        <v>10</v>
      </c>
      <c r="U61" s="63"/>
      <c r="V61" s="63"/>
      <c r="W61" s="63"/>
      <c r="X61" s="22"/>
      <c r="Y61" s="62" t="s">
        <v>25</v>
      </c>
      <c r="Z61" s="63"/>
      <c r="AA61" s="63"/>
      <c r="AB61" s="63"/>
      <c r="AC61" s="23"/>
      <c r="AD61" s="64" t="s">
        <v>26</v>
      </c>
      <c r="AE61" s="65"/>
      <c r="AF61" s="23"/>
      <c r="AG61" s="115" t="str">
        <f>IF(AND(0&lt;ABS($O62),0&lt;ABS($T62),0&lt;ABS($Y62)),"CU YD",IF(AND(0&lt;ABS($O62),0&lt;ABS($T62)),"SQ YD",IF(AND(0&lt;ABS($O62)),"FT","EACH")))</f>
        <v>EACH</v>
      </c>
      <c r="AH61" s="116"/>
      <c r="AI61" s="116"/>
      <c r="AJ61" s="117"/>
      <c r="AL61"/>
    </row>
    <row r="62" spans="2:38" ht="20.100000000000001" customHeight="1" x14ac:dyDescent="0.2">
      <c r="B62" s="69"/>
      <c r="C62" s="67"/>
      <c r="D62" s="47"/>
      <c r="E62" s="47"/>
      <c r="F62" s="47"/>
      <c r="G62" s="47"/>
      <c r="H62" s="47"/>
      <c r="I62" s="47"/>
      <c r="J62" s="47"/>
      <c r="K62" s="68"/>
      <c r="L62" s="68"/>
      <c r="M62" s="68"/>
      <c r="N62" s="20" t="s">
        <v>27</v>
      </c>
      <c r="O62" s="52"/>
      <c r="P62" s="53"/>
      <c r="Q62" s="54"/>
      <c r="R62" s="55"/>
      <c r="S62" s="20" t="s">
        <v>27</v>
      </c>
      <c r="T62" s="113"/>
      <c r="U62" s="114"/>
      <c r="V62" s="109"/>
      <c r="W62" s="110"/>
      <c r="X62" s="20" t="s">
        <v>27</v>
      </c>
      <c r="Y62" s="52"/>
      <c r="Z62" s="53"/>
      <c r="AA62" s="54"/>
      <c r="AB62" s="55"/>
      <c r="AC62" s="24" t="s">
        <v>28</v>
      </c>
      <c r="AD62" s="56">
        <v>9</v>
      </c>
      <c r="AE62" s="57"/>
      <c r="AF62" s="14" t="s">
        <v>29</v>
      </c>
      <c r="AG62" s="58" t="str">
        <f t="shared" ref="AG62:AG64" si="21">IF(K62=0," ",IF(AND(0&lt;ABS($O62),0&lt;ABS($T62),0&lt;ABS($Y62)),ROUND(($K62*IF($Q62&gt;0,($O62+$Q62)/2,$O62)*IF($V62&gt;0,($T62+$V62)/2,$T62)*IF($AA62&gt;0,($Y62+$AA62)/2,$Y62))/AD62,AL62),IF(AND(0&lt;ABS($O62),0&lt;ABS($T62)),ROUND(($K62*IF($Q62&gt;0,($O62+$Q62)/2,$O62)*IF($V62&gt;0,($T62+$V62)/2,$T62))/AD62,AL62),IF(AND(0&lt;ABS($O62)),ROUND($K62*IF($Q62&gt;0,($O62+$Q62)/2,$O62)/AD62,AL62),IF(AND(0&lt;ABS($K62)),K62," ")))))</f>
        <v xml:space="preserve"> </v>
      </c>
      <c r="AH62" s="58"/>
      <c r="AI62" s="58"/>
      <c r="AJ62" s="58"/>
      <c r="AL62" s="9">
        <v>1</v>
      </c>
    </row>
    <row r="63" spans="2:38" ht="20.100000000000001" customHeight="1" x14ac:dyDescent="0.2">
      <c r="B63" s="45"/>
      <c r="C63" s="46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21" t="s">
        <v>27</v>
      </c>
      <c r="O63" s="43"/>
      <c r="P63" s="44"/>
      <c r="Q63" s="41"/>
      <c r="R63" s="42"/>
      <c r="S63" s="21" t="s">
        <v>27</v>
      </c>
      <c r="T63" s="111"/>
      <c r="U63" s="112"/>
      <c r="V63" s="107"/>
      <c r="W63" s="108"/>
      <c r="X63" s="21" t="s">
        <v>27</v>
      </c>
      <c r="Y63" s="43"/>
      <c r="Z63" s="44"/>
      <c r="AA63" s="41"/>
      <c r="AB63" s="42"/>
      <c r="AC63" s="25" t="s">
        <v>28</v>
      </c>
      <c r="AD63" s="48">
        <f>AD62</f>
        <v>9</v>
      </c>
      <c r="AE63" s="49"/>
      <c r="AF63" s="15" t="s">
        <v>29</v>
      </c>
      <c r="AG63" s="50" t="str">
        <f t="shared" si="21"/>
        <v xml:space="preserve"> </v>
      </c>
      <c r="AH63" s="50"/>
      <c r="AI63" s="50"/>
      <c r="AJ63" s="50"/>
      <c r="AL63" s="8">
        <f>AL62</f>
        <v>1</v>
      </c>
    </row>
    <row r="64" spans="2:38" ht="20.100000000000001" customHeight="1" thickBot="1" x14ac:dyDescent="0.25">
      <c r="B64" s="99"/>
      <c r="C64" s="100"/>
      <c r="D64" s="101"/>
      <c r="E64" s="101"/>
      <c r="F64" s="101"/>
      <c r="G64" s="101"/>
      <c r="H64" s="101"/>
      <c r="I64" s="101"/>
      <c r="J64" s="101"/>
      <c r="K64" s="101"/>
      <c r="L64" s="101"/>
      <c r="M64" s="101"/>
      <c r="N64" s="26" t="s">
        <v>27</v>
      </c>
      <c r="O64" s="102"/>
      <c r="P64" s="103"/>
      <c r="Q64" s="104"/>
      <c r="R64" s="105"/>
      <c r="S64" s="26" t="s">
        <v>27</v>
      </c>
      <c r="T64" s="102"/>
      <c r="U64" s="103"/>
      <c r="V64" s="104"/>
      <c r="W64" s="105"/>
      <c r="X64" s="26" t="s">
        <v>27</v>
      </c>
      <c r="Y64" s="43"/>
      <c r="Z64" s="44"/>
      <c r="AA64" s="104"/>
      <c r="AB64" s="105"/>
      <c r="AC64" s="28" t="s">
        <v>28</v>
      </c>
      <c r="AD64" s="48">
        <f>AD63</f>
        <v>9</v>
      </c>
      <c r="AE64" s="49"/>
      <c r="AF64" s="30" t="s">
        <v>29</v>
      </c>
      <c r="AG64" s="106" t="str">
        <f t="shared" si="21"/>
        <v xml:space="preserve"> </v>
      </c>
      <c r="AH64" s="106"/>
      <c r="AI64" s="106"/>
      <c r="AJ64" s="106"/>
      <c r="AL64" s="8">
        <f>AL63</f>
        <v>1</v>
      </c>
    </row>
    <row r="65" spans="2:38" ht="20.100000000000001" customHeight="1" thickTop="1" thickBot="1" x14ac:dyDescent="0.25">
      <c r="B65" s="59" t="s">
        <v>30</v>
      </c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60"/>
      <c r="AB65" s="60"/>
      <c r="AC65" s="60"/>
      <c r="AD65" s="60"/>
      <c r="AE65" s="60"/>
      <c r="AF65" s="61"/>
      <c r="AG65" s="77">
        <f>SUM(AG62:AJ64)</f>
        <v>0</v>
      </c>
      <c r="AH65" s="77"/>
      <c r="AI65" s="77"/>
      <c r="AJ65" s="78"/>
      <c r="AL65"/>
    </row>
    <row r="66" spans="2:38" ht="15" customHeight="1" thickTop="1" thickBot="1" x14ac:dyDescent="0.25">
      <c r="B66" s="10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2"/>
      <c r="AH66" s="12"/>
      <c r="AI66" s="12"/>
      <c r="AJ66" s="13"/>
      <c r="AL66"/>
    </row>
    <row r="67" spans="2:38" ht="20.100000000000001" customHeight="1" thickTop="1" x14ac:dyDescent="0.2">
      <c r="AL67"/>
    </row>
    <row r="68" spans="2:38" ht="20.100000000000001" customHeight="1" x14ac:dyDescent="0.2">
      <c r="AL68"/>
    </row>
    <row r="69" spans="2:38" ht="20.100000000000001" customHeight="1" x14ac:dyDescent="0.2">
      <c r="AL69"/>
    </row>
    <row r="70" spans="2:38" ht="20.100000000000001" customHeight="1" x14ac:dyDescent="0.2">
      <c r="AL70"/>
    </row>
    <row r="71" spans="2:38" ht="20.100000000000001" customHeight="1" x14ac:dyDescent="0.2">
      <c r="AL71"/>
    </row>
    <row r="72" spans="2:38" ht="20.100000000000001" customHeight="1" x14ac:dyDescent="0.2">
      <c r="AL72"/>
    </row>
    <row r="73" spans="2:38" ht="20.100000000000001" customHeight="1" x14ac:dyDescent="0.2">
      <c r="AL73"/>
    </row>
    <row r="74" spans="2:38" ht="20.100000000000001" customHeight="1" x14ac:dyDescent="0.2">
      <c r="AL74"/>
    </row>
    <row r="75" spans="2:38" ht="20.100000000000001" customHeight="1" x14ac:dyDescent="0.2">
      <c r="AL75"/>
    </row>
    <row r="76" spans="2:38" ht="20.100000000000001" customHeight="1" x14ac:dyDescent="0.2">
      <c r="AL76"/>
    </row>
    <row r="77" spans="2:38" ht="20.100000000000001" customHeight="1" x14ac:dyDescent="0.2">
      <c r="AL77"/>
    </row>
    <row r="78" spans="2:38" ht="20.100000000000001" customHeight="1" x14ac:dyDescent="0.2">
      <c r="AL78"/>
    </row>
    <row r="79" spans="2:38" ht="20.100000000000001" customHeight="1" x14ac:dyDescent="0.2">
      <c r="AL79"/>
    </row>
    <row r="80" spans="2:38" ht="20.100000000000001" customHeight="1" x14ac:dyDescent="0.2">
      <c r="AL80"/>
    </row>
    <row r="81" spans="38:38" ht="20.100000000000001" customHeight="1" x14ac:dyDescent="0.2">
      <c r="AL81"/>
    </row>
    <row r="82" spans="38:38" ht="20.100000000000001" customHeight="1" x14ac:dyDescent="0.2">
      <c r="AL82"/>
    </row>
    <row r="83" spans="38:38" ht="20.100000000000001" customHeight="1" x14ac:dyDescent="0.2">
      <c r="AL83"/>
    </row>
    <row r="84" spans="38:38" ht="20.100000000000001" customHeight="1" x14ac:dyDescent="0.2">
      <c r="AL84"/>
    </row>
    <row r="85" spans="38:38" ht="20.100000000000001" customHeight="1" x14ac:dyDescent="0.2">
      <c r="AL85"/>
    </row>
    <row r="86" spans="38:38" ht="20.100000000000001" customHeight="1" x14ac:dyDescent="0.2">
      <c r="AL86"/>
    </row>
    <row r="87" spans="38:38" ht="20.100000000000001" customHeight="1" x14ac:dyDescent="0.2">
      <c r="AL87"/>
    </row>
    <row r="88" spans="38:38" ht="20.100000000000001" customHeight="1" x14ac:dyDescent="0.2">
      <c r="AL88"/>
    </row>
    <row r="89" spans="38:38" ht="20.100000000000001" customHeight="1" x14ac:dyDescent="0.2">
      <c r="AL89"/>
    </row>
    <row r="90" spans="38:38" ht="20.100000000000001" customHeight="1" x14ac:dyDescent="0.2">
      <c r="AL90"/>
    </row>
    <row r="91" spans="38:38" ht="20.100000000000001" customHeight="1" x14ac:dyDescent="0.2">
      <c r="AL91"/>
    </row>
    <row r="92" spans="38:38" ht="20.100000000000001" customHeight="1" x14ac:dyDescent="0.2">
      <c r="AL92"/>
    </row>
    <row r="93" spans="38:38" ht="20.100000000000001" customHeight="1" x14ac:dyDescent="0.2">
      <c r="AL93"/>
    </row>
    <row r="94" spans="38:38" ht="20.100000000000001" customHeight="1" x14ac:dyDescent="0.2">
      <c r="AL94"/>
    </row>
    <row r="95" spans="38:38" ht="20.100000000000001" customHeight="1" x14ac:dyDescent="0.2">
      <c r="AL95"/>
    </row>
    <row r="96" spans="38:38" ht="20.100000000000001" customHeight="1" x14ac:dyDescent="0.2">
      <c r="AL96"/>
    </row>
    <row r="97" spans="38:38" ht="20.100000000000001" customHeight="1" x14ac:dyDescent="0.2">
      <c r="AL97"/>
    </row>
    <row r="98" spans="38:38" ht="20.100000000000001" customHeight="1" x14ac:dyDescent="0.2">
      <c r="AL98"/>
    </row>
    <row r="99" spans="38:38" ht="20.100000000000001" customHeight="1" x14ac:dyDescent="0.2">
      <c r="AL99"/>
    </row>
    <row r="100" spans="38:38" ht="20.100000000000001" customHeight="1" x14ac:dyDescent="0.2">
      <c r="AL100"/>
    </row>
    <row r="101" spans="38:38" ht="20.100000000000001" customHeight="1" x14ac:dyDescent="0.2">
      <c r="AL101"/>
    </row>
    <row r="102" spans="38:38" ht="20.100000000000001" customHeight="1" x14ac:dyDescent="0.2">
      <c r="AL102"/>
    </row>
    <row r="103" spans="38:38" ht="20.100000000000001" customHeight="1" x14ac:dyDescent="0.2">
      <c r="AL103"/>
    </row>
    <row r="104" spans="38:38" ht="20.100000000000001" customHeight="1" x14ac:dyDescent="0.2">
      <c r="AL104"/>
    </row>
    <row r="105" spans="38:38" ht="20.100000000000001" customHeight="1" x14ac:dyDescent="0.2">
      <c r="AL105"/>
    </row>
    <row r="106" spans="38:38" ht="20.100000000000001" customHeight="1" x14ac:dyDescent="0.2">
      <c r="AL106"/>
    </row>
    <row r="107" spans="38:38" ht="20.100000000000001" customHeight="1" x14ac:dyDescent="0.2">
      <c r="AL107"/>
    </row>
    <row r="108" spans="38:38" ht="20.100000000000001" customHeight="1" x14ac:dyDescent="0.2">
      <c r="AL108"/>
    </row>
    <row r="109" spans="38:38" ht="20.100000000000001" customHeight="1" x14ac:dyDescent="0.2">
      <c r="AL109"/>
    </row>
    <row r="110" spans="38:38" ht="20.100000000000001" customHeight="1" x14ac:dyDescent="0.2">
      <c r="AL110"/>
    </row>
    <row r="111" spans="38:38" ht="20.100000000000001" customHeight="1" x14ac:dyDescent="0.2">
      <c r="AL111"/>
    </row>
    <row r="112" spans="38:38" ht="20.100000000000001" customHeight="1" x14ac:dyDescent="0.2">
      <c r="AL112"/>
    </row>
    <row r="113" spans="38:38" ht="20.100000000000001" customHeight="1" x14ac:dyDescent="0.2">
      <c r="AL113"/>
    </row>
    <row r="114" spans="38:38" ht="20.100000000000001" customHeight="1" x14ac:dyDescent="0.2">
      <c r="AL114"/>
    </row>
    <row r="115" spans="38:38" ht="20.100000000000001" customHeight="1" x14ac:dyDescent="0.2">
      <c r="AL115"/>
    </row>
    <row r="116" spans="38:38" ht="20.100000000000001" customHeight="1" x14ac:dyDescent="0.2">
      <c r="AL116"/>
    </row>
    <row r="117" spans="38:38" ht="20.100000000000001" customHeight="1" x14ac:dyDescent="0.2">
      <c r="AL117"/>
    </row>
    <row r="118" spans="38:38" ht="20.100000000000001" customHeight="1" x14ac:dyDescent="0.2">
      <c r="AL118"/>
    </row>
    <row r="119" spans="38:38" ht="20.100000000000001" customHeight="1" x14ac:dyDescent="0.2">
      <c r="AL119"/>
    </row>
    <row r="120" spans="38:38" ht="20.100000000000001" customHeight="1" x14ac:dyDescent="0.2">
      <c r="AL120"/>
    </row>
    <row r="121" spans="38:38" ht="20.100000000000001" customHeight="1" x14ac:dyDescent="0.2">
      <c r="AL121"/>
    </row>
    <row r="122" spans="38:38" ht="20.100000000000001" customHeight="1" x14ac:dyDescent="0.2">
      <c r="AL122"/>
    </row>
    <row r="123" spans="38:38" ht="20.100000000000001" customHeight="1" x14ac:dyDescent="0.2">
      <c r="AL123"/>
    </row>
    <row r="124" spans="38:38" ht="20.100000000000001" customHeight="1" x14ac:dyDescent="0.2">
      <c r="AL124"/>
    </row>
    <row r="125" spans="38:38" ht="20.100000000000001" customHeight="1" x14ac:dyDescent="0.2">
      <c r="AL125"/>
    </row>
    <row r="126" spans="38:38" ht="20.100000000000001" customHeight="1" x14ac:dyDescent="0.2">
      <c r="AL126"/>
    </row>
    <row r="127" spans="38:38" ht="20.100000000000001" customHeight="1" x14ac:dyDescent="0.2">
      <c r="AL127"/>
    </row>
    <row r="128" spans="38:38" ht="20.100000000000001" customHeight="1" x14ac:dyDescent="0.2">
      <c r="AL128"/>
    </row>
    <row r="129" spans="38:38" ht="20.100000000000001" customHeight="1" x14ac:dyDescent="0.2">
      <c r="AL129"/>
    </row>
    <row r="130" spans="38:38" ht="20.100000000000001" customHeight="1" x14ac:dyDescent="0.2">
      <c r="AL130"/>
    </row>
    <row r="131" spans="38:38" ht="20.100000000000001" customHeight="1" x14ac:dyDescent="0.2">
      <c r="AL131"/>
    </row>
    <row r="132" spans="38:38" ht="20.100000000000001" customHeight="1" x14ac:dyDescent="0.2">
      <c r="AL132"/>
    </row>
    <row r="133" spans="38:38" ht="20.100000000000001" customHeight="1" x14ac:dyDescent="0.2">
      <c r="AL133"/>
    </row>
    <row r="134" spans="38:38" ht="20.100000000000001" customHeight="1" x14ac:dyDescent="0.2">
      <c r="AL134"/>
    </row>
    <row r="135" spans="38:38" ht="20.100000000000001" customHeight="1" x14ac:dyDescent="0.2">
      <c r="AL135"/>
    </row>
    <row r="136" spans="38:38" ht="20.100000000000001" customHeight="1" x14ac:dyDescent="0.2">
      <c r="AL136"/>
    </row>
    <row r="137" spans="38:38" ht="20.100000000000001" customHeight="1" x14ac:dyDescent="0.2">
      <c r="AL137"/>
    </row>
    <row r="138" spans="38:38" ht="20.100000000000001" customHeight="1" x14ac:dyDescent="0.2">
      <c r="AL138"/>
    </row>
    <row r="139" spans="38:38" ht="20.100000000000001" customHeight="1" x14ac:dyDescent="0.2">
      <c r="AL139"/>
    </row>
    <row r="140" spans="38:38" ht="20.100000000000001" customHeight="1" x14ac:dyDescent="0.2">
      <c r="AL140"/>
    </row>
    <row r="141" spans="38:38" ht="20.100000000000001" customHeight="1" x14ac:dyDescent="0.2">
      <c r="AL141"/>
    </row>
    <row r="142" spans="38:38" ht="20.100000000000001" customHeight="1" x14ac:dyDescent="0.2">
      <c r="AL142"/>
    </row>
    <row r="143" spans="38:38" ht="20.100000000000001" customHeight="1" x14ac:dyDescent="0.2">
      <c r="AL143"/>
    </row>
    <row r="144" spans="38:38" ht="20.100000000000001" customHeight="1" x14ac:dyDescent="0.2">
      <c r="AL144"/>
    </row>
    <row r="145" spans="38:38" ht="20.100000000000001" customHeight="1" x14ac:dyDescent="0.2">
      <c r="AL145"/>
    </row>
    <row r="146" spans="38:38" ht="20.100000000000001" customHeight="1" x14ac:dyDescent="0.2">
      <c r="AL146"/>
    </row>
    <row r="147" spans="38:38" ht="20.100000000000001" customHeight="1" x14ac:dyDescent="0.2">
      <c r="AL147"/>
    </row>
    <row r="148" spans="38:38" ht="20.100000000000001" customHeight="1" x14ac:dyDescent="0.2">
      <c r="AL148"/>
    </row>
    <row r="149" spans="38:38" ht="20.100000000000001" customHeight="1" x14ac:dyDescent="0.2">
      <c r="AL149"/>
    </row>
    <row r="150" spans="38:38" ht="20.100000000000001" customHeight="1" x14ac:dyDescent="0.2">
      <c r="AL150"/>
    </row>
    <row r="151" spans="38:38" ht="20.100000000000001" customHeight="1" x14ac:dyDescent="0.2">
      <c r="AL151"/>
    </row>
    <row r="152" spans="38:38" ht="20.100000000000001" customHeight="1" x14ac:dyDescent="0.2">
      <c r="AL152"/>
    </row>
    <row r="153" spans="38:38" ht="20.100000000000001" customHeight="1" x14ac:dyDescent="0.2">
      <c r="AL153"/>
    </row>
    <row r="154" spans="38:38" ht="20.100000000000001" customHeight="1" x14ac:dyDescent="0.2">
      <c r="AL154"/>
    </row>
    <row r="155" spans="38:38" ht="20.100000000000001" customHeight="1" x14ac:dyDescent="0.2">
      <c r="AL155"/>
    </row>
    <row r="156" spans="38:38" ht="20.100000000000001" customHeight="1" x14ac:dyDescent="0.2">
      <c r="AL156"/>
    </row>
    <row r="157" spans="38:38" ht="20.100000000000001" customHeight="1" x14ac:dyDescent="0.2">
      <c r="AL157"/>
    </row>
    <row r="158" spans="38:38" ht="20.100000000000001" customHeight="1" x14ac:dyDescent="0.2">
      <c r="AL158"/>
    </row>
    <row r="159" spans="38:38" ht="20.100000000000001" customHeight="1" x14ac:dyDescent="0.2">
      <c r="AL159"/>
    </row>
    <row r="160" spans="38:38" ht="20.100000000000001" customHeight="1" x14ac:dyDescent="0.2">
      <c r="AL160"/>
    </row>
    <row r="161" spans="38:38" ht="20.100000000000001" customHeight="1" x14ac:dyDescent="0.2">
      <c r="AL161"/>
    </row>
    <row r="162" spans="38:38" ht="20.100000000000001" customHeight="1" x14ac:dyDescent="0.2">
      <c r="AL162"/>
    </row>
    <row r="163" spans="38:38" ht="20.100000000000001" customHeight="1" x14ac:dyDescent="0.2">
      <c r="AL163"/>
    </row>
    <row r="164" spans="38:38" ht="20.100000000000001" customHeight="1" x14ac:dyDescent="0.2">
      <c r="AL164"/>
    </row>
    <row r="165" spans="38:38" ht="20.100000000000001" customHeight="1" x14ac:dyDescent="0.2">
      <c r="AL165"/>
    </row>
    <row r="166" spans="38:38" ht="20.100000000000001" customHeight="1" x14ac:dyDescent="0.2">
      <c r="AL166"/>
    </row>
    <row r="167" spans="38:38" ht="20.100000000000001" customHeight="1" x14ac:dyDescent="0.2">
      <c r="AL167"/>
    </row>
    <row r="168" spans="38:38" ht="20.100000000000001" customHeight="1" x14ac:dyDescent="0.2">
      <c r="AL168"/>
    </row>
    <row r="169" spans="38:38" ht="20.100000000000001" customHeight="1" x14ac:dyDescent="0.2">
      <c r="AL169"/>
    </row>
    <row r="170" spans="38:38" ht="20.100000000000001" customHeight="1" x14ac:dyDescent="0.2">
      <c r="AL170"/>
    </row>
    <row r="171" spans="38:38" ht="20.100000000000001" customHeight="1" x14ac:dyDescent="0.2">
      <c r="AL171"/>
    </row>
    <row r="172" spans="38:38" ht="20.100000000000001" customHeight="1" x14ac:dyDescent="0.2">
      <c r="AL172"/>
    </row>
    <row r="173" spans="38:38" ht="20.100000000000001" customHeight="1" x14ac:dyDescent="0.2">
      <c r="AL173"/>
    </row>
    <row r="174" spans="38:38" ht="20.100000000000001" customHeight="1" x14ac:dyDescent="0.2">
      <c r="AL174"/>
    </row>
    <row r="175" spans="38:38" ht="20.100000000000001" customHeight="1" x14ac:dyDescent="0.2">
      <c r="AL175"/>
    </row>
    <row r="176" spans="38:38" ht="20.100000000000001" customHeight="1" x14ac:dyDescent="0.2">
      <c r="AL176"/>
    </row>
    <row r="177" spans="38:38" ht="20.100000000000001" customHeight="1" x14ac:dyDescent="0.2">
      <c r="AL177"/>
    </row>
    <row r="178" spans="38:38" ht="20.100000000000001" customHeight="1" x14ac:dyDescent="0.2">
      <c r="AL178"/>
    </row>
    <row r="179" spans="38:38" ht="20.100000000000001" customHeight="1" x14ac:dyDescent="0.2">
      <c r="AL179"/>
    </row>
    <row r="180" spans="38:38" ht="20.100000000000001" customHeight="1" x14ac:dyDescent="0.2">
      <c r="AL180"/>
    </row>
    <row r="181" spans="38:38" ht="20.100000000000001" customHeight="1" x14ac:dyDescent="0.2">
      <c r="AL181"/>
    </row>
    <row r="182" spans="38:38" ht="20.100000000000001" customHeight="1" x14ac:dyDescent="0.2">
      <c r="AL182"/>
    </row>
    <row r="183" spans="38:38" ht="20.100000000000001" customHeight="1" x14ac:dyDescent="0.2">
      <c r="AL183"/>
    </row>
    <row r="184" spans="38:38" ht="20.100000000000001" customHeight="1" x14ac:dyDescent="0.2">
      <c r="AL184"/>
    </row>
    <row r="185" spans="38:38" ht="20.100000000000001" customHeight="1" x14ac:dyDescent="0.2">
      <c r="AL185"/>
    </row>
    <row r="186" spans="38:38" ht="20.100000000000001" customHeight="1" x14ac:dyDescent="0.2">
      <c r="AL186"/>
    </row>
    <row r="187" spans="38:38" ht="20.100000000000001" customHeight="1" x14ac:dyDescent="0.2">
      <c r="AL187"/>
    </row>
    <row r="188" spans="38:38" ht="20.100000000000001" customHeight="1" x14ac:dyDescent="0.2">
      <c r="AL188"/>
    </row>
    <row r="189" spans="38:38" ht="20.100000000000001" customHeight="1" x14ac:dyDescent="0.2">
      <c r="AL189"/>
    </row>
    <row r="190" spans="38:38" ht="20.100000000000001" customHeight="1" x14ac:dyDescent="0.2">
      <c r="AL190"/>
    </row>
    <row r="191" spans="38:38" ht="20.100000000000001" customHeight="1" x14ac:dyDescent="0.2">
      <c r="AL191"/>
    </row>
    <row r="192" spans="38:38" ht="20.100000000000001" customHeight="1" x14ac:dyDescent="0.2">
      <c r="AL192"/>
    </row>
    <row r="193" spans="38:38" ht="20.100000000000001" customHeight="1" x14ac:dyDescent="0.2">
      <c r="AL193"/>
    </row>
    <row r="194" spans="38:38" ht="20.100000000000001" customHeight="1" x14ac:dyDescent="0.2">
      <c r="AL194"/>
    </row>
    <row r="195" spans="38:38" ht="20.100000000000001" customHeight="1" x14ac:dyDescent="0.2">
      <c r="AL195"/>
    </row>
    <row r="196" spans="38:38" ht="20.100000000000001" customHeight="1" x14ac:dyDescent="0.2">
      <c r="AL196"/>
    </row>
    <row r="197" spans="38:38" ht="20.100000000000001" customHeight="1" x14ac:dyDescent="0.2">
      <c r="AL197"/>
    </row>
    <row r="198" spans="38:38" ht="20.100000000000001" customHeight="1" x14ac:dyDescent="0.2">
      <c r="AL198"/>
    </row>
    <row r="199" spans="38:38" ht="20.100000000000001" customHeight="1" x14ac:dyDescent="0.2">
      <c r="AL199"/>
    </row>
    <row r="200" spans="38:38" ht="20.100000000000001" customHeight="1" x14ac:dyDescent="0.2">
      <c r="AL200"/>
    </row>
    <row r="201" spans="38:38" ht="20.100000000000001" customHeight="1" x14ac:dyDescent="0.2">
      <c r="AL201"/>
    </row>
    <row r="202" spans="38:38" ht="20.100000000000001" customHeight="1" x14ac:dyDescent="0.2">
      <c r="AL202"/>
    </row>
    <row r="203" spans="38:38" ht="20.100000000000001" customHeight="1" x14ac:dyDescent="0.2">
      <c r="AL203"/>
    </row>
    <row r="204" spans="38:38" ht="20.100000000000001" customHeight="1" x14ac:dyDescent="0.2">
      <c r="AL204"/>
    </row>
    <row r="205" spans="38:38" ht="20.100000000000001" customHeight="1" x14ac:dyDescent="0.2">
      <c r="AL205"/>
    </row>
    <row r="206" spans="38:38" ht="20.100000000000001" customHeight="1" x14ac:dyDescent="0.2">
      <c r="AL206"/>
    </row>
    <row r="207" spans="38:38" ht="20.100000000000001" customHeight="1" x14ac:dyDescent="0.2">
      <c r="AL207"/>
    </row>
    <row r="208" spans="38:38" ht="20.100000000000001" customHeight="1" x14ac:dyDescent="0.2">
      <c r="AL208"/>
    </row>
    <row r="209" spans="38:38" ht="20.100000000000001" customHeight="1" x14ac:dyDescent="0.2">
      <c r="AL209"/>
    </row>
    <row r="210" spans="38:38" ht="20.100000000000001" customHeight="1" x14ac:dyDescent="0.2">
      <c r="AL210"/>
    </row>
    <row r="211" spans="38:38" ht="20.100000000000001" customHeight="1" x14ac:dyDescent="0.2">
      <c r="AL211"/>
    </row>
    <row r="212" spans="38:38" ht="20.100000000000001" customHeight="1" x14ac:dyDescent="0.2">
      <c r="AL212"/>
    </row>
    <row r="213" spans="38:38" ht="20.100000000000001" customHeight="1" x14ac:dyDescent="0.2">
      <c r="AL213"/>
    </row>
    <row r="214" spans="38:38" ht="20.100000000000001" customHeight="1" x14ac:dyDescent="0.2">
      <c r="AL214"/>
    </row>
    <row r="215" spans="38:38" ht="20.100000000000001" customHeight="1" x14ac:dyDescent="0.2">
      <c r="AL215"/>
    </row>
    <row r="216" spans="38:38" ht="20.100000000000001" customHeight="1" x14ac:dyDescent="0.2">
      <c r="AL216"/>
    </row>
    <row r="217" spans="38:38" ht="20.100000000000001" customHeight="1" x14ac:dyDescent="0.2">
      <c r="AL217"/>
    </row>
    <row r="218" spans="38:38" ht="20.100000000000001" customHeight="1" x14ac:dyDescent="0.2">
      <c r="AL218"/>
    </row>
    <row r="219" spans="38:38" ht="20.100000000000001" customHeight="1" x14ac:dyDescent="0.2">
      <c r="AL219"/>
    </row>
    <row r="220" spans="38:38" ht="20.100000000000001" customHeight="1" x14ac:dyDescent="0.2">
      <c r="AL220"/>
    </row>
    <row r="221" spans="38:38" ht="20.100000000000001" customHeight="1" x14ac:dyDescent="0.2">
      <c r="AL221"/>
    </row>
    <row r="222" spans="38:38" ht="20.100000000000001" customHeight="1" x14ac:dyDescent="0.2">
      <c r="AL222"/>
    </row>
    <row r="223" spans="38:38" ht="20.100000000000001" customHeight="1" x14ac:dyDescent="0.2">
      <c r="AL223"/>
    </row>
    <row r="224" spans="38:38" ht="20.100000000000001" customHeight="1" x14ac:dyDescent="0.2">
      <c r="AL224"/>
    </row>
    <row r="225" spans="38:38" ht="20.100000000000001" customHeight="1" x14ac:dyDescent="0.2">
      <c r="AL225"/>
    </row>
    <row r="226" spans="38:38" ht="20.100000000000001" customHeight="1" x14ac:dyDescent="0.2">
      <c r="AL226"/>
    </row>
    <row r="227" spans="38:38" ht="20.100000000000001" customHeight="1" x14ac:dyDescent="0.2">
      <c r="AL227"/>
    </row>
    <row r="228" spans="38:38" ht="20.100000000000001" customHeight="1" x14ac:dyDescent="0.2">
      <c r="AL228"/>
    </row>
    <row r="229" spans="38:38" ht="20.100000000000001" customHeight="1" x14ac:dyDescent="0.2">
      <c r="AL229"/>
    </row>
    <row r="230" spans="38:38" ht="20.100000000000001" customHeight="1" x14ac:dyDescent="0.2">
      <c r="AL230"/>
    </row>
    <row r="231" spans="38:38" ht="20.100000000000001" customHeight="1" x14ac:dyDescent="0.2">
      <c r="AL231"/>
    </row>
    <row r="232" spans="38:38" ht="20.100000000000001" customHeight="1" x14ac:dyDescent="0.2">
      <c r="AL232"/>
    </row>
    <row r="233" spans="38:38" ht="20.100000000000001" customHeight="1" x14ac:dyDescent="0.2">
      <c r="AL233"/>
    </row>
    <row r="234" spans="38:38" ht="20.100000000000001" customHeight="1" x14ac:dyDescent="0.2">
      <c r="AL234"/>
    </row>
    <row r="235" spans="38:38" ht="20.100000000000001" customHeight="1" x14ac:dyDescent="0.2">
      <c r="AL235"/>
    </row>
    <row r="236" spans="38:38" ht="20.100000000000001" customHeight="1" x14ac:dyDescent="0.2">
      <c r="AL236"/>
    </row>
    <row r="237" spans="38:38" ht="20.100000000000001" customHeight="1" x14ac:dyDescent="0.2">
      <c r="AL237"/>
    </row>
    <row r="238" spans="38:38" ht="20.100000000000001" customHeight="1" x14ac:dyDescent="0.2">
      <c r="AL238"/>
    </row>
    <row r="239" spans="38:38" ht="20.100000000000001" customHeight="1" x14ac:dyDescent="0.2">
      <c r="AL239"/>
    </row>
    <row r="240" spans="38:38" ht="20.100000000000001" customHeight="1" x14ac:dyDescent="0.2">
      <c r="AL240"/>
    </row>
    <row r="241" spans="38:38" ht="20.100000000000001" customHeight="1" x14ac:dyDescent="0.2">
      <c r="AL241"/>
    </row>
    <row r="242" spans="38:38" ht="20.100000000000001" customHeight="1" x14ac:dyDescent="0.2">
      <c r="AL242"/>
    </row>
    <row r="243" spans="38:38" ht="20.100000000000001" customHeight="1" x14ac:dyDescent="0.2">
      <c r="AL243"/>
    </row>
    <row r="244" spans="38:38" ht="20.100000000000001" customHeight="1" x14ac:dyDescent="0.2">
      <c r="AL244"/>
    </row>
    <row r="245" spans="38:38" ht="20.100000000000001" customHeight="1" x14ac:dyDescent="0.2">
      <c r="AL245"/>
    </row>
    <row r="246" spans="38:38" ht="20.100000000000001" customHeight="1" x14ac:dyDescent="0.2">
      <c r="AL246"/>
    </row>
    <row r="247" spans="38:38" ht="20.100000000000001" customHeight="1" x14ac:dyDescent="0.2">
      <c r="AL247"/>
    </row>
    <row r="248" spans="38:38" ht="20.100000000000001" customHeight="1" x14ac:dyDescent="0.2">
      <c r="AL248"/>
    </row>
    <row r="249" spans="38:38" ht="20.100000000000001" customHeight="1" x14ac:dyDescent="0.2">
      <c r="AL249"/>
    </row>
    <row r="250" spans="38:38" ht="20.100000000000001" customHeight="1" x14ac:dyDescent="0.2">
      <c r="AL250"/>
    </row>
    <row r="251" spans="38:38" ht="20.100000000000001" customHeight="1" x14ac:dyDescent="0.2">
      <c r="AL251"/>
    </row>
    <row r="252" spans="38:38" ht="20.100000000000001" customHeight="1" x14ac:dyDescent="0.2">
      <c r="AL252"/>
    </row>
    <row r="253" spans="38:38" ht="20.100000000000001" customHeight="1" x14ac:dyDescent="0.2">
      <c r="AL253"/>
    </row>
    <row r="254" spans="38:38" ht="20.100000000000001" customHeight="1" x14ac:dyDescent="0.2">
      <c r="AL254"/>
    </row>
    <row r="255" spans="38:38" ht="20.100000000000001" customHeight="1" x14ac:dyDescent="0.2">
      <c r="AL255"/>
    </row>
    <row r="256" spans="38:38" ht="20.100000000000001" customHeight="1" x14ac:dyDescent="0.2">
      <c r="AL256"/>
    </row>
    <row r="257" spans="38:38" ht="20.100000000000001" customHeight="1" x14ac:dyDescent="0.2">
      <c r="AL257"/>
    </row>
    <row r="258" spans="38:38" ht="20.100000000000001" customHeight="1" x14ac:dyDescent="0.2">
      <c r="AL258"/>
    </row>
    <row r="259" spans="38:38" ht="20.100000000000001" customHeight="1" x14ac:dyDescent="0.2">
      <c r="AL259"/>
    </row>
    <row r="260" spans="38:38" ht="20.100000000000001" customHeight="1" x14ac:dyDescent="0.2">
      <c r="AL260"/>
    </row>
    <row r="261" spans="38:38" ht="20.100000000000001" customHeight="1" x14ac:dyDescent="0.2">
      <c r="AL261"/>
    </row>
    <row r="262" spans="38:38" ht="20.100000000000001" customHeight="1" x14ac:dyDescent="0.2">
      <c r="AL262"/>
    </row>
    <row r="263" spans="38:38" ht="20.100000000000001" customHeight="1" x14ac:dyDescent="0.2">
      <c r="AL263"/>
    </row>
    <row r="264" spans="38:38" ht="20.100000000000001" customHeight="1" x14ac:dyDescent="0.2">
      <c r="AL264"/>
    </row>
    <row r="265" spans="38:38" ht="20.100000000000001" customHeight="1" x14ac:dyDescent="0.2">
      <c r="AL265"/>
    </row>
    <row r="266" spans="38:38" ht="20.100000000000001" customHeight="1" x14ac:dyDescent="0.2">
      <c r="AL266"/>
    </row>
    <row r="267" spans="38:38" ht="20.100000000000001" customHeight="1" x14ac:dyDescent="0.2">
      <c r="AL267"/>
    </row>
    <row r="268" spans="38:38" ht="20.100000000000001" customHeight="1" x14ac:dyDescent="0.2">
      <c r="AL268"/>
    </row>
    <row r="269" spans="38:38" ht="20.100000000000001" customHeight="1" x14ac:dyDescent="0.2">
      <c r="AL269"/>
    </row>
    <row r="270" spans="38:38" ht="20.100000000000001" customHeight="1" x14ac:dyDescent="0.2">
      <c r="AL270"/>
    </row>
    <row r="271" spans="38:38" ht="20.100000000000001" customHeight="1" x14ac:dyDescent="0.2">
      <c r="AL271"/>
    </row>
    <row r="272" spans="38:38" ht="20.100000000000001" customHeight="1" x14ac:dyDescent="0.2">
      <c r="AL272"/>
    </row>
    <row r="273" spans="38:38" ht="20.100000000000001" customHeight="1" x14ac:dyDescent="0.2">
      <c r="AL273"/>
    </row>
    <row r="274" spans="38:38" ht="20.100000000000001" customHeight="1" x14ac:dyDescent="0.2">
      <c r="AL274"/>
    </row>
    <row r="275" spans="38:38" ht="20.100000000000001" customHeight="1" x14ac:dyDescent="0.2">
      <c r="AL275"/>
    </row>
    <row r="276" spans="38:38" ht="20.100000000000001" customHeight="1" x14ac:dyDescent="0.2">
      <c r="AL276"/>
    </row>
    <row r="277" spans="38:38" ht="20.100000000000001" customHeight="1" x14ac:dyDescent="0.2">
      <c r="AL277"/>
    </row>
    <row r="278" spans="38:38" ht="20.100000000000001" customHeight="1" x14ac:dyDescent="0.2">
      <c r="AL278"/>
    </row>
    <row r="279" spans="38:38" ht="20.100000000000001" customHeight="1" x14ac:dyDescent="0.2">
      <c r="AL279"/>
    </row>
    <row r="280" spans="38:38" ht="20.100000000000001" customHeight="1" x14ac:dyDescent="0.2">
      <c r="AL280"/>
    </row>
    <row r="281" spans="38:38" ht="20.100000000000001" customHeight="1" x14ac:dyDescent="0.2">
      <c r="AL281"/>
    </row>
    <row r="282" spans="38:38" ht="20.100000000000001" customHeight="1" x14ac:dyDescent="0.2">
      <c r="AL282"/>
    </row>
    <row r="283" spans="38:38" ht="20.100000000000001" customHeight="1" x14ac:dyDescent="0.2">
      <c r="AL283"/>
    </row>
    <row r="284" spans="38:38" ht="20.100000000000001" customHeight="1" x14ac:dyDescent="0.2">
      <c r="AL284"/>
    </row>
    <row r="285" spans="38:38" ht="20.100000000000001" customHeight="1" x14ac:dyDescent="0.2">
      <c r="AL285"/>
    </row>
    <row r="286" spans="38:38" ht="20.100000000000001" customHeight="1" x14ac:dyDescent="0.2">
      <c r="AL286"/>
    </row>
    <row r="287" spans="38:38" ht="20.100000000000001" customHeight="1" x14ac:dyDescent="0.2">
      <c r="AL287"/>
    </row>
    <row r="288" spans="38:38" ht="20.100000000000001" customHeight="1" x14ac:dyDescent="0.2">
      <c r="AL288"/>
    </row>
    <row r="289" spans="38:38" ht="20.100000000000001" customHeight="1" x14ac:dyDescent="0.2">
      <c r="AL289"/>
    </row>
    <row r="290" spans="38:38" ht="20.100000000000001" customHeight="1" x14ac:dyDescent="0.2">
      <c r="AL290"/>
    </row>
    <row r="291" spans="38:38" ht="20.100000000000001" customHeight="1" x14ac:dyDescent="0.2">
      <c r="AL291"/>
    </row>
    <row r="292" spans="38:38" ht="20.100000000000001" customHeight="1" x14ac:dyDescent="0.2">
      <c r="AL292"/>
    </row>
    <row r="293" spans="38:38" ht="20.100000000000001" customHeight="1" x14ac:dyDescent="0.2">
      <c r="AL293"/>
    </row>
    <row r="294" spans="38:38" ht="20.100000000000001" customHeight="1" x14ac:dyDescent="0.2">
      <c r="AL294"/>
    </row>
    <row r="295" spans="38:38" ht="20.100000000000001" customHeight="1" x14ac:dyDescent="0.2">
      <c r="AL295"/>
    </row>
    <row r="296" spans="38:38" ht="20.100000000000001" customHeight="1" x14ac:dyDescent="0.2">
      <c r="AL296"/>
    </row>
    <row r="297" spans="38:38" ht="20.100000000000001" customHeight="1" x14ac:dyDescent="0.2">
      <c r="AL297"/>
    </row>
    <row r="298" spans="38:38" ht="20.100000000000001" customHeight="1" x14ac:dyDescent="0.2">
      <c r="AL298"/>
    </row>
    <row r="299" spans="38:38" ht="20.100000000000001" customHeight="1" x14ac:dyDescent="0.2">
      <c r="AL299"/>
    </row>
    <row r="300" spans="38:38" ht="20.100000000000001" customHeight="1" x14ac:dyDescent="0.2">
      <c r="AL300"/>
    </row>
    <row r="301" spans="38:38" ht="20.100000000000001" customHeight="1" x14ac:dyDescent="0.2">
      <c r="AL301"/>
    </row>
    <row r="302" spans="38:38" ht="20.100000000000001" customHeight="1" x14ac:dyDescent="0.2">
      <c r="AL302"/>
    </row>
    <row r="303" spans="38:38" ht="20.100000000000001" customHeight="1" x14ac:dyDescent="0.2">
      <c r="AL303"/>
    </row>
    <row r="304" spans="38:38" ht="20.100000000000001" customHeight="1" x14ac:dyDescent="0.2">
      <c r="AL304"/>
    </row>
    <row r="305" spans="38:38" ht="20.100000000000001" customHeight="1" x14ac:dyDescent="0.2">
      <c r="AL305"/>
    </row>
    <row r="306" spans="38:38" ht="20.100000000000001" customHeight="1" x14ac:dyDescent="0.2">
      <c r="AL306"/>
    </row>
    <row r="307" spans="38:38" ht="20.100000000000001" customHeight="1" x14ac:dyDescent="0.2">
      <c r="AL307"/>
    </row>
    <row r="308" spans="38:38" ht="20.100000000000001" customHeight="1" x14ac:dyDescent="0.2">
      <c r="AL308"/>
    </row>
    <row r="309" spans="38:38" ht="20.100000000000001" customHeight="1" x14ac:dyDescent="0.2">
      <c r="AL309"/>
    </row>
    <row r="310" spans="38:38" ht="20.100000000000001" customHeight="1" x14ac:dyDescent="0.2">
      <c r="AL310"/>
    </row>
    <row r="311" spans="38:38" ht="20.100000000000001" customHeight="1" x14ac:dyDescent="0.2">
      <c r="AL311"/>
    </row>
    <row r="312" spans="38:38" ht="20.100000000000001" customHeight="1" x14ac:dyDescent="0.2">
      <c r="AL312"/>
    </row>
    <row r="313" spans="38:38" ht="20.100000000000001" customHeight="1" x14ac:dyDescent="0.2">
      <c r="AL313"/>
    </row>
    <row r="314" spans="38:38" ht="20.100000000000001" customHeight="1" x14ac:dyDescent="0.2">
      <c r="AL314"/>
    </row>
    <row r="315" spans="38:38" ht="20.100000000000001" customHeight="1" x14ac:dyDescent="0.2">
      <c r="AL315"/>
    </row>
    <row r="316" spans="38:38" ht="20.100000000000001" customHeight="1" x14ac:dyDescent="0.2">
      <c r="AL316"/>
    </row>
    <row r="317" spans="38:38" ht="20.100000000000001" customHeight="1" x14ac:dyDescent="0.2">
      <c r="AL317"/>
    </row>
    <row r="318" spans="38:38" ht="20.100000000000001" customHeight="1" x14ac:dyDescent="0.2">
      <c r="AL318"/>
    </row>
    <row r="319" spans="38:38" ht="20.100000000000001" customHeight="1" x14ac:dyDescent="0.2">
      <c r="AL319"/>
    </row>
    <row r="320" spans="38:38" ht="20.100000000000001" customHeight="1" x14ac:dyDescent="0.2">
      <c r="AL320"/>
    </row>
    <row r="321" spans="38:38" ht="20.100000000000001" customHeight="1" x14ac:dyDescent="0.2">
      <c r="AL321"/>
    </row>
    <row r="322" spans="38:38" ht="20.100000000000001" customHeight="1" x14ac:dyDescent="0.2">
      <c r="AL322"/>
    </row>
    <row r="323" spans="38:38" ht="20.100000000000001" customHeight="1" x14ac:dyDescent="0.2">
      <c r="AL323"/>
    </row>
    <row r="324" spans="38:38" ht="20.100000000000001" customHeight="1" x14ac:dyDescent="0.2">
      <c r="AL324"/>
    </row>
    <row r="325" spans="38:38" ht="20.100000000000001" customHeight="1" x14ac:dyDescent="0.2">
      <c r="AL325"/>
    </row>
    <row r="326" spans="38:38" ht="20.100000000000001" customHeight="1" x14ac:dyDescent="0.2">
      <c r="AL326"/>
    </row>
    <row r="327" spans="38:38" ht="20.100000000000001" customHeight="1" x14ac:dyDescent="0.2">
      <c r="AL327"/>
    </row>
    <row r="328" spans="38:38" ht="20.100000000000001" customHeight="1" x14ac:dyDescent="0.2">
      <c r="AL328"/>
    </row>
    <row r="329" spans="38:38" ht="20.100000000000001" customHeight="1" x14ac:dyDescent="0.2">
      <c r="AL329"/>
    </row>
    <row r="330" spans="38:38" ht="20.100000000000001" customHeight="1" x14ac:dyDescent="0.2">
      <c r="AL330"/>
    </row>
    <row r="331" spans="38:38" ht="20.100000000000001" customHeight="1" x14ac:dyDescent="0.2">
      <c r="AL331"/>
    </row>
    <row r="332" spans="38:38" ht="20.100000000000001" customHeight="1" x14ac:dyDescent="0.2">
      <c r="AL332"/>
    </row>
    <row r="333" spans="38:38" ht="20.100000000000001" customHeight="1" x14ac:dyDescent="0.2">
      <c r="AL333"/>
    </row>
    <row r="334" spans="38:38" ht="20.100000000000001" customHeight="1" x14ac:dyDescent="0.2">
      <c r="AL334"/>
    </row>
    <row r="335" spans="38:38" ht="20.100000000000001" customHeight="1" x14ac:dyDescent="0.2">
      <c r="AL335"/>
    </row>
    <row r="336" spans="38:38" ht="20.100000000000001" customHeight="1" x14ac:dyDescent="0.2">
      <c r="AL336"/>
    </row>
    <row r="337" spans="38:38" ht="20.100000000000001" customHeight="1" x14ac:dyDescent="0.2">
      <c r="AL337"/>
    </row>
    <row r="338" spans="38:38" ht="20.100000000000001" customHeight="1" x14ac:dyDescent="0.2">
      <c r="AL338"/>
    </row>
    <row r="339" spans="38:38" ht="20.100000000000001" customHeight="1" x14ac:dyDescent="0.2">
      <c r="AL339"/>
    </row>
    <row r="340" spans="38:38" ht="20.100000000000001" customHeight="1" x14ac:dyDescent="0.2">
      <c r="AL340"/>
    </row>
    <row r="341" spans="38:38" ht="20.100000000000001" customHeight="1" x14ac:dyDescent="0.2">
      <c r="AL341"/>
    </row>
    <row r="342" spans="38:38" ht="20.100000000000001" customHeight="1" x14ac:dyDescent="0.2">
      <c r="AL342"/>
    </row>
    <row r="343" spans="38:38" ht="20.100000000000001" customHeight="1" x14ac:dyDescent="0.2">
      <c r="AL343"/>
    </row>
    <row r="344" spans="38:38" ht="20.100000000000001" customHeight="1" x14ac:dyDescent="0.2">
      <c r="AL344"/>
    </row>
    <row r="345" spans="38:38" ht="20.100000000000001" customHeight="1" x14ac:dyDescent="0.2">
      <c r="AL345"/>
    </row>
    <row r="346" spans="38:38" ht="20.100000000000001" customHeight="1" x14ac:dyDescent="0.2">
      <c r="AL346"/>
    </row>
    <row r="347" spans="38:38" ht="20.100000000000001" customHeight="1" x14ac:dyDescent="0.2">
      <c r="AL347"/>
    </row>
    <row r="348" spans="38:38" ht="20.100000000000001" customHeight="1" x14ac:dyDescent="0.2">
      <c r="AL348"/>
    </row>
    <row r="349" spans="38:38" ht="20.100000000000001" customHeight="1" x14ac:dyDescent="0.2">
      <c r="AL349"/>
    </row>
    <row r="350" spans="38:38" ht="20.100000000000001" customHeight="1" x14ac:dyDescent="0.2">
      <c r="AL350"/>
    </row>
    <row r="351" spans="38:38" ht="20.100000000000001" customHeight="1" x14ac:dyDescent="0.2">
      <c r="AL351"/>
    </row>
    <row r="352" spans="38:38" ht="20.100000000000001" customHeight="1" x14ac:dyDescent="0.2">
      <c r="AL352"/>
    </row>
    <row r="353" spans="38:38" ht="20.100000000000001" customHeight="1" x14ac:dyDescent="0.2">
      <c r="AL353"/>
    </row>
    <row r="354" spans="38:38" ht="20.100000000000001" customHeight="1" x14ac:dyDescent="0.2">
      <c r="AL354"/>
    </row>
    <row r="355" spans="38:38" ht="20.100000000000001" customHeight="1" x14ac:dyDescent="0.2">
      <c r="AL355"/>
    </row>
    <row r="356" spans="38:38" ht="20.100000000000001" customHeight="1" x14ac:dyDescent="0.2">
      <c r="AL356"/>
    </row>
    <row r="357" spans="38:38" ht="20.100000000000001" customHeight="1" x14ac:dyDescent="0.2">
      <c r="AL357"/>
    </row>
    <row r="358" spans="38:38" ht="20.100000000000001" customHeight="1" x14ac:dyDescent="0.2">
      <c r="AL358"/>
    </row>
    <row r="359" spans="38:38" ht="20.100000000000001" customHeight="1" x14ac:dyDescent="0.2">
      <c r="AL359"/>
    </row>
    <row r="360" spans="38:38" ht="20.100000000000001" customHeight="1" x14ac:dyDescent="0.2">
      <c r="AL360"/>
    </row>
    <row r="361" spans="38:38" ht="20.100000000000001" customHeight="1" x14ac:dyDescent="0.2">
      <c r="AL361"/>
    </row>
    <row r="362" spans="38:38" ht="20.100000000000001" customHeight="1" x14ac:dyDescent="0.2">
      <c r="AL362"/>
    </row>
    <row r="363" spans="38:38" ht="20.100000000000001" customHeight="1" x14ac:dyDescent="0.2">
      <c r="AL363"/>
    </row>
    <row r="364" spans="38:38" ht="20.100000000000001" customHeight="1" x14ac:dyDescent="0.2">
      <c r="AL364"/>
    </row>
    <row r="365" spans="38:38" ht="20.100000000000001" customHeight="1" x14ac:dyDescent="0.2">
      <c r="AL365"/>
    </row>
    <row r="366" spans="38:38" ht="20.100000000000001" customHeight="1" x14ac:dyDescent="0.2">
      <c r="AL366"/>
    </row>
    <row r="367" spans="38:38" ht="20.100000000000001" customHeight="1" x14ac:dyDescent="0.2">
      <c r="AL367"/>
    </row>
    <row r="368" spans="38:38" ht="20.100000000000001" customHeight="1" x14ac:dyDescent="0.2">
      <c r="AL368"/>
    </row>
    <row r="369" spans="38:38" ht="20.100000000000001" customHeight="1" x14ac:dyDescent="0.2">
      <c r="AL369"/>
    </row>
    <row r="370" spans="38:38" ht="20.100000000000001" customHeight="1" x14ac:dyDescent="0.2">
      <c r="AL370"/>
    </row>
    <row r="371" spans="38:38" ht="20.100000000000001" customHeight="1" x14ac:dyDescent="0.2">
      <c r="AL371"/>
    </row>
    <row r="372" spans="38:38" ht="20.100000000000001" customHeight="1" x14ac:dyDescent="0.2">
      <c r="AL372"/>
    </row>
    <row r="373" spans="38:38" ht="20.100000000000001" customHeight="1" x14ac:dyDescent="0.2">
      <c r="AL373"/>
    </row>
    <row r="374" spans="38:38" ht="20.100000000000001" customHeight="1" x14ac:dyDescent="0.2">
      <c r="AL374"/>
    </row>
    <row r="375" spans="38:38" ht="20.100000000000001" customHeight="1" x14ac:dyDescent="0.2">
      <c r="AL375"/>
    </row>
    <row r="376" spans="38:38" ht="20.100000000000001" customHeight="1" x14ac:dyDescent="0.2">
      <c r="AL376"/>
    </row>
    <row r="377" spans="38:38" ht="20.100000000000001" customHeight="1" x14ac:dyDescent="0.2">
      <c r="AL377"/>
    </row>
    <row r="378" spans="38:38" ht="20.100000000000001" customHeight="1" x14ac:dyDescent="0.2">
      <c r="AL378"/>
    </row>
    <row r="379" spans="38:38" ht="20.100000000000001" customHeight="1" x14ac:dyDescent="0.2">
      <c r="AL379"/>
    </row>
    <row r="380" spans="38:38" ht="20.100000000000001" customHeight="1" x14ac:dyDescent="0.2">
      <c r="AL380"/>
    </row>
    <row r="381" spans="38:38" ht="20.100000000000001" customHeight="1" x14ac:dyDescent="0.2">
      <c r="AL381"/>
    </row>
    <row r="382" spans="38:38" ht="20.100000000000001" customHeight="1" x14ac:dyDescent="0.2">
      <c r="AL382"/>
    </row>
    <row r="383" spans="38:38" ht="20.100000000000001" customHeight="1" x14ac:dyDescent="0.2">
      <c r="AL383"/>
    </row>
    <row r="384" spans="38:38" ht="20.100000000000001" customHeight="1" x14ac:dyDescent="0.2">
      <c r="AL384"/>
    </row>
    <row r="385" spans="38:38" ht="20.100000000000001" customHeight="1" x14ac:dyDescent="0.2">
      <c r="AL385"/>
    </row>
    <row r="386" spans="38:38" ht="20.100000000000001" customHeight="1" x14ac:dyDescent="0.2">
      <c r="AL386"/>
    </row>
    <row r="387" spans="38:38" ht="20.100000000000001" customHeight="1" x14ac:dyDescent="0.2">
      <c r="AL387"/>
    </row>
    <row r="388" spans="38:38" ht="20.100000000000001" customHeight="1" x14ac:dyDescent="0.2">
      <c r="AL388"/>
    </row>
    <row r="389" spans="38:38" ht="20.100000000000001" customHeight="1" x14ac:dyDescent="0.2">
      <c r="AL389"/>
    </row>
    <row r="390" spans="38:38" ht="20.100000000000001" customHeight="1" x14ac:dyDescent="0.2">
      <c r="AL390"/>
    </row>
    <row r="391" spans="38:38" ht="20.100000000000001" customHeight="1" x14ac:dyDescent="0.2">
      <c r="AL391"/>
    </row>
    <row r="392" spans="38:38" ht="20.100000000000001" customHeight="1" x14ac:dyDescent="0.2">
      <c r="AL392"/>
    </row>
    <row r="393" spans="38:38" ht="20.100000000000001" customHeight="1" x14ac:dyDescent="0.2">
      <c r="AL393"/>
    </row>
    <row r="394" spans="38:38" ht="20.100000000000001" customHeight="1" x14ac:dyDescent="0.2">
      <c r="AL394"/>
    </row>
    <row r="395" spans="38:38" ht="20.100000000000001" customHeight="1" x14ac:dyDescent="0.2">
      <c r="AL395"/>
    </row>
    <row r="396" spans="38:38" ht="20.100000000000001" customHeight="1" x14ac:dyDescent="0.2">
      <c r="AL396"/>
    </row>
    <row r="397" spans="38:38" ht="20.100000000000001" customHeight="1" x14ac:dyDescent="0.2">
      <c r="AL397"/>
    </row>
    <row r="398" spans="38:38" ht="20.100000000000001" customHeight="1" x14ac:dyDescent="0.2">
      <c r="AL398"/>
    </row>
    <row r="399" spans="38:38" ht="20.100000000000001" customHeight="1" x14ac:dyDescent="0.2">
      <c r="AL399"/>
    </row>
    <row r="400" spans="38:38" ht="20.100000000000001" customHeight="1" x14ac:dyDescent="0.2">
      <c r="AL400"/>
    </row>
    <row r="401" spans="38:38" ht="20.100000000000001" customHeight="1" x14ac:dyDescent="0.2">
      <c r="AL401"/>
    </row>
    <row r="402" spans="38:38" ht="20.100000000000001" customHeight="1" x14ac:dyDescent="0.2">
      <c r="AL402"/>
    </row>
    <row r="403" spans="38:38" ht="20.100000000000001" customHeight="1" x14ac:dyDescent="0.2">
      <c r="AL403"/>
    </row>
    <row r="404" spans="38:38" ht="20.100000000000001" customHeight="1" x14ac:dyDescent="0.2">
      <c r="AL404"/>
    </row>
    <row r="405" spans="38:38" ht="20.100000000000001" customHeight="1" x14ac:dyDescent="0.2">
      <c r="AL405"/>
    </row>
    <row r="406" spans="38:38" ht="20.100000000000001" customHeight="1" x14ac:dyDescent="0.2">
      <c r="AL406"/>
    </row>
    <row r="407" spans="38:38" ht="20.100000000000001" customHeight="1" x14ac:dyDescent="0.2">
      <c r="AL407"/>
    </row>
    <row r="408" spans="38:38" ht="20.100000000000001" customHeight="1" x14ac:dyDescent="0.2">
      <c r="AL408"/>
    </row>
    <row r="409" spans="38:38" ht="20.100000000000001" customHeight="1" x14ac:dyDescent="0.2">
      <c r="AL409"/>
    </row>
    <row r="410" spans="38:38" ht="20.100000000000001" customHeight="1" x14ac:dyDescent="0.2">
      <c r="AL410"/>
    </row>
    <row r="411" spans="38:38" ht="20.100000000000001" customHeight="1" x14ac:dyDescent="0.2">
      <c r="AL411"/>
    </row>
    <row r="412" spans="38:38" ht="20.100000000000001" customHeight="1" x14ac:dyDescent="0.2">
      <c r="AL412"/>
    </row>
    <row r="413" spans="38:38" ht="20.100000000000001" customHeight="1" x14ac:dyDescent="0.2">
      <c r="AL413"/>
    </row>
    <row r="414" spans="38:38" ht="20.100000000000001" customHeight="1" x14ac:dyDescent="0.2">
      <c r="AL414"/>
    </row>
    <row r="415" spans="38:38" ht="20.100000000000001" customHeight="1" x14ac:dyDescent="0.2">
      <c r="AL415"/>
    </row>
    <row r="416" spans="38:38" ht="20.100000000000001" customHeight="1" x14ac:dyDescent="0.2">
      <c r="AL416"/>
    </row>
    <row r="417" spans="38:38" ht="20.100000000000001" customHeight="1" x14ac:dyDescent="0.2">
      <c r="AL417"/>
    </row>
    <row r="418" spans="38:38" ht="20.100000000000001" customHeight="1" x14ac:dyDescent="0.2">
      <c r="AL418"/>
    </row>
    <row r="419" spans="38:38" ht="20.100000000000001" customHeight="1" x14ac:dyDescent="0.2">
      <c r="AL419"/>
    </row>
    <row r="420" spans="38:38" ht="20.100000000000001" customHeight="1" x14ac:dyDescent="0.2">
      <c r="AL420"/>
    </row>
    <row r="421" spans="38:38" ht="20.100000000000001" customHeight="1" x14ac:dyDescent="0.2">
      <c r="AL421"/>
    </row>
    <row r="422" spans="38:38" ht="20.100000000000001" customHeight="1" x14ac:dyDescent="0.2">
      <c r="AL422"/>
    </row>
    <row r="423" spans="38:38" ht="20.100000000000001" customHeight="1" x14ac:dyDescent="0.2">
      <c r="AL423"/>
    </row>
    <row r="424" spans="38:38" ht="20.100000000000001" customHeight="1" x14ac:dyDescent="0.2">
      <c r="AL424"/>
    </row>
    <row r="425" spans="38:38" ht="20.100000000000001" customHeight="1" x14ac:dyDescent="0.2">
      <c r="AL425"/>
    </row>
    <row r="426" spans="38:38" ht="20.100000000000001" customHeight="1" x14ac:dyDescent="0.2">
      <c r="AL426"/>
    </row>
    <row r="427" spans="38:38" ht="20.100000000000001" customHeight="1" x14ac:dyDescent="0.2">
      <c r="AL427"/>
    </row>
    <row r="428" spans="38:38" ht="20.100000000000001" customHeight="1" x14ac:dyDescent="0.2">
      <c r="AL428"/>
    </row>
    <row r="429" spans="38:38" ht="20.100000000000001" customHeight="1" x14ac:dyDescent="0.2">
      <c r="AL429"/>
    </row>
    <row r="430" spans="38:38" ht="20.100000000000001" customHeight="1" x14ac:dyDescent="0.2">
      <c r="AL430"/>
    </row>
    <row r="431" spans="38:38" ht="20.100000000000001" customHeight="1" x14ac:dyDescent="0.2">
      <c r="AL431"/>
    </row>
    <row r="432" spans="38:38" ht="20.100000000000001" customHeight="1" x14ac:dyDescent="0.2">
      <c r="AL432"/>
    </row>
    <row r="433" spans="38:38" ht="20.100000000000001" customHeight="1" x14ac:dyDescent="0.2">
      <c r="AL433"/>
    </row>
    <row r="434" spans="38:38" ht="20.100000000000001" customHeight="1" x14ac:dyDescent="0.2">
      <c r="AL434"/>
    </row>
    <row r="435" spans="38:38" ht="20.100000000000001" customHeight="1" x14ac:dyDescent="0.2">
      <c r="AL435"/>
    </row>
    <row r="436" spans="38:38" ht="20.100000000000001" customHeight="1" x14ac:dyDescent="0.2">
      <c r="AL436"/>
    </row>
    <row r="437" spans="38:38" ht="20.100000000000001" customHeight="1" x14ac:dyDescent="0.2">
      <c r="AL437"/>
    </row>
    <row r="438" spans="38:38" ht="20.100000000000001" customHeight="1" x14ac:dyDescent="0.2">
      <c r="AL438"/>
    </row>
    <row r="439" spans="38:38" ht="20.100000000000001" customHeight="1" x14ac:dyDescent="0.2">
      <c r="AL439"/>
    </row>
    <row r="440" spans="38:38" ht="20.100000000000001" customHeight="1" x14ac:dyDescent="0.2">
      <c r="AL440"/>
    </row>
    <row r="441" spans="38:38" ht="20.100000000000001" customHeight="1" x14ac:dyDescent="0.2">
      <c r="AL441"/>
    </row>
    <row r="442" spans="38:38" ht="20.100000000000001" customHeight="1" x14ac:dyDescent="0.2">
      <c r="AL442"/>
    </row>
    <row r="443" spans="38:38" ht="20.100000000000001" customHeight="1" x14ac:dyDescent="0.2">
      <c r="AL443"/>
    </row>
    <row r="444" spans="38:38" ht="20.100000000000001" customHeight="1" x14ac:dyDescent="0.2">
      <c r="AL444"/>
    </row>
    <row r="445" spans="38:38" ht="20.100000000000001" customHeight="1" x14ac:dyDescent="0.2">
      <c r="AL445"/>
    </row>
    <row r="446" spans="38:38" ht="20.100000000000001" customHeight="1" x14ac:dyDescent="0.2">
      <c r="AL446"/>
    </row>
    <row r="447" spans="38:38" ht="20.100000000000001" customHeight="1" x14ac:dyDescent="0.2">
      <c r="AL447"/>
    </row>
    <row r="448" spans="38:38" ht="20.100000000000001" customHeight="1" x14ac:dyDescent="0.2">
      <c r="AL448"/>
    </row>
    <row r="449" spans="38:38" ht="20.100000000000001" customHeight="1" x14ac:dyDescent="0.2">
      <c r="AL449"/>
    </row>
    <row r="450" spans="38:38" ht="20.100000000000001" customHeight="1" x14ac:dyDescent="0.2">
      <c r="AL450"/>
    </row>
    <row r="451" spans="38:38" ht="20.100000000000001" customHeight="1" x14ac:dyDescent="0.2">
      <c r="AL451"/>
    </row>
    <row r="452" spans="38:38" ht="20.100000000000001" customHeight="1" x14ac:dyDescent="0.2">
      <c r="AL452"/>
    </row>
    <row r="453" spans="38:38" ht="20.100000000000001" customHeight="1" x14ac:dyDescent="0.2">
      <c r="AL453"/>
    </row>
    <row r="454" spans="38:38" ht="20.100000000000001" customHeight="1" x14ac:dyDescent="0.2">
      <c r="AL454"/>
    </row>
    <row r="455" spans="38:38" ht="20.100000000000001" customHeight="1" x14ac:dyDescent="0.2">
      <c r="AL455"/>
    </row>
    <row r="456" spans="38:38" ht="20.100000000000001" customHeight="1" x14ac:dyDescent="0.2">
      <c r="AL456"/>
    </row>
    <row r="457" spans="38:38" ht="20.100000000000001" customHeight="1" x14ac:dyDescent="0.2">
      <c r="AL457"/>
    </row>
    <row r="458" spans="38:38" ht="20.100000000000001" customHeight="1" x14ac:dyDescent="0.2">
      <c r="AL458"/>
    </row>
    <row r="459" spans="38:38" ht="20.100000000000001" customHeight="1" x14ac:dyDescent="0.2">
      <c r="AL459"/>
    </row>
    <row r="460" spans="38:38" ht="20.100000000000001" customHeight="1" x14ac:dyDescent="0.2">
      <c r="AL460"/>
    </row>
    <row r="461" spans="38:38" ht="20.100000000000001" customHeight="1" x14ac:dyDescent="0.2">
      <c r="AL461"/>
    </row>
    <row r="462" spans="38:38" ht="20.100000000000001" customHeight="1" x14ac:dyDescent="0.2">
      <c r="AL462"/>
    </row>
    <row r="463" spans="38:38" ht="20.100000000000001" customHeight="1" x14ac:dyDescent="0.2">
      <c r="AL463"/>
    </row>
    <row r="464" spans="38:38" ht="20.100000000000001" customHeight="1" x14ac:dyDescent="0.2">
      <c r="AL464"/>
    </row>
    <row r="465" spans="38:38" ht="20.100000000000001" customHeight="1" x14ac:dyDescent="0.2">
      <c r="AL465"/>
    </row>
    <row r="466" spans="38:38" ht="20.100000000000001" customHeight="1" x14ac:dyDescent="0.2">
      <c r="AL466"/>
    </row>
    <row r="467" spans="38:38" ht="20.100000000000001" customHeight="1" x14ac:dyDescent="0.2">
      <c r="AL467"/>
    </row>
    <row r="468" spans="38:38" ht="20.100000000000001" customHeight="1" x14ac:dyDescent="0.2">
      <c r="AL468"/>
    </row>
    <row r="469" spans="38:38" ht="20.100000000000001" customHeight="1" x14ac:dyDescent="0.2">
      <c r="AL469"/>
    </row>
    <row r="470" spans="38:38" ht="20.100000000000001" customHeight="1" x14ac:dyDescent="0.2">
      <c r="AL470"/>
    </row>
    <row r="471" spans="38:38" ht="20.100000000000001" customHeight="1" x14ac:dyDescent="0.2">
      <c r="AL471"/>
    </row>
    <row r="472" spans="38:38" ht="20.100000000000001" customHeight="1" x14ac:dyDescent="0.2">
      <c r="AL472"/>
    </row>
    <row r="473" spans="38:38" ht="20.100000000000001" customHeight="1" x14ac:dyDescent="0.2">
      <c r="AL473"/>
    </row>
    <row r="474" spans="38:38" ht="20.100000000000001" customHeight="1" x14ac:dyDescent="0.2">
      <c r="AL474"/>
    </row>
    <row r="475" spans="38:38" ht="20.100000000000001" customHeight="1" x14ac:dyDescent="0.2">
      <c r="AL475"/>
    </row>
    <row r="476" spans="38:38" ht="20.100000000000001" customHeight="1" x14ac:dyDescent="0.2">
      <c r="AL476"/>
    </row>
    <row r="477" spans="38:38" ht="20.100000000000001" customHeight="1" x14ac:dyDescent="0.2">
      <c r="AL477"/>
    </row>
    <row r="478" spans="38:38" ht="20.100000000000001" customHeight="1" x14ac:dyDescent="0.2">
      <c r="AL478"/>
    </row>
    <row r="479" spans="38:38" ht="20.100000000000001" customHeight="1" x14ac:dyDescent="0.2">
      <c r="AL479"/>
    </row>
    <row r="480" spans="38:38" ht="20.100000000000001" customHeight="1" x14ac:dyDescent="0.2">
      <c r="AL480"/>
    </row>
    <row r="481" spans="38:38" ht="20.100000000000001" customHeight="1" x14ac:dyDescent="0.2">
      <c r="AL481"/>
    </row>
    <row r="482" spans="38:38" ht="20.100000000000001" customHeight="1" x14ac:dyDescent="0.2">
      <c r="AL482"/>
    </row>
    <row r="483" spans="38:38" ht="20.100000000000001" customHeight="1" x14ac:dyDescent="0.2">
      <c r="AL483"/>
    </row>
    <row r="484" spans="38:38" ht="20.100000000000001" customHeight="1" x14ac:dyDescent="0.2">
      <c r="AL484"/>
    </row>
    <row r="485" spans="38:38" ht="20.100000000000001" customHeight="1" x14ac:dyDescent="0.2">
      <c r="AL485"/>
    </row>
    <row r="486" spans="38:38" ht="20.100000000000001" customHeight="1" x14ac:dyDescent="0.2">
      <c r="AL486"/>
    </row>
    <row r="487" spans="38:38" ht="20.100000000000001" customHeight="1" x14ac:dyDescent="0.2">
      <c r="AL487"/>
    </row>
    <row r="488" spans="38:38" ht="20.100000000000001" customHeight="1" x14ac:dyDescent="0.2">
      <c r="AL488"/>
    </row>
    <row r="489" spans="38:38" ht="20.100000000000001" customHeight="1" x14ac:dyDescent="0.2">
      <c r="AL489"/>
    </row>
    <row r="490" spans="38:38" ht="20.100000000000001" customHeight="1" x14ac:dyDescent="0.2">
      <c r="AL490"/>
    </row>
    <row r="491" spans="38:38" ht="20.100000000000001" customHeight="1" x14ac:dyDescent="0.2">
      <c r="AL491"/>
    </row>
    <row r="492" spans="38:38" ht="20.100000000000001" customHeight="1" x14ac:dyDescent="0.2">
      <c r="AL492"/>
    </row>
    <row r="493" spans="38:38" ht="20.100000000000001" customHeight="1" x14ac:dyDescent="0.2">
      <c r="AL493"/>
    </row>
    <row r="494" spans="38:38" ht="20.100000000000001" customHeight="1" x14ac:dyDescent="0.2">
      <c r="AL494"/>
    </row>
    <row r="495" spans="38:38" ht="20.100000000000001" customHeight="1" x14ac:dyDescent="0.2">
      <c r="AL495"/>
    </row>
    <row r="496" spans="38:38" ht="20.100000000000001" customHeight="1" x14ac:dyDescent="0.2">
      <c r="AL496"/>
    </row>
    <row r="497" spans="38:38" ht="20.100000000000001" customHeight="1" x14ac:dyDescent="0.2">
      <c r="AL497"/>
    </row>
    <row r="498" spans="38:38" ht="20.100000000000001" customHeight="1" x14ac:dyDescent="0.2">
      <c r="AL498"/>
    </row>
    <row r="499" spans="38:38" ht="20.100000000000001" customHeight="1" x14ac:dyDescent="0.2">
      <c r="AL499"/>
    </row>
    <row r="500" spans="38:38" ht="20.100000000000001" customHeight="1" x14ac:dyDescent="0.2">
      <c r="AL500"/>
    </row>
    <row r="501" spans="38:38" ht="20.100000000000001" customHeight="1" x14ac:dyDescent="0.2">
      <c r="AL501"/>
    </row>
    <row r="502" spans="38:38" ht="20.100000000000001" customHeight="1" x14ac:dyDescent="0.2">
      <c r="AL502"/>
    </row>
    <row r="503" spans="38:38" ht="20.100000000000001" customHeight="1" x14ac:dyDescent="0.2">
      <c r="AL503"/>
    </row>
    <row r="504" spans="38:38" ht="20.100000000000001" customHeight="1" x14ac:dyDescent="0.2">
      <c r="AL504"/>
    </row>
    <row r="505" spans="38:38" ht="20.100000000000001" customHeight="1" x14ac:dyDescent="0.2">
      <c r="AL505"/>
    </row>
    <row r="506" spans="38:38" ht="20.100000000000001" customHeight="1" x14ac:dyDescent="0.2">
      <c r="AL506"/>
    </row>
    <row r="507" spans="38:38" ht="20.100000000000001" customHeight="1" x14ac:dyDescent="0.2">
      <c r="AL507"/>
    </row>
    <row r="508" spans="38:38" ht="20.100000000000001" customHeight="1" x14ac:dyDescent="0.2">
      <c r="AL508"/>
    </row>
    <row r="509" spans="38:38" ht="20.100000000000001" customHeight="1" x14ac:dyDescent="0.2">
      <c r="AL509"/>
    </row>
    <row r="510" spans="38:38" ht="20.100000000000001" customHeight="1" x14ac:dyDescent="0.2">
      <c r="AL510"/>
    </row>
    <row r="511" spans="38:38" ht="20.100000000000001" customHeight="1" x14ac:dyDescent="0.2">
      <c r="AL511"/>
    </row>
    <row r="512" spans="38:38" ht="20.100000000000001" customHeight="1" x14ac:dyDescent="0.2">
      <c r="AL512"/>
    </row>
    <row r="513" spans="38:38" ht="20.100000000000001" customHeight="1" x14ac:dyDescent="0.2">
      <c r="AL513"/>
    </row>
    <row r="514" spans="38:38" ht="20.100000000000001" customHeight="1" x14ac:dyDescent="0.2">
      <c r="AL514"/>
    </row>
    <row r="515" spans="38:38" ht="20.100000000000001" customHeight="1" x14ac:dyDescent="0.2">
      <c r="AL515"/>
    </row>
    <row r="516" spans="38:38" ht="20.100000000000001" customHeight="1" x14ac:dyDescent="0.2">
      <c r="AL516"/>
    </row>
    <row r="517" spans="38:38" ht="20.100000000000001" customHeight="1" x14ac:dyDescent="0.2">
      <c r="AL517"/>
    </row>
    <row r="518" spans="38:38" ht="20.100000000000001" customHeight="1" x14ac:dyDescent="0.2">
      <c r="AL518"/>
    </row>
    <row r="519" spans="38:38" ht="20.100000000000001" customHeight="1" x14ac:dyDescent="0.2">
      <c r="AL519"/>
    </row>
    <row r="520" spans="38:38" ht="20.100000000000001" customHeight="1" x14ac:dyDescent="0.2">
      <c r="AL520"/>
    </row>
    <row r="521" spans="38:38" ht="20.100000000000001" customHeight="1" x14ac:dyDescent="0.2">
      <c r="AL521"/>
    </row>
    <row r="522" spans="38:38" ht="20.100000000000001" customHeight="1" x14ac:dyDescent="0.2">
      <c r="AL522"/>
    </row>
    <row r="523" spans="38:38" ht="20.100000000000001" customHeight="1" x14ac:dyDescent="0.2">
      <c r="AL523"/>
    </row>
    <row r="524" spans="38:38" ht="20.100000000000001" customHeight="1" x14ac:dyDescent="0.2">
      <c r="AL524"/>
    </row>
    <row r="525" spans="38:38" ht="20.100000000000001" customHeight="1" x14ac:dyDescent="0.2">
      <c r="AL525"/>
    </row>
    <row r="526" spans="38:38" ht="20.100000000000001" customHeight="1" x14ac:dyDescent="0.2">
      <c r="AL526"/>
    </row>
    <row r="527" spans="38:38" ht="20.100000000000001" customHeight="1" x14ac:dyDescent="0.2">
      <c r="AL527"/>
    </row>
    <row r="528" spans="38:38" ht="20.100000000000001" customHeight="1" x14ac:dyDescent="0.2">
      <c r="AL528"/>
    </row>
    <row r="529" spans="38:38" ht="20.100000000000001" customHeight="1" x14ac:dyDescent="0.2">
      <c r="AL529"/>
    </row>
    <row r="530" spans="38:38" ht="20.100000000000001" customHeight="1" x14ac:dyDescent="0.2">
      <c r="AL530"/>
    </row>
    <row r="531" spans="38:38" ht="20.100000000000001" customHeight="1" x14ac:dyDescent="0.2">
      <c r="AL531"/>
    </row>
    <row r="532" spans="38:38" ht="20.100000000000001" customHeight="1" x14ac:dyDescent="0.2">
      <c r="AL532"/>
    </row>
    <row r="533" spans="38:38" ht="20.100000000000001" customHeight="1" x14ac:dyDescent="0.2">
      <c r="AL533"/>
    </row>
    <row r="534" spans="38:38" ht="20.100000000000001" customHeight="1" x14ac:dyDescent="0.2">
      <c r="AL534"/>
    </row>
    <row r="535" spans="38:38" ht="20.100000000000001" customHeight="1" x14ac:dyDescent="0.2">
      <c r="AL535"/>
    </row>
    <row r="536" spans="38:38" ht="20.100000000000001" customHeight="1" x14ac:dyDescent="0.2">
      <c r="AL536"/>
    </row>
    <row r="537" spans="38:38" ht="20.100000000000001" customHeight="1" x14ac:dyDescent="0.2">
      <c r="AL537"/>
    </row>
    <row r="538" spans="38:38" ht="20.100000000000001" customHeight="1" x14ac:dyDescent="0.2">
      <c r="AL538"/>
    </row>
    <row r="539" spans="38:38" ht="20.100000000000001" customHeight="1" x14ac:dyDescent="0.2">
      <c r="AL539"/>
    </row>
    <row r="540" spans="38:38" ht="20.100000000000001" customHeight="1" x14ac:dyDescent="0.2">
      <c r="AL540"/>
    </row>
    <row r="541" spans="38:38" ht="20.100000000000001" customHeight="1" x14ac:dyDescent="0.2">
      <c r="AL541"/>
    </row>
    <row r="542" spans="38:38" ht="20.100000000000001" customHeight="1" x14ac:dyDescent="0.2">
      <c r="AL542"/>
    </row>
    <row r="543" spans="38:38" ht="20.100000000000001" customHeight="1" x14ac:dyDescent="0.2">
      <c r="AL543"/>
    </row>
    <row r="544" spans="38:38" ht="20.100000000000001" customHeight="1" x14ac:dyDescent="0.2">
      <c r="AL544"/>
    </row>
    <row r="545" spans="38:38" ht="20.100000000000001" customHeight="1" x14ac:dyDescent="0.2">
      <c r="AL545"/>
    </row>
    <row r="546" spans="38:38" ht="20.100000000000001" customHeight="1" x14ac:dyDescent="0.2">
      <c r="AL546"/>
    </row>
    <row r="547" spans="38:38" ht="20.100000000000001" customHeight="1" x14ac:dyDescent="0.2">
      <c r="AL547"/>
    </row>
    <row r="548" spans="38:38" ht="20.100000000000001" customHeight="1" x14ac:dyDescent="0.2">
      <c r="AL548"/>
    </row>
    <row r="549" spans="38:38" ht="20.100000000000001" customHeight="1" x14ac:dyDescent="0.2">
      <c r="AL549"/>
    </row>
    <row r="550" spans="38:38" ht="20.100000000000001" customHeight="1" x14ac:dyDescent="0.2">
      <c r="AL550"/>
    </row>
    <row r="551" spans="38:38" ht="20.100000000000001" customHeight="1" x14ac:dyDescent="0.2">
      <c r="AL551"/>
    </row>
    <row r="552" spans="38:38" ht="20.100000000000001" customHeight="1" x14ac:dyDescent="0.2">
      <c r="AL552"/>
    </row>
    <row r="553" spans="38:38" ht="20.100000000000001" customHeight="1" x14ac:dyDescent="0.2">
      <c r="AL553"/>
    </row>
    <row r="554" spans="38:38" ht="20.100000000000001" customHeight="1" x14ac:dyDescent="0.2">
      <c r="AL554"/>
    </row>
    <row r="555" spans="38:38" ht="20.100000000000001" customHeight="1" x14ac:dyDescent="0.2">
      <c r="AL555"/>
    </row>
    <row r="556" spans="38:38" ht="20.100000000000001" customHeight="1" x14ac:dyDescent="0.2">
      <c r="AL556"/>
    </row>
    <row r="557" spans="38:38" ht="20.100000000000001" customHeight="1" x14ac:dyDescent="0.2">
      <c r="AL557"/>
    </row>
    <row r="558" spans="38:38" ht="20.100000000000001" customHeight="1" x14ac:dyDescent="0.2">
      <c r="AL558"/>
    </row>
    <row r="559" spans="38:38" ht="20.100000000000001" customHeight="1" x14ac:dyDescent="0.2">
      <c r="AL559"/>
    </row>
    <row r="560" spans="38:38" ht="20.100000000000001" customHeight="1" x14ac:dyDescent="0.2">
      <c r="AL560"/>
    </row>
    <row r="561" spans="38:38" ht="20.100000000000001" customHeight="1" x14ac:dyDescent="0.2">
      <c r="AL561"/>
    </row>
    <row r="562" spans="38:38" ht="20.100000000000001" customHeight="1" x14ac:dyDescent="0.2">
      <c r="AL562"/>
    </row>
    <row r="563" spans="38:38" ht="20.100000000000001" customHeight="1" x14ac:dyDescent="0.2">
      <c r="AL563"/>
    </row>
    <row r="564" spans="38:38" ht="20.100000000000001" customHeight="1" x14ac:dyDescent="0.2">
      <c r="AL564"/>
    </row>
    <row r="565" spans="38:38" ht="20.100000000000001" customHeight="1" x14ac:dyDescent="0.2">
      <c r="AL565"/>
    </row>
    <row r="566" spans="38:38" ht="20.100000000000001" customHeight="1" x14ac:dyDescent="0.2">
      <c r="AL566"/>
    </row>
    <row r="567" spans="38:38" ht="20.100000000000001" customHeight="1" x14ac:dyDescent="0.2">
      <c r="AL567"/>
    </row>
    <row r="568" spans="38:38" ht="20.100000000000001" customHeight="1" x14ac:dyDescent="0.2">
      <c r="AL568"/>
    </row>
    <row r="569" spans="38:38" ht="20.100000000000001" customHeight="1" x14ac:dyDescent="0.2">
      <c r="AL569"/>
    </row>
    <row r="570" spans="38:38" ht="20.100000000000001" customHeight="1" x14ac:dyDescent="0.2">
      <c r="AL570"/>
    </row>
    <row r="571" spans="38:38" ht="20.100000000000001" customHeight="1" x14ac:dyDescent="0.2">
      <c r="AL571"/>
    </row>
    <row r="572" spans="38:38" ht="20.100000000000001" customHeight="1" x14ac:dyDescent="0.2">
      <c r="AL572"/>
    </row>
    <row r="573" spans="38:38" ht="20.100000000000001" customHeight="1" x14ac:dyDescent="0.2">
      <c r="AL573"/>
    </row>
    <row r="574" spans="38:38" ht="20.100000000000001" customHeight="1" x14ac:dyDescent="0.2">
      <c r="AL574"/>
    </row>
    <row r="575" spans="38:38" ht="20.100000000000001" customHeight="1" x14ac:dyDescent="0.2">
      <c r="AL575"/>
    </row>
    <row r="576" spans="38:38" ht="20.100000000000001" customHeight="1" x14ac:dyDescent="0.2">
      <c r="AL576"/>
    </row>
    <row r="577" spans="38:38" ht="20.100000000000001" customHeight="1" x14ac:dyDescent="0.2">
      <c r="AL577"/>
    </row>
    <row r="578" spans="38:38" ht="20.100000000000001" customHeight="1" x14ac:dyDescent="0.2">
      <c r="AL578"/>
    </row>
    <row r="579" spans="38:38" ht="20.100000000000001" customHeight="1" x14ac:dyDescent="0.2">
      <c r="AL579"/>
    </row>
    <row r="580" spans="38:38" ht="20.100000000000001" customHeight="1" x14ac:dyDescent="0.2">
      <c r="AL580"/>
    </row>
    <row r="581" spans="38:38" ht="20.100000000000001" customHeight="1" x14ac:dyDescent="0.2">
      <c r="AL581"/>
    </row>
    <row r="582" spans="38:38" ht="20.100000000000001" customHeight="1" x14ac:dyDescent="0.2">
      <c r="AL582"/>
    </row>
    <row r="583" spans="38:38" ht="20.100000000000001" customHeight="1" x14ac:dyDescent="0.2">
      <c r="AL583"/>
    </row>
    <row r="584" spans="38:38" ht="20.100000000000001" customHeight="1" x14ac:dyDescent="0.2">
      <c r="AL584"/>
    </row>
    <row r="585" spans="38:38" ht="20.100000000000001" customHeight="1" x14ac:dyDescent="0.2">
      <c r="AL585"/>
    </row>
    <row r="586" spans="38:38" ht="20.100000000000001" customHeight="1" x14ac:dyDescent="0.2">
      <c r="AL586"/>
    </row>
    <row r="587" spans="38:38" ht="20.100000000000001" customHeight="1" x14ac:dyDescent="0.2">
      <c r="AL587"/>
    </row>
    <row r="588" spans="38:38" ht="20.100000000000001" customHeight="1" x14ac:dyDescent="0.2">
      <c r="AL588"/>
    </row>
    <row r="589" spans="38:38" ht="20.100000000000001" customHeight="1" x14ac:dyDescent="0.2">
      <c r="AL589"/>
    </row>
    <row r="590" spans="38:38" ht="20.100000000000001" customHeight="1" x14ac:dyDescent="0.2">
      <c r="AL590"/>
    </row>
    <row r="591" spans="38:38" ht="20.100000000000001" customHeight="1" x14ac:dyDescent="0.2">
      <c r="AL591"/>
    </row>
    <row r="592" spans="38:38" ht="20.100000000000001" customHeight="1" x14ac:dyDescent="0.2">
      <c r="AL592"/>
    </row>
    <row r="593" spans="38:38" ht="20.100000000000001" customHeight="1" x14ac:dyDescent="0.2">
      <c r="AL593"/>
    </row>
    <row r="594" spans="38:38" ht="20.100000000000001" customHeight="1" x14ac:dyDescent="0.2">
      <c r="AL594"/>
    </row>
    <row r="595" spans="38:38" ht="20.100000000000001" customHeight="1" x14ac:dyDescent="0.2">
      <c r="AL595"/>
    </row>
    <row r="596" spans="38:38" ht="20.100000000000001" customHeight="1" x14ac:dyDescent="0.2">
      <c r="AL596"/>
    </row>
    <row r="597" spans="38:38" ht="20.100000000000001" customHeight="1" x14ac:dyDescent="0.2">
      <c r="AL597"/>
    </row>
    <row r="598" spans="38:38" ht="20.100000000000001" customHeight="1" x14ac:dyDescent="0.2">
      <c r="AL598"/>
    </row>
    <row r="599" spans="38:38" ht="20.100000000000001" customHeight="1" x14ac:dyDescent="0.2">
      <c r="AL599"/>
    </row>
    <row r="600" spans="38:38" ht="20.100000000000001" customHeight="1" x14ac:dyDescent="0.2">
      <c r="AL600"/>
    </row>
    <row r="601" spans="38:38" ht="20.100000000000001" customHeight="1" x14ac:dyDescent="0.2">
      <c r="AL601"/>
    </row>
    <row r="602" spans="38:38" ht="20.100000000000001" customHeight="1" x14ac:dyDescent="0.2">
      <c r="AL602"/>
    </row>
    <row r="603" spans="38:38" ht="20.100000000000001" customHeight="1" x14ac:dyDescent="0.2">
      <c r="AL603"/>
    </row>
    <row r="604" spans="38:38" ht="20.100000000000001" customHeight="1" x14ac:dyDescent="0.2">
      <c r="AL604"/>
    </row>
    <row r="605" spans="38:38" ht="20.100000000000001" customHeight="1" x14ac:dyDescent="0.2">
      <c r="AL605"/>
    </row>
    <row r="606" spans="38:38" ht="20.100000000000001" customHeight="1" x14ac:dyDescent="0.2">
      <c r="AL606"/>
    </row>
    <row r="607" spans="38:38" ht="20.100000000000001" customHeight="1" x14ac:dyDescent="0.2">
      <c r="AL607"/>
    </row>
    <row r="608" spans="38:38" ht="20.100000000000001" customHeight="1" x14ac:dyDescent="0.2">
      <c r="AL608"/>
    </row>
    <row r="609" spans="38:38" ht="20.100000000000001" customHeight="1" x14ac:dyDescent="0.2">
      <c r="AL609"/>
    </row>
    <row r="610" spans="38:38" ht="20.100000000000001" customHeight="1" x14ac:dyDescent="0.2">
      <c r="AL610"/>
    </row>
    <row r="611" spans="38:38" ht="20.100000000000001" customHeight="1" x14ac:dyDescent="0.2">
      <c r="AL611"/>
    </row>
    <row r="612" spans="38:38" ht="20.100000000000001" customHeight="1" x14ac:dyDescent="0.2">
      <c r="AL612"/>
    </row>
    <row r="613" spans="38:38" ht="20.100000000000001" customHeight="1" x14ac:dyDescent="0.2">
      <c r="AL613"/>
    </row>
    <row r="614" spans="38:38" ht="20.100000000000001" customHeight="1" x14ac:dyDescent="0.2">
      <c r="AL614"/>
    </row>
    <row r="615" spans="38:38" ht="20.100000000000001" customHeight="1" x14ac:dyDescent="0.2">
      <c r="AL615"/>
    </row>
    <row r="616" spans="38:38" ht="20.100000000000001" customHeight="1" x14ac:dyDescent="0.2">
      <c r="AL616"/>
    </row>
    <row r="617" spans="38:38" ht="20.100000000000001" customHeight="1" x14ac:dyDescent="0.2">
      <c r="AL617"/>
    </row>
    <row r="618" spans="38:38" ht="20.100000000000001" customHeight="1" x14ac:dyDescent="0.2">
      <c r="AL618"/>
    </row>
    <row r="619" spans="38:38" ht="20.100000000000001" customHeight="1" x14ac:dyDescent="0.2">
      <c r="AL619"/>
    </row>
    <row r="620" spans="38:38" ht="20.100000000000001" customHeight="1" x14ac:dyDescent="0.2">
      <c r="AL620"/>
    </row>
    <row r="621" spans="38:38" ht="20.100000000000001" customHeight="1" x14ac:dyDescent="0.2">
      <c r="AL621"/>
    </row>
    <row r="622" spans="38:38" ht="20.100000000000001" customHeight="1" x14ac:dyDescent="0.2">
      <c r="AL622"/>
    </row>
    <row r="623" spans="38:38" ht="20.100000000000001" customHeight="1" x14ac:dyDescent="0.2">
      <c r="AL623"/>
    </row>
    <row r="624" spans="38:38" ht="20.100000000000001" customHeight="1" x14ac:dyDescent="0.2">
      <c r="AL624"/>
    </row>
    <row r="625" spans="38:38" ht="20.100000000000001" customHeight="1" x14ac:dyDescent="0.2">
      <c r="AL625"/>
    </row>
    <row r="626" spans="38:38" ht="20.100000000000001" customHeight="1" x14ac:dyDescent="0.2">
      <c r="AL626"/>
    </row>
    <row r="627" spans="38:38" ht="20.100000000000001" customHeight="1" x14ac:dyDescent="0.2">
      <c r="AL627"/>
    </row>
    <row r="628" spans="38:38" ht="20.100000000000001" customHeight="1" x14ac:dyDescent="0.2">
      <c r="AL628"/>
    </row>
    <row r="629" spans="38:38" ht="20.100000000000001" customHeight="1" x14ac:dyDescent="0.2">
      <c r="AL629"/>
    </row>
    <row r="630" spans="38:38" ht="20.100000000000001" customHeight="1" x14ac:dyDescent="0.2">
      <c r="AL630"/>
    </row>
    <row r="631" spans="38:38" ht="20.100000000000001" customHeight="1" x14ac:dyDescent="0.2">
      <c r="AL631"/>
    </row>
    <row r="632" spans="38:38" ht="20.100000000000001" customHeight="1" x14ac:dyDescent="0.2">
      <c r="AL632"/>
    </row>
    <row r="633" spans="38:38" ht="20.100000000000001" customHeight="1" x14ac:dyDescent="0.2">
      <c r="AL633"/>
    </row>
    <row r="634" spans="38:38" ht="20.100000000000001" customHeight="1" x14ac:dyDescent="0.2">
      <c r="AL634"/>
    </row>
    <row r="635" spans="38:38" ht="20.100000000000001" customHeight="1" x14ac:dyDescent="0.2">
      <c r="AL635"/>
    </row>
    <row r="636" spans="38:38" ht="20.100000000000001" customHeight="1" x14ac:dyDescent="0.2">
      <c r="AL636"/>
    </row>
    <row r="637" spans="38:38" ht="20.100000000000001" customHeight="1" x14ac:dyDescent="0.2">
      <c r="AL637"/>
    </row>
    <row r="638" spans="38:38" ht="20.100000000000001" customHeight="1" x14ac:dyDescent="0.2">
      <c r="AL638"/>
    </row>
    <row r="639" spans="38:38" ht="20.100000000000001" customHeight="1" x14ac:dyDescent="0.2">
      <c r="AL639"/>
    </row>
    <row r="640" spans="38:38" ht="20.100000000000001" customHeight="1" x14ac:dyDescent="0.2">
      <c r="AL640"/>
    </row>
    <row r="641" spans="38:38" ht="20.100000000000001" customHeight="1" x14ac:dyDescent="0.2">
      <c r="AL641"/>
    </row>
    <row r="642" spans="38:38" ht="20.100000000000001" customHeight="1" x14ac:dyDescent="0.2">
      <c r="AL642"/>
    </row>
    <row r="643" spans="38:38" ht="20.100000000000001" customHeight="1" x14ac:dyDescent="0.2">
      <c r="AL643"/>
    </row>
    <row r="644" spans="38:38" ht="20.100000000000001" customHeight="1" x14ac:dyDescent="0.2">
      <c r="AL644"/>
    </row>
    <row r="645" spans="38:38" ht="20.100000000000001" customHeight="1" x14ac:dyDescent="0.2">
      <c r="AL645"/>
    </row>
    <row r="646" spans="38:38" ht="20.100000000000001" customHeight="1" x14ac:dyDescent="0.2">
      <c r="AL646"/>
    </row>
    <row r="647" spans="38:38" ht="20.100000000000001" customHeight="1" x14ac:dyDescent="0.2">
      <c r="AL647"/>
    </row>
    <row r="648" spans="38:38" ht="20.100000000000001" customHeight="1" x14ac:dyDescent="0.2">
      <c r="AL648"/>
    </row>
    <row r="649" spans="38:38" ht="20.100000000000001" customHeight="1" x14ac:dyDescent="0.2">
      <c r="AL649"/>
    </row>
    <row r="650" spans="38:38" ht="20.100000000000001" customHeight="1" x14ac:dyDescent="0.2">
      <c r="AL650"/>
    </row>
    <row r="651" spans="38:38" ht="20.100000000000001" customHeight="1" x14ac:dyDescent="0.2">
      <c r="AL651"/>
    </row>
    <row r="652" spans="38:38" ht="20.100000000000001" customHeight="1" x14ac:dyDescent="0.2">
      <c r="AL652"/>
    </row>
    <row r="653" spans="38:38" ht="20.100000000000001" customHeight="1" x14ac:dyDescent="0.2">
      <c r="AL653"/>
    </row>
    <row r="654" spans="38:38" ht="20.100000000000001" customHeight="1" x14ac:dyDescent="0.2">
      <c r="AL654"/>
    </row>
    <row r="655" spans="38:38" ht="20.100000000000001" customHeight="1" x14ac:dyDescent="0.2">
      <c r="AL655"/>
    </row>
    <row r="656" spans="38:38" ht="20.100000000000001" customHeight="1" x14ac:dyDescent="0.2">
      <c r="AL656"/>
    </row>
    <row r="657" spans="38:38" ht="20.100000000000001" customHeight="1" x14ac:dyDescent="0.2">
      <c r="AL657"/>
    </row>
    <row r="658" spans="38:38" ht="20.100000000000001" customHeight="1" x14ac:dyDescent="0.2">
      <c r="AL658"/>
    </row>
    <row r="659" spans="38:38" ht="20.100000000000001" customHeight="1" x14ac:dyDescent="0.2">
      <c r="AL659"/>
    </row>
    <row r="660" spans="38:38" ht="20.100000000000001" customHeight="1" x14ac:dyDescent="0.2">
      <c r="AL660"/>
    </row>
    <row r="661" spans="38:38" ht="20.100000000000001" customHeight="1" x14ac:dyDescent="0.2">
      <c r="AL661"/>
    </row>
    <row r="662" spans="38:38" ht="20.100000000000001" customHeight="1" x14ac:dyDescent="0.2">
      <c r="AL662"/>
    </row>
    <row r="663" spans="38:38" ht="20.100000000000001" customHeight="1" x14ac:dyDescent="0.2">
      <c r="AL663"/>
    </row>
    <row r="664" spans="38:38" ht="20.100000000000001" customHeight="1" x14ac:dyDescent="0.2">
      <c r="AL664"/>
    </row>
    <row r="665" spans="38:38" ht="20.100000000000001" customHeight="1" x14ac:dyDescent="0.2">
      <c r="AL665"/>
    </row>
    <row r="666" spans="38:38" ht="20.100000000000001" customHeight="1" x14ac:dyDescent="0.2">
      <c r="AL666"/>
    </row>
    <row r="667" spans="38:38" ht="20.100000000000001" customHeight="1" x14ac:dyDescent="0.2">
      <c r="AL667"/>
    </row>
    <row r="668" spans="38:38" ht="20.100000000000001" customHeight="1" x14ac:dyDescent="0.2">
      <c r="AL668"/>
    </row>
    <row r="669" spans="38:38" ht="20.100000000000001" customHeight="1" x14ac:dyDescent="0.2">
      <c r="AL669"/>
    </row>
    <row r="670" spans="38:38" ht="20.100000000000001" customHeight="1" x14ac:dyDescent="0.2">
      <c r="AL670"/>
    </row>
    <row r="671" spans="38:38" ht="20.100000000000001" customHeight="1" x14ac:dyDescent="0.2">
      <c r="AL671"/>
    </row>
    <row r="672" spans="38:38" ht="20.100000000000001" customHeight="1" x14ac:dyDescent="0.2">
      <c r="AL672"/>
    </row>
    <row r="673" spans="38:38" ht="20.100000000000001" customHeight="1" x14ac:dyDescent="0.2">
      <c r="AL673"/>
    </row>
    <row r="674" spans="38:38" ht="20.100000000000001" customHeight="1" x14ac:dyDescent="0.2">
      <c r="AL674"/>
    </row>
    <row r="675" spans="38:38" ht="20.100000000000001" customHeight="1" x14ac:dyDescent="0.2">
      <c r="AL675"/>
    </row>
    <row r="676" spans="38:38" ht="20.100000000000001" customHeight="1" x14ac:dyDescent="0.2">
      <c r="AL676"/>
    </row>
    <row r="677" spans="38:38" ht="20.100000000000001" customHeight="1" x14ac:dyDescent="0.2">
      <c r="AL677"/>
    </row>
    <row r="678" spans="38:38" ht="20.100000000000001" customHeight="1" x14ac:dyDescent="0.2">
      <c r="AL678"/>
    </row>
    <row r="679" spans="38:38" ht="20.100000000000001" customHeight="1" x14ac:dyDescent="0.2">
      <c r="AL679"/>
    </row>
    <row r="680" spans="38:38" ht="20.100000000000001" customHeight="1" x14ac:dyDescent="0.2">
      <c r="AL680"/>
    </row>
    <row r="681" spans="38:38" ht="20.100000000000001" customHeight="1" x14ac:dyDescent="0.2">
      <c r="AL681"/>
    </row>
    <row r="682" spans="38:38" ht="20.100000000000001" customHeight="1" x14ac:dyDescent="0.2">
      <c r="AL682"/>
    </row>
    <row r="683" spans="38:38" ht="20.100000000000001" customHeight="1" x14ac:dyDescent="0.2">
      <c r="AL683"/>
    </row>
    <row r="684" spans="38:38" ht="20.100000000000001" customHeight="1" x14ac:dyDescent="0.2">
      <c r="AL684"/>
    </row>
    <row r="685" spans="38:38" ht="20.100000000000001" customHeight="1" x14ac:dyDescent="0.2">
      <c r="AL685"/>
    </row>
    <row r="686" spans="38:38" ht="20.100000000000001" customHeight="1" x14ac:dyDescent="0.2">
      <c r="AL686"/>
    </row>
    <row r="687" spans="38:38" ht="20.100000000000001" customHeight="1" x14ac:dyDescent="0.2">
      <c r="AL687"/>
    </row>
    <row r="688" spans="38:38" ht="20.100000000000001" customHeight="1" x14ac:dyDescent="0.2">
      <c r="AL688"/>
    </row>
    <row r="689" spans="38:38" ht="20.100000000000001" customHeight="1" x14ac:dyDescent="0.2">
      <c r="AL689"/>
    </row>
    <row r="690" spans="38:38" ht="20.100000000000001" customHeight="1" x14ac:dyDescent="0.2">
      <c r="AL690"/>
    </row>
    <row r="691" spans="38:38" ht="20.100000000000001" customHeight="1" x14ac:dyDescent="0.2">
      <c r="AL691"/>
    </row>
    <row r="692" spans="38:38" ht="20.100000000000001" customHeight="1" x14ac:dyDescent="0.2">
      <c r="AL692"/>
    </row>
    <row r="693" spans="38:38" ht="20.100000000000001" customHeight="1" x14ac:dyDescent="0.2">
      <c r="AL693"/>
    </row>
    <row r="694" spans="38:38" ht="20.100000000000001" customHeight="1" x14ac:dyDescent="0.2">
      <c r="AL694"/>
    </row>
    <row r="695" spans="38:38" ht="20.100000000000001" customHeight="1" x14ac:dyDescent="0.2">
      <c r="AL695"/>
    </row>
    <row r="696" spans="38:38" ht="20.100000000000001" customHeight="1" x14ac:dyDescent="0.2">
      <c r="AL696"/>
    </row>
    <row r="697" spans="38:38" ht="20.100000000000001" customHeight="1" x14ac:dyDescent="0.2">
      <c r="AL697"/>
    </row>
    <row r="698" spans="38:38" ht="20.100000000000001" customHeight="1" x14ac:dyDescent="0.2">
      <c r="AL698"/>
    </row>
    <row r="699" spans="38:38" ht="20.100000000000001" customHeight="1" x14ac:dyDescent="0.2">
      <c r="AL699"/>
    </row>
    <row r="700" spans="38:38" ht="20.100000000000001" customHeight="1" x14ac:dyDescent="0.2">
      <c r="AL700"/>
    </row>
    <row r="701" spans="38:38" ht="20.100000000000001" customHeight="1" x14ac:dyDescent="0.2">
      <c r="AL701"/>
    </row>
    <row r="702" spans="38:38" ht="20.100000000000001" customHeight="1" x14ac:dyDescent="0.2">
      <c r="AL702"/>
    </row>
    <row r="703" spans="38:38" ht="20.100000000000001" customHeight="1" x14ac:dyDescent="0.2">
      <c r="AL703"/>
    </row>
    <row r="704" spans="38:38" ht="20.100000000000001" customHeight="1" x14ac:dyDescent="0.2">
      <c r="AL704"/>
    </row>
    <row r="705" spans="38:38" ht="20.100000000000001" customHeight="1" x14ac:dyDescent="0.2">
      <c r="AL705"/>
    </row>
    <row r="706" spans="38:38" ht="20.100000000000001" customHeight="1" x14ac:dyDescent="0.2">
      <c r="AL706"/>
    </row>
    <row r="707" spans="38:38" ht="20.100000000000001" customHeight="1" x14ac:dyDescent="0.2">
      <c r="AL707"/>
    </row>
    <row r="708" spans="38:38" ht="20.100000000000001" customHeight="1" x14ac:dyDescent="0.2">
      <c r="AL708"/>
    </row>
    <row r="709" spans="38:38" ht="20.100000000000001" customHeight="1" x14ac:dyDescent="0.2">
      <c r="AL709"/>
    </row>
    <row r="710" spans="38:38" ht="20.100000000000001" customHeight="1" x14ac:dyDescent="0.2">
      <c r="AL710"/>
    </row>
    <row r="711" spans="38:38" ht="20.100000000000001" customHeight="1" x14ac:dyDescent="0.2">
      <c r="AL711"/>
    </row>
    <row r="712" spans="38:38" ht="20.100000000000001" customHeight="1" x14ac:dyDescent="0.2">
      <c r="AL712"/>
    </row>
    <row r="713" spans="38:38" ht="20.100000000000001" customHeight="1" x14ac:dyDescent="0.2">
      <c r="AL713"/>
    </row>
    <row r="714" spans="38:38" ht="20.100000000000001" customHeight="1" x14ac:dyDescent="0.2">
      <c r="AL714"/>
    </row>
    <row r="715" spans="38:38" ht="20.100000000000001" customHeight="1" x14ac:dyDescent="0.2">
      <c r="AL715"/>
    </row>
    <row r="716" spans="38:38" ht="20.100000000000001" customHeight="1" x14ac:dyDescent="0.2">
      <c r="AL716"/>
    </row>
    <row r="717" spans="38:38" ht="20.100000000000001" customHeight="1" x14ac:dyDescent="0.2">
      <c r="AL717"/>
    </row>
    <row r="718" spans="38:38" ht="20.100000000000001" customHeight="1" x14ac:dyDescent="0.2">
      <c r="AL718"/>
    </row>
    <row r="719" spans="38:38" ht="20.100000000000001" customHeight="1" x14ac:dyDescent="0.2">
      <c r="AL719"/>
    </row>
    <row r="720" spans="38:38" ht="20.100000000000001" customHeight="1" x14ac:dyDescent="0.2">
      <c r="AL720"/>
    </row>
    <row r="721" spans="38:38" ht="20.100000000000001" customHeight="1" x14ac:dyDescent="0.2">
      <c r="AL721"/>
    </row>
    <row r="722" spans="38:38" ht="20.100000000000001" customHeight="1" x14ac:dyDescent="0.2">
      <c r="AL722"/>
    </row>
    <row r="723" spans="38:38" ht="20.100000000000001" customHeight="1" x14ac:dyDescent="0.2">
      <c r="AL723"/>
    </row>
    <row r="724" spans="38:38" ht="20.100000000000001" customHeight="1" x14ac:dyDescent="0.2">
      <c r="AL724"/>
    </row>
    <row r="725" spans="38:38" ht="20.100000000000001" customHeight="1" x14ac:dyDescent="0.2">
      <c r="AL725"/>
    </row>
    <row r="726" spans="38:38" ht="20.100000000000001" customHeight="1" x14ac:dyDescent="0.2">
      <c r="AL726"/>
    </row>
    <row r="727" spans="38:38" ht="20.100000000000001" customHeight="1" x14ac:dyDescent="0.2">
      <c r="AL727"/>
    </row>
    <row r="728" spans="38:38" ht="20.100000000000001" customHeight="1" x14ac:dyDescent="0.2">
      <c r="AL728"/>
    </row>
    <row r="729" spans="38:38" ht="20.100000000000001" customHeight="1" x14ac:dyDescent="0.2">
      <c r="AL729"/>
    </row>
    <row r="730" spans="38:38" ht="20.100000000000001" customHeight="1" x14ac:dyDescent="0.2">
      <c r="AL730"/>
    </row>
    <row r="731" spans="38:38" ht="20.100000000000001" customHeight="1" x14ac:dyDescent="0.2">
      <c r="AL731"/>
    </row>
    <row r="732" spans="38:38" ht="20.100000000000001" customHeight="1" x14ac:dyDescent="0.2">
      <c r="AL732"/>
    </row>
    <row r="733" spans="38:38" ht="20.100000000000001" customHeight="1" x14ac:dyDescent="0.2">
      <c r="AL733"/>
    </row>
    <row r="734" spans="38:38" ht="20.100000000000001" customHeight="1" x14ac:dyDescent="0.2">
      <c r="AL734"/>
    </row>
    <row r="735" spans="38:38" ht="20.100000000000001" customHeight="1" x14ac:dyDescent="0.2">
      <c r="AL735"/>
    </row>
    <row r="736" spans="38:38" ht="20.100000000000001" customHeight="1" x14ac:dyDescent="0.2">
      <c r="AL736"/>
    </row>
    <row r="737" spans="38:38" ht="20.100000000000001" customHeight="1" x14ac:dyDescent="0.2">
      <c r="AL737"/>
    </row>
    <row r="738" spans="38:38" ht="20.100000000000001" customHeight="1" x14ac:dyDescent="0.2">
      <c r="AL738"/>
    </row>
    <row r="739" spans="38:38" ht="20.100000000000001" customHeight="1" x14ac:dyDescent="0.2">
      <c r="AL739"/>
    </row>
    <row r="740" spans="38:38" ht="20.100000000000001" customHeight="1" x14ac:dyDescent="0.2">
      <c r="AL740"/>
    </row>
    <row r="741" spans="38:38" ht="20.100000000000001" customHeight="1" x14ac:dyDescent="0.2">
      <c r="AL741"/>
    </row>
    <row r="742" spans="38:38" ht="20.100000000000001" customHeight="1" x14ac:dyDescent="0.2">
      <c r="AL742"/>
    </row>
    <row r="743" spans="38:38" ht="20.100000000000001" customHeight="1" x14ac:dyDescent="0.2">
      <c r="AL743"/>
    </row>
    <row r="744" spans="38:38" ht="20.100000000000001" customHeight="1" x14ac:dyDescent="0.2">
      <c r="AL744"/>
    </row>
    <row r="745" spans="38:38" ht="20.100000000000001" customHeight="1" x14ac:dyDescent="0.2">
      <c r="AL745"/>
    </row>
    <row r="746" spans="38:38" ht="20.100000000000001" customHeight="1" x14ac:dyDescent="0.2">
      <c r="AL746"/>
    </row>
    <row r="747" spans="38:38" ht="20.100000000000001" customHeight="1" x14ac:dyDescent="0.2">
      <c r="AL747"/>
    </row>
    <row r="748" spans="38:38" ht="20.100000000000001" customHeight="1" x14ac:dyDescent="0.2">
      <c r="AL748"/>
    </row>
    <row r="749" spans="38:38" ht="20.100000000000001" customHeight="1" x14ac:dyDescent="0.2">
      <c r="AL749"/>
    </row>
    <row r="750" spans="38:38" ht="20.100000000000001" customHeight="1" x14ac:dyDescent="0.2">
      <c r="AL750"/>
    </row>
    <row r="751" spans="38:38" ht="20.100000000000001" customHeight="1" x14ac:dyDescent="0.2">
      <c r="AL751"/>
    </row>
    <row r="752" spans="38:38" ht="20.100000000000001" customHeight="1" x14ac:dyDescent="0.2">
      <c r="AL752"/>
    </row>
    <row r="753" spans="38:38" ht="20.100000000000001" customHeight="1" x14ac:dyDescent="0.2">
      <c r="AL753"/>
    </row>
    <row r="754" spans="38:38" ht="20.100000000000001" customHeight="1" x14ac:dyDescent="0.2">
      <c r="AL754"/>
    </row>
    <row r="755" spans="38:38" ht="20.100000000000001" customHeight="1" x14ac:dyDescent="0.2">
      <c r="AL755"/>
    </row>
    <row r="756" spans="38:38" ht="20.100000000000001" customHeight="1" x14ac:dyDescent="0.2">
      <c r="AL756"/>
    </row>
    <row r="757" spans="38:38" ht="20.100000000000001" customHeight="1" x14ac:dyDescent="0.2">
      <c r="AL757"/>
    </row>
    <row r="758" spans="38:38" ht="20.100000000000001" customHeight="1" x14ac:dyDescent="0.2">
      <c r="AL758"/>
    </row>
    <row r="759" spans="38:38" ht="20.100000000000001" customHeight="1" x14ac:dyDescent="0.2">
      <c r="AL759"/>
    </row>
    <row r="760" spans="38:38" ht="20.100000000000001" customHeight="1" x14ac:dyDescent="0.2">
      <c r="AL760"/>
    </row>
    <row r="761" spans="38:38" ht="20.100000000000001" customHeight="1" x14ac:dyDescent="0.2">
      <c r="AL761"/>
    </row>
    <row r="762" spans="38:38" ht="20.100000000000001" customHeight="1" x14ac:dyDescent="0.2">
      <c r="AL762"/>
    </row>
    <row r="763" spans="38:38" ht="20.100000000000001" customHeight="1" x14ac:dyDescent="0.2">
      <c r="AL763"/>
    </row>
    <row r="764" spans="38:38" ht="20.100000000000001" customHeight="1" x14ac:dyDescent="0.2">
      <c r="AL764"/>
    </row>
    <row r="765" spans="38:38" ht="20.100000000000001" customHeight="1" x14ac:dyDescent="0.2">
      <c r="AL765"/>
    </row>
    <row r="766" spans="38:38" ht="20.100000000000001" customHeight="1" x14ac:dyDescent="0.2">
      <c r="AL766"/>
    </row>
    <row r="767" spans="38:38" ht="20.100000000000001" customHeight="1" x14ac:dyDescent="0.2">
      <c r="AL767"/>
    </row>
    <row r="768" spans="38:38" ht="20.100000000000001" customHeight="1" x14ac:dyDescent="0.2">
      <c r="AL768"/>
    </row>
    <row r="769" spans="38:38" ht="20.100000000000001" customHeight="1" x14ac:dyDescent="0.2">
      <c r="AL769"/>
    </row>
    <row r="770" spans="38:38" ht="20.100000000000001" customHeight="1" x14ac:dyDescent="0.2">
      <c r="AL770"/>
    </row>
    <row r="771" spans="38:38" ht="20.100000000000001" customHeight="1" x14ac:dyDescent="0.2">
      <c r="AL771"/>
    </row>
    <row r="772" spans="38:38" ht="20.100000000000001" customHeight="1" x14ac:dyDescent="0.2">
      <c r="AL772"/>
    </row>
    <row r="773" spans="38:38" ht="20.100000000000001" customHeight="1" x14ac:dyDescent="0.2">
      <c r="AL773"/>
    </row>
    <row r="774" spans="38:38" ht="20.100000000000001" customHeight="1" x14ac:dyDescent="0.2">
      <c r="AL774"/>
    </row>
    <row r="775" spans="38:38" ht="20.100000000000001" customHeight="1" x14ac:dyDescent="0.2">
      <c r="AL775"/>
    </row>
    <row r="776" spans="38:38" ht="20.100000000000001" customHeight="1" x14ac:dyDescent="0.2">
      <c r="AL776"/>
    </row>
    <row r="777" spans="38:38" ht="20.100000000000001" customHeight="1" x14ac:dyDescent="0.2">
      <c r="AL777"/>
    </row>
    <row r="778" spans="38:38" ht="20.100000000000001" customHeight="1" x14ac:dyDescent="0.2">
      <c r="AL778"/>
    </row>
    <row r="779" spans="38:38" ht="20.100000000000001" customHeight="1" x14ac:dyDescent="0.2">
      <c r="AL779"/>
    </row>
    <row r="780" spans="38:38" ht="20.100000000000001" customHeight="1" x14ac:dyDescent="0.2">
      <c r="AL780"/>
    </row>
    <row r="781" spans="38:38" ht="20.100000000000001" customHeight="1" x14ac:dyDescent="0.2">
      <c r="AL781"/>
    </row>
    <row r="782" spans="38:38" ht="20.100000000000001" customHeight="1" x14ac:dyDescent="0.2">
      <c r="AL782"/>
    </row>
    <row r="783" spans="38:38" ht="20.100000000000001" customHeight="1" x14ac:dyDescent="0.2">
      <c r="AL783"/>
    </row>
    <row r="784" spans="38:38" ht="20.100000000000001" customHeight="1" x14ac:dyDescent="0.2">
      <c r="AL784"/>
    </row>
    <row r="785" spans="38:38" ht="20.100000000000001" customHeight="1" x14ac:dyDescent="0.2">
      <c r="AL785"/>
    </row>
    <row r="786" spans="38:38" ht="20.100000000000001" customHeight="1" x14ac:dyDescent="0.2">
      <c r="AL786"/>
    </row>
    <row r="787" spans="38:38" ht="20.100000000000001" customHeight="1" x14ac:dyDescent="0.2">
      <c r="AL787"/>
    </row>
    <row r="788" spans="38:38" ht="20.100000000000001" customHeight="1" x14ac:dyDescent="0.2">
      <c r="AL788"/>
    </row>
    <row r="789" spans="38:38" ht="20.100000000000001" customHeight="1" x14ac:dyDescent="0.2">
      <c r="AL789"/>
    </row>
    <row r="790" spans="38:38" ht="20.100000000000001" customHeight="1" x14ac:dyDescent="0.2">
      <c r="AL790"/>
    </row>
    <row r="791" spans="38:38" ht="20.100000000000001" customHeight="1" x14ac:dyDescent="0.2">
      <c r="AL791"/>
    </row>
    <row r="792" spans="38:38" ht="20.100000000000001" customHeight="1" x14ac:dyDescent="0.2">
      <c r="AL792"/>
    </row>
    <row r="793" spans="38:38" ht="20.100000000000001" customHeight="1" x14ac:dyDescent="0.2">
      <c r="AL793"/>
    </row>
    <row r="794" spans="38:38" ht="20.100000000000001" customHeight="1" x14ac:dyDescent="0.2">
      <c r="AL794"/>
    </row>
    <row r="795" spans="38:38" ht="20.100000000000001" customHeight="1" x14ac:dyDescent="0.2">
      <c r="AL795"/>
    </row>
    <row r="796" spans="38:38" ht="20.100000000000001" customHeight="1" x14ac:dyDescent="0.2">
      <c r="AL796"/>
    </row>
    <row r="797" spans="38:38" ht="20.100000000000001" customHeight="1" x14ac:dyDescent="0.2">
      <c r="AL797"/>
    </row>
    <row r="798" spans="38:38" ht="20.100000000000001" customHeight="1" x14ac:dyDescent="0.2">
      <c r="AL798"/>
    </row>
    <row r="799" spans="38:38" ht="20.100000000000001" customHeight="1" x14ac:dyDescent="0.2">
      <c r="AL799"/>
    </row>
    <row r="800" spans="38:38" ht="20.100000000000001" customHeight="1" x14ac:dyDescent="0.2">
      <c r="AL800"/>
    </row>
    <row r="801" spans="38:38" ht="20.100000000000001" customHeight="1" x14ac:dyDescent="0.2">
      <c r="AL801"/>
    </row>
    <row r="802" spans="38:38" ht="20.100000000000001" customHeight="1" x14ac:dyDescent="0.2">
      <c r="AL802"/>
    </row>
    <row r="803" spans="38:38" ht="20.100000000000001" customHeight="1" x14ac:dyDescent="0.2">
      <c r="AL803"/>
    </row>
    <row r="804" spans="38:38" ht="20.100000000000001" customHeight="1" x14ac:dyDescent="0.2">
      <c r="AL804"/>
    </row>
    <row r="805" spans="38:38" ht="20.100000000000001" customHeight="1" x14ac:dyDescent="0.2">
      <c r="AL805"/>
    </row>
    <row r="806" spans="38:38" ht="20.100000000000001" customHeight="1" x14ac:dyDescent="0.2">
      <c r="AL806"/>
    </row>
    <row r="807" spans="38:38" ht="20.100000000000001" customHeight="1" x14ac:dyDescent="0.2">
      <c r="AL807"/>
    </row>
    <row r="808" spans="38:38" ht="20.100000000000001" customHeight="1" x14ac:dyDescent="0.2">
      <c r="AL808"/>
    </row>
    <row r="809" spans="38:38" ht="20.100000000000001" customHeight="1" x14ac:dyDescent="0.2">
      <c r="AL809"/>
    </row>
    <row r="810" spans="38:38" ht="20.100000000000001" customHeight="1" x14ac:dyDescent="0.2">
      <c r="AL810"/>
    </row>
    <row r="811" spans="38:38" ht="20.100000000000001" customHeight="1" x14ac:dyDescent="0.2">
      <c r="AL811"/>
    </row>
    <row r="812" spans="38:38" ht="20.100000000000001" customHeight="1" x14ac:dyDescent="0.2">
      <c r="AL812"/>
    </row>
    <row r="813" spans="38:38" ht="20.100000000000001" customHeight="1" x14ac:dyDescent="0.2">
      <c r="AL813"/>
    </row>
    <row r="814" spans="38:38" ht="20.100000000000001" customHeight="1" x14ac:dyDescent="0.2">
      <c r="AL814"/>
    </row>
    <row r="815" spans="38:38" ht="20.100000000000001" customHeight="1" x14ac:dyDescent="0.2">
      <c r="AL815"/>
    </row>
    <row r="816" spans="38:38" ht="20.100000000000001" customHeight="1" x14ac:dyDescent="0.2">
      <c r="AL816"/>
    </row>
    <row r="817" spans="38:38" ht="20.100000000000001" customHeight="1" x14ac:dyDescent="0.2">
      <c r="AL817"/>
    </row>
    <row r="818" spans="38:38" ht="20.100000000000001" customHeight="1" x14ac:dyDescent="0.2">
      <c r="AL818"/>
    </row>
    <row r="819" spans="38:38" ht="20.100000000000001" customHeight="1" x14ac:dyDescent="0.2">
      <c r="AL819"/>
    </row>
    <row r="820" spans="38:38" ht="20.100000000000001" customHeight="1" x14ac:dyDescent="0.2">
      <c r="AL820"/>
    </row>
    <row r="821" spans="38:38" ht="20.100000000000001" customHeight="1" x14ac:dyDescent="0.2">
      <c r="AL821"/>
    </row>
    <row r="822" spans="38:38" ht="20.100000000000001" customHeight="1" x14ac:dyDescent="0.2">
      <c r="AL822"/>
    </row>
    <row r="823" spans="38:38" ht="20.100000000000001" customHeight="1" x14ac:dyDescent="0.2">
      <c r="AL823"/>
    </row>
    <row r="824" spans="38:38" ht="20.100000000000001" customHeight="1" x14ac:dyDescent="0.2">
      <c r="AL824"/>
    </row>
    <row r="825" spans="38:38" ht="20.100000000000001" customHeight="1" x14ac:dyDescent="0.2">
      <c r="AL825"/>
    </row>
    <row r="826" spans="38:38" ht="20.100000000000001" customHeight="1" x14ac:dyDescent="0.2">
      <c r="AL826"/>
    </row>
    <row r="827" spans="38:38" ht="20.100000000000001" customHeight="1" x14ac:dyDescent="0.2">
      <c r="AL827"/>
    </row>
    <row r="828" spans="38:38" ht="20.100000000000001" customHeight="1" x14ac:dyDescent="0.2">
      <c r="AL828"/>
    </row>
    <row r="829" spans="38:38" ht="20.100000000000001" customHeight="1" x14ac:dyDescent="0.2">
      <c r="AL829"/>
    </row>
    <row r="830" spans="38:38" ht="20.100000000000001" customHeight="1" x14ac:dyDescent="0.2">
      <c r="AL830"/>
    </row>
    <row r="831" spans="38:38" ht="20.100000000000001" customHeight="1" x14ac:dyDescent="0.2">
      <c r="AL831"/>
    </row>
    <row r="832" spans="38:38" ht="20.100000000000001" customHeight="1" x14ac:dyDescent="0.2">
      <c r="AL832"/>
    </row>
    <row r="833" spans="38:38" ht="20.100000000000001" customHeight="1" x14ac:dyDescent="0.2">
      <c r="AL833"/>
    </row>
    <row r="834" spans="38:38" ht="20.100000000000001" customHeight="1" x14ac:dyDescent="0.2">
      <c r="AL834"/>
    </row>
    <row r="835" spans="38:38" ht="20.100000000000001" customHeight="1" x14ac:dyDescent="0.2">
      <c r="AL835"/>
    </row>
    <row r="836" spans="38:38" ht="20.100000000000001" customHeight="1" x14ac:dyDescent="0.2">
      <c r="AL836"/>
    </row>
    <row r="837" spans="38:38" ht="20.100000000000001" customHeight="1" x14ac:dyDescent="0.2">
      <c r="AL837"/>
    </row>
    <row r="838" spans="38:38" ht="20.100000000000001" customHeight="1" x14ac:dyDescent="0.2">
      <c r="AL838"/>
    </row>
    <row r="839" spans="38:38" ht="20.100000000000001" customHeight="1" x14ac:dyDescent="0.2">
      <c r="AL839"/>
    </row>
    <row r="840" spans="38:38" ht="20.100000000000001" customHeight="1" x14ac:dyDescent="0.2">
      <c r="AL840"/>
    </row>
    <row r="841" spans="38:38" ht="20.100000000000001" customHeight="1" x14ac:dyDescent="0.2">
      <c r="AL841"/>
    </row>
    <row r="842" spans="38:38" ht="20.100000000000001" customHeight="1" x14ac:dyDescent="0.2">
      <c r="AL842"/>
    </row>
    <row r="843" spans="38:38" ht="20.100000000000001" customHeight="1" x14ac:dyDescent="0.2">
      <c r="AL843"/>
    </row>
    <row r="844" spans="38:38" ht="20.100000000000001" customHeight="1" x14ac:dyDescent="0.2">
      <c r="AL844"/>
    </row>
    <row r="845" spans="38:38" ht="20.100000000000001" customHeight="1" x14ac:dyDescent="0.2">
      <c r="AL845"/>
    </row>
    <row r="846" spans="38:38" ht="20.100000000000001" customHeight="1" x14ac:dyDescent="0.2">
      <c r="AL846"/>
    </row>
    <row r="847" spans="38:38" ht="20.100000000000001" customHeight="1" x14ac:dyDescent="0.2">
      <c r="AL847"/>
    </row>
    <row r="848" spans="38:38" ht="20.100000000000001" customHeight="1" x14ac:dyDescent="0.2">
      <c r="AL848"/>
    </row>
    <row r="849" spans="38:38" ht="20.100000000000001" customHeight="1" x14ac:dyDescent="0.2">
      <c r="AL849"/>
    </row>
    <row r="850" spans="38:38" ht="20.100000000000001" customHeight="1" x14ac:dyDescent="0.2">
      <c r="AL850"/>
    </row>
    <row r="851" spans="38:38" ht="20.100000000000001" customHeight="1" x14ac:dyDescent="0.2">
      <c r="AL851"/>
    </row>
    <row r="852" spans="38:38" ht="20.100000000000001" customHeight="1" x14ac:dyDescent="0.2">
      <c r="AL852"/>
    </row>
    <row r="853" spans="38:38" ht="20.100000000000001" customHeight="1" x14ac:dyDescent="0.2">
      <c r="AL853"/>
    </row>
    <row r="854" spans="38:38" ht="20.100000000000001" customHeight="1" x14ac:dyDescent="0.2">
      <c r="AL854"/>
    </row>
    <row r="855" spans="38:38" ht="20.100000000000001" customHeight="1" x14ac:dyDescent="0.2">
      <c r="AL855"/>
    </row>
    <row r="856" spans="38:38" ht="20.100000000000001" customHeight="1" x14ac:dyDescent="0.2">
      <c r="AL856"/>
    </row>
    <row r="857" spans="38:38" ht="20.100000000000001" customHeight="1" x14ac:dyDescent="0.2">
      <c r="AL857"/>
    </row>
    <row r="858" spans="38:38" ht="20.100000000000001" customHeight="1" x14ac:dyDescent="0.2">
      <c r="AL858"/>
    </row>
    <row r="859" spans="38:38" ht="20.100000000000001" customHeight="1" x14ac:dyDescent="0.2">
      <c r="AL859"/>
    </row>
    <row r="860" spans="38:38" ht="20.100000000000001" customHeight="1" x14ac:dyDescent="0.2">
      <c r="AL860"/>
    </row>
    <row r="861" spans="38:38" ht="20.100000000000001" customHeight="1" x14ac:dyDescent="0.2">
      <c r="AL861"/>
    </row>
    <row r="862" spans="38:38" ht="20.100000000000001" customHeight="1" x14ac:dyDescent="0.2">
      <c r="AL862"/>
    </row>
    <row r="863" spans="38:38" ht="20.100000000000001" customHeight="1" x14ac:dyDescent="0.2">
      <c r="AL863"/>
    </row>
    <row r="864" spans="38:38" ht="20.100000000000001" customHeight="1" x14ac:dyDescent="0.2">
      <c r="AL864"/>
    </row>
    <row r="865" spans="38:38" ht="20.100000000000001" customHeight="1" x14ac:dyDescent="0.2">
      <c r="AL865"/>
    </row>
    <row r="866" spans="38:38" ht="20.100000000000001" customHeight="1" x14ac:dyDescent="0.2">
      <c r="AL866"/>
    </row>
    <row r="867" spans="38:38" ht="20.100000000000001" customHeight="1" x14ac:dyDescent="0.2">
      <c r="AL867"/>
    </row>
    <row r="868" spans="38:38" ht="20.100000000000001" customHeight="1" x14ac:dyDescent="0.2">
      <c r="AL868"/>
    </row>
    <row r="869" spans="38:38" ht="20.100000000000001" customHeight="1" x14ac:dyDescent="0.2">
      <c r="AL869"/>
    </row>
    <row r="870" spans="38:38" ht="20.100000000000001" customHeight="1" x14ac:dyDescent="0.2">
      <c r="AL870"/>
    </row>
    <row r="871" spans="38:38" ht="20.100000000000001" customHeight="1" x14ac:dyDescent="0.2">
      <c r="AL871"/>
    </row>
    <row r="872" spans="38:38" ht="20.100000000000001" customHeight="1" x14ac:dyDescent="0.2">
      <c r="AL872"/>
    </row>
    <row r="873" spans="38:38" ht="20.100000000000001" customHeight="1" x14ac:dyDescent="0.2">
      <c r="AL873"/>
    </row>
    <row r="874" spans="38:38" ht="20.100000000000001" customHeight="1" x14ac:dyDescent="0.2">
      <c r="AL874"/>
    </row>
    <row r="875" spans="38:38" ht="20.100000000000001" customHeight="1" x14ac:dyDescent="0.2">
      <c r="AL875"/>
    </row>
    <row r="876" spans="38:38" ht="20.100000000000001" customHeight="1" x14ac:dyDescent="0.2">
      <c r="AL876"/>
    </row>
    <row r="877" spans="38:38" ht="20.100000000000001" customHeight="1" x14ac:dyDescent="0.2">
      <c r="AL877"/>
    </row>
    <row r="878" spans="38:38" ht="20.100000000000001" customHeight="1" x14ac:dyDescent="0.2">
      <c r="AL878"/>
    </row>
    <row r="879" spans="38:38" ht="20.100000000000001" customHeight="1" x14ac:dyDescent="0.2">
      <c r="AL879"/>
    </row>
    <row r="880" spans="38:38" ht="20.100000000000001" customHeight="1" x14ac:dyDescent="0.2">
      <c r="AL880"/>
    </row>
    <row r="881" spans="38:38" ht="20.100000000000001" customHeight="1" x14ac:dyDescent="0.2">
      <c r="AL881"/>
    </row>
    <row r="882" spans="38:38" ht="20.100000000000001" customHeight="1" x14ac:dyDescent="0.2">
      <c r="AL882"/>
    </row>
    <row r="883" spans="38:38" ht="20.100000000000001" customHeight="1" x14ac:dyDescent="0.2">
      <c r="AL883"/>
    </row>
    <row r="884" spans="38:38" ht="20.100000000000001" customHeight="1" x14ac:dyDescent="0.2">
      <c r="AL884"/>
    </row>
    <row r="885" spans="38:38" ht="20.100000000000001" customHeight="1" x14ac:dyDescent="0.2">
      <c r="AL885"/>
    </row>
    <row r="886" spans="38:38" ht="20.100000000000001" customHeight="1" x14ac:dyDescent="0.2">
      <c r="AL886"/>
    </row>
    <row r="887" spans="38:38" ht="20.100000000000001" customHeight="1" x14ac:dyDescent="0.2">
      <c r="AL887"/>
    </row>
    <row r="888" spans="38:38" ht="20.100000000000001" customHeight="1" x14ac:dyDescent="0.2">
      <c r="AL888"/>
    </row>
    <row r="889" spans="38:38" ht="20.100000000000001" customHeight="1" x14ac:dyDescent="0.2">
      <c r="AL889"/>
    </row>
    <row r="890" spans="38:38" ht="20.100000000000001" customHeight="1" x14ac:dyDescent="0.2">
      <c r="AL890"/>
    </row>
    <row r="891" spans="38:38" ht="20.100000000000001" customHeight="1" x14ac:dyDescent="0.2">
      <c r="AL891"/>
    </row>
    <row r="892" spans="38:38" ht="20.100000000000001" customHeight="1" x14ac:dyDescent="0.2">
      <c r="AL892"/>
    </row>
    <row r="893" spans="38:38" ht="20.100000000000001" customHeight="1" x14ac:dyDescent="0.2">
      <c r="AL893"/>
    </row>
    <row r="894" spans="38:38" ht="20.100000000000001" customHeight="1" x14ac:dyDescent="0.2">
      <c r="AL894"/>
    </row>
    <row r="895" spans="38:38" ht="20.100000000000001" customHeight="1" x14ac:dyDescent="0.2">
      <c r="AL895"/>
    </row>
    <row r="896" spans="38:38" ht="20.100000000000001" customHeight="1" x14ac:dyDescent="0.2">
      <c r="AL896"/>
    </row>
    <row r="897" spans="38:38" ht="20.100000000000001" customHeight="1" x14ac:dyDescent="0.2">
      <c r="AL897"/>
    </row>
    <row r="898" spans="38:38" ht="20.100000000000001" customHeight="1" x14ac:dyDescent="0.2">
      <c r="AL898"/>
    </row>
    <row r="899" spans="38:38" ht="20.100000000000001" customHeight="1" x14ac:dyDescent="0.2">
      <c r="AL899"/>
    </row>
    <row r="900" spans="38:38" ht="20.100000000000001" customHeight="1" x14ac:dyDescent="0.2">
      <c r="AL900"/>
    </row>
    <row r="901" spans="38:38" ht="20.100000000000001" customHeight="1" x14ac:dyDescent="0.2">
      <c r="AL901"/>
    </row>
    <row r="902" spans="38:38" ht="20.100000000000001" customHeight="1" x14ac:dyDescent="0.2">
      <c r="AL902"/>
    </row>
    <row r="903" spans="38:38" ht="20.100000000000001" customHeight="1" x14ac:dyDescent="0.2">
      <c r="AL903"/>
    </row>
    <row r="904" spans="38:38" ht="20.100000000000001" customHeight="1" x14ac:dyDescent="0.2">
      <c r="AL904"/>
    </row>
    <row r="905" spans="38:38" ht="20.100000000000001" customHeight="1" x14ac:dyDescent="0.2">
      <c r="AL905"/>
    </row>
    <row r="906" spans="38:38" ht="20.100000000000001" customHeight="1" x14ac:dyDescent="0.2">
      <c r="AL906"/>
    </row>
    <row r="907" spans="38:38" ht="20.100000000000001" customHeight="1" x14ac:dyDescent="0.2">
      <c r="AL907"/>
    </row>
    <row r="908" spans="38:38" ht="20.100000000000001" customHeight="1" x14ac:dyDescent="0.2">
      <c r="AL908"/>
    </row>
    <row r="909" spans="38:38" ht="20.100000000000001" customHeight="1" x14ac:dyDescent="0.2">
      <c r="AL909"/>
    </row>
    <row r="910" spans="38:38" ht="20.100000000000001" customHeight="1" x14ac:dyDescent="0.2">
      <c r="AL910"/>
    </row>
    <row r="911" spans="38:38" ht="20.100000000000001" customHeight="1" x14ac:dyDescent="0.2">
      <c r="AL911"/>
    </row>
    <row r="912" spans="38:38" ht="20.100000000000001" customHeight="1" x14ac:dyDescent="0.2">
      <c r="AL912"/>
    </row>
    <row r="913" spans="38:38" ht="20.100000000000001" customHeight="1" x14ac:dyDescent="0.2">
      <c r="AL913"/>
    </row>
    <row r="914" spans="38:38" ht="20.100000000000001" customHeight="1" x14ac:dyDescent="0.2">
      <c r="AL914"/>
    </row>
    <row r="915" spans="38:38" ht="20.100000000000001" customHeight="1" x14ac:dyDescent="0.2">
      <c r="AL915"/>
    </row>
    <row r="916" spans="38:38" ht="20.100000000000001" customHeight="1" x14ac:dyDescent="0.2">
      <c r="AL916"/>
    </row>
    <row r="917" spans="38:38" ht="20.100000000000001" customHeight="1" x14ac:dyDescent="0.2">
      <c r="AL917"/>
    </row>
    <row r="918" spans="38:38" ht="20.100000000000001" customHeight="1" x14ac:dyDescent="0.2">
      <c r="AL918"/>
    </row>
    <row r="919" spans="38:38" ht="20.100000000000001" customHeight="1" x14ac:dyDescent="0.2">
      <c r="AL919"/>
    </row>
    <row r="920" spans="38:38" ht="20.100000000000001" customHeight="1" x14ac:dyDescent="0.2">
      <c r="AL920"/>
    </row>
    <row r="921" spans="38:38" ht="20.100000000000001" customHeight="1" x14ac:dyDescent="0.2">
      <c r="AL921"/>
    </row>
    <row r="922" spans="38:38" ht="20.100000000000001" customHeight="1" x14ac:dyDescent="0.2">
      <c r="AL922"/>
    </row>
    <row r="923" spans="38:38" ht="20.100000000000001" customHeight="1" x14ac:dyDescent="0.2">
      <c r="AL923"/>
    </row>
    <row r="924" spans="38:38" ht="20.100000000000001" customHeight="1" x14ac:dyDescent="0.2">
      <c r="AL924"/>
    </row>
    <row r="925" spans="38:38" ht="20.100000000000001" customHeight="1" x14ac:dyDescent="0.2">
      <c r="AL925"/>
    </row>
    <row r="926" spans="38:38" ht="20.100000000000001" customHeight="1" x14ac:dyDescent="0.2">
      <c r="AL926"/>
    </row>
    <row r="927" spans="38:38" ht="20.100000000000001" customHeight="1" x14ac:dyDescent="0.2">
      <c r="AL927"/>
    </row>
    <row r="928" spans="38:38" ht="20.100000000000001" customHeight="1" x14ac:dyDescent="0.2">
      <c r="AL928"/>
    </row>
    <row r="929" spans="38:38" ht="20.100000000000001" customHeight="1" x14ac:dyDescent="0.2">
      <c r="AL929"/>
    </row>
    <row r="930" spans="38:38" ht="20.100000000000001" customHeight="1" x14ac:dyDescent="0.2">
      <c r="AL930"/>
    </row>
    <row r="931" spans="38:38" ht="20.100000000000001" customHeight="1" x14ac:dyDescent="0.2">
      <c r="AL931"/>
    </row>
    <row r="932" spans="38:38" ht="20.100000000000001" customHeight="1" x14ac:dyDescent="0.2">
      <c r="AL932"/>
    </row>
    <row r="933" spans="38:38" ht="20.100000000000001" customHeight="1" x14ac:dyDescent="0.2">
      <c r="AL933"/>
    </row>
    <row r="934" spans="38:38" ht="20.100000000000001" customHeight="1" x14ac:dyDescent="0.2">
      <c r="AL934"/>
    </row>
    <row r="935" spans="38:38" ht="20.100000000000001" customHeight="1" x14ac:dyDescent="0.2">
      <c r="AL935"/>
    </row>
    <row r="936" spans="38:38" ht="20.100000000000001" customHeight="1" x14ac:dyDescent="0.2">
      <c r="AL936"/>
    </row>
    <row r="937" spans="38:38" ht="20.100000000000001" customHeight="1" x14ac:dyDescent="0.2">
      <c r="AL937"/>
    </row>
    <row r="938" spans="38:38" ht="20.100000000000001" customHeight="1" x14ac:dyDescent="0.2">
      <c r="AL938"/>
    </row>
    <row r="939" spans="38:38" ht="20.100000000000001" customHeight="1" x14ac:dyDescent="0.2">
      <c r="AL939"/>
    </row>
    <row r="940" spans="38:38" ht="20.100000000000001" customHeight="1" x14ac:dyDescent="0.2">
      <c r="AL940"/>
    </row>
    <row r="941" spans="38:38" ht="20.100000000000001" customHeight="1" x14ac:dyDescent="0.2">
      <c r="AL941"/>
    </row>
    <row r="942" spans="38:38" ht="20.100000000000001" customHeight="1" x14ac:dyDescent="0.2">
      <c r="AL942"/>
    </row>
    <row r="943" spans="38:38" ht="20.100000000000001" customHeight="1" x14ac:dyDescent="0.2">
      <c r="AL943"/>
    </row>
    <row r="944" spans="38:38" ht="20.100000000000001" customHeight="1" x14ac:dyDescent="0.2">
      <c r="AL944"/>
    </row>
    <row r="945" spans="38:38" ht="20.100000000000001" customHeight="1" x14ac:dyDescent="0.2">
      <c r="AL945"/>
    </row>
    <row r="946" spans="38:38" ht="20.100000000000001" customHeight="1" x14ac:dyDescent="0.2">
      <c r="AL946"/>
    </row>
    <row r="947" spans="38:38" ht="20.100000000000001" customHeight="1" x14ac:dyDescent="0.2">
      <c r="AL947"/>
    </row>
    <row r="948" spans="38:38" ht="20.100000000000001" customHeight="1" x14ac:dyDescent="0.2">
      <c r="AL948"/>
    </row>
    <row r="949" spans="38:38" ht="20.100000000000001" customHeight="1" x14ac:dyDescent="0.2">
      <c r="AL949"/>
    </row>
    <row r="950" spans="38:38" ht="20.100000000000001" customHeight="1" x14ac:dyDescent="0.2">
      <c r="AL950"/>
    </row>
    <row r="951" spans="38:38" ht="20.100000000000001" customHeight="1" x14ac:dyDescent="0.2">
      <c r="AL951"/>
    </row>
    <row r="952" spans="38:38" ht="20.100000000000001" customHeight="1" x14ac:dyDescent="0.2">
      <c r="AL952"/>
    </row>
    <row r="953" spans="38:38" ht="20.100000000000001" customHeight="1" x14ac:dyDescent="0.2">
      <c r="AL953"/>
    </row>
    <row r="954" spans="38:38" ht="20.100000000000001" customHeight="1" x14ac:dyDescent="0.2">
      <c r="AL954"/>
    </row>
    <row r="955" spans="38:38" ht="20.100000000000001" customHeight="1" x14ac:dyDescent="0.2">
      <c r="AL955"/>
    </row>
    <row r="956" spans="38:38" ht="20.100000000000001" customHeight="1" x14ac:dyDescent="0.2">
      <c r="AL956"/>
    </row>
    <row r="957" spans="38:38" ht="20.100000000000001" customHeight="1" x14ac:dyDescent="0.2">
      <c r="AL957"/>
    </row>
    <row r="958" spans="38:38" ht="20.100000000000001" customHeight="1" x14ac:dyDescent="0.2">
      <c r="AL958"/>
    </row>
    <row r="959" spans="38:38" ht="20.100000000000001" customHeight="1" x14ac:dyDescent="0.2">
      <c r="AL959"/>
    </row>
    <row r="960" spans="38:38" ht="20.100000000000001" customHeight="1" x14ac:dyDescent="0.2">
      <c r="AL960"/>
    </row>
    <row r="961" spans="38:38" ht="20.100000000000001" customHeight="1" x14ac:dyDescent="0.2">
      <c r="AL961"/>
    </row>
    <row r="962" spans="38:38" ht="20.100000000000001" customHeight="1" x14ac:dyDescent="0.2">
      <c r="AL962"/>
    </row>
    <row r="963" spans="38:38" ht="20.100000000000001" customHeight="1" x14ac:dyDescent="0.2">
      <c r="AL963"/>
    </row>
    <row r="964" spans="38:38" ht="20.100000000000001" customHeight="1" x14ac:dyDescent="0.2">
      <c r="AL964"/>
    </row>
    <row r="965" spans="38:38" ht="20.100000000000001" customHeight="1" x14ac:dyDescent="0.2">
      <c r="AL965"/>
    </row>
    <row r="966" spans="38:38" ht="20.100000000000001" customHeight="1" x14ac:dyDescent="0.2">
      <c r="AL966"/>
    </row>
    <row r="967" spans="38:38" ht="20.100000000000001" customHeight="1" x14ac:dyDescent="0.2">
      <c r="AL967"/>
    </row>
    <row r="968" spans="38:38" ht="20.100000000000001" customHeight="1" x14ac:dyDescent="0.2">
      <c r="AL968"/>
    </row>
    <row r="969" spans="38:38" ht="20.100000000000001" customHeight="1" x14ac:dyDescent="0.2">
      <c r="AL969"/>
    </row>
    <row r="970" spans="38:38" ht="20.100000000000001" customHeight="1" x14ac:dyDescent="0.2">
      <c r="AL970"/>
    </row>
    <row r="971" spans="38:38" ht="20.100000000000001" customHeight="1" x14ac:dyDescent="0.2">
      <c r="AL971"/>
    </row>
    <row r="972" spans="38:38" ht="20.100000000000001" customHeight="1" x14ac:dyDescent="0.2">
      <c r="AL972"/>
    </row>
    <row r="973" spans="38:38" ht="20.100000000000001" customHeight="1" x14ac:dyDescent="0.2">
      <c r="AL973"/>
    </row>
    <row r="974" spans="38:38" ht="20.100000000000001" customHeight="1" x14ac:dyDescent="0.2">
      <c r="AL974"/>
    </row>
    <row r="975" spans="38:38" ht="20.100000000000001" customHeight="1" x14ac:dyDescent="0.2">
      <c r="AL975"/>
    </row>
    <row r="976" spans="38:38" ht="20.100000000000001" customHeight="1" x14ac:dyDescent="0.2">
      <c r="AL976"/>
    </row>
    <row r="977" spans="38:38" ht="20.100000000000001" customHeight="1" x14ac:dyDescent="0.2">
      <c r="AL977"/>
    </row>
    <row r="978" spans="38:38" ht="20.100000000000001" customHeight="1" x14ac:dyDescent="0.2">
      <c r="AL978"/>
    </row>
    <row r="979" spans="38:38" ht="20.100000000000001" customHeight="1" x14ac:dyDescent="0.2">
      <c r="AL979"/>
    </row>
    <row r="980" spans="38:38" ht="20.100000000000001" customHeight="1" x14ac:dyDescent="0.2">
      <c r="AL980"/>
    </row>
    <row r="981" spans="38:38" ht="20.100000000000001" customHeight="1" x14ac:dyDescent="0.2">
      <c r="AL981"/>
    </row>
    <row r="982" spans="38:38" ht="20.100000000000001" customHeight="1" x14ac:dyDescent="0.2">
      <c r="AL982"/>
    </row>
    <row r="983" spans="38:38" ht="20.100000000000001" customHeight="1" x14ac:dyDescent="0.2">
      <c r="AL983"/>
    </row>
    <row r="984" spans="38:38" ht="20.100000000000001" customHeight="1" x14ac:dyDescent="0.2">
      <c r="AL984"/>
    </row>
    <row r="985" spans="38:38" ht="20.100000000000001" customHeight="1" x14ac:dyDescent="0.2">
      <c r="AL985"/>
    </row>
    <row r="986" spans="38:38" ht="20.100000000000001" customHeight="1" x14ac:dyDescent="0.2">
      <c r="AL986"/>
    </row>
    <row r="987" spans="38:38" ht="20.100000000000001" customHeight="1" x14ac:dyDescent="0.2">
      <c r="AL987"/>
    </row>
    <row r="988" spans="38:38" ht="20.100000000000001" customHeight="1" x14ac:dyDescent="0.2">
      <c r="AL988"/>
    </row>
    <row r="989" spans="38:38" ht="20.100000000000001" customHeight="1" x14ac:dyDescent="0.2">
      <c r="AL989"/>
    </row>
    <row r="990" spans="38:38" ht="20.100000000000001" customHeight="1" x14ac:dyDescent="0.2">
      <c r="AL990"/>
    </row>
    <row r="991" spans="38:38" ht="20.100000000000001" customHeight="1" x14ac:dyDescent="0.2">
      <c r="AL991"/>
    </row>
    <row r="992" spans="38:38" ht="20.100000000000001" customHeight="1" x14ac:dyDescent="0.2">
      <c r="AL992"/>
    </row>
    <row r="993" spans="38:38" ht="20.100000000000001" customHeight="1" x14ac:dyDescent="0.2">
      <c r="AL993"/>
    </row>
    <row r="994" spans="38:38" ht="20.100000000000001" customHeight="1" x14ac:dyDescent="0.2">
      <c r="AL994"/>
    </row>
    <row r="995" spans="38:38" ht="20.100000000000001" customHeight="1" x14ac:dyDescent="0.2">
      <c r="AL995"/>
    </row>
    <row r="996" spans="38:38" ht="20.100000000000001" customHeight="1" x14ac:dyDescent="0.2">
      <c r="AL996"/>
    </row>
    <row r="997" spans="38:38" ht="20.100000000000001" customHeight="1" x14ac:dyDescent="0.2">
      <c r="AL997"/>
    </row>
    <row r="998" spans="38:38" ht="20.100000000000001" customHeight="1" x14ac:dyDescent="0.2">
      <c r="AL998"/>
    </row>
    <row r="999" spans="38:38" ht="20.100000000000001" customHeight="1" x14ac:dyDescent="0.2">
      <c r="AL999"/>
    </row>
    <row r="1000" spans="38:38" ht="20.100000000000001" customHeight="1" x14ac:dyDescent="0.2">
      <c r="AL1000"/>
    </row>
    <row r="1001" spans="38:38" ht="20.100000000000001" customHeight="1" x14ac:dyDescent="0.2">
      <c r="AL1001"/>
    </row>
    <row r="1002" spans="38:38" ht="20.100000000000001" customHeight="1" x14ac:dyDescent="0.2">
      <c r="AL1002"/>
    </row>
    <row r="1003" spans="38:38" ht="20.100000000000001" customHeight="1" x14ac:dyDescent="0.2">
      <c r="AL1003"/>
    </row>
    <row r="1004" spans="38:38" ht="20.100000000000001" customHeight="1" x14ac:dyDescent="0.2">
      <c r="AL1004"/>
    </row>
    <row r="1005" spans="38:38" ht="20.100000000000001" customHeight="1" x14ac:dyDescent="0.2">
      <c r="AL1005"/>
    </row>
    <row r="1006" spans="38:38" ht="20.100000000000001" customHeight="1" x14ac:dyDescent="0.2">
      <c r="AL1006"/>
    </row>
    <row r="1007" spans="38:38" ht="20.100000000000001" customHeight="1" x14ac:dyDescent="0.2">
      <c r="AL1007"/>
    </row>
    <row r="1008" spans="38:38" ht="20.100000000000001" customHeight="1" x14ac:dyDescent="0.2">
      <c r="AL1008"/>
    </row>
    <row r="1009" spans="38:38" ht="20.100000000000001" customHeight="1" x14ac:dyDescent="0.2">
      <c r="AL1009"/>
    </row>
    <row r="1010" spans="38:38" ht="20.100000000000001" customHeight="1" x14ac:dyDescent="0.2">
      <c r="AL1010"/>
    </row>
    <row r="1011" spans="38:38" ht="20.100000000000001" customHeight="1" x14ac:dyDescent="0.2">
      <c r="AL1011"/>
    </row>
    <row r="1012" spans="38:38" ht="20.100000000000001" customHeight="1" x14ac:dyDescent="0.2">
      <c r="AL1012"/>
    </row>
    <row r="1013" spans="38:38" ht="20.100000000000001" customHeight="1" x14ac:dyDescent="0.2">
      <c r="AL1013"/>
    </row>
    <row r="1014" spans="38:38" ht="20.100000000000001" customHeight="1" x14ac:dyDescent="0.2">
      <c r="AL1014"/>
    </row>
    <row r="1015" spans="38:38" ht="20.100000000000001" customHeight="1" x14ac:dyDescent="0.2">
      <c r="AL1015"/>
    </row>
    <row r="1016" spans="38:38" ht="20.100000000000001" customHeight="1" x14ac:dyDescent="0.2">
      <c r="AL1016"/>
    </row>
    <row r="1017" spans="38:38" ht="20.100000000000001" customHeight="1" x14ac:dyDescent="0.2">
      <c r="AL1017"/>
    </row>
    <row r="1018" spans="38:38" ht="20.100000000000001" customHeight="1" x14ac:dyDescent="0.2">
      <c r="AL1018"/>
    </row>
    <row r="1019" spans="38:38" ht="20.100000000000001" customHeight="1" x14ac:dyDescent="0.2">
      <c r="AL1019"/>
    </row>
    <row r="1020" spans="38:38" ht="20.100000000000001" customHeight="1" x14ac:dyDescent="0.2">
      <c r="AL1020"/>
    </row>
    <row r="1021" spans="38:38" ht="20.100000000000001" customHeight="1" x14ac:dyDescent="0.2">
      <c r="AL1021"/>
    </row>
    <row r="1022" spans="38:38" ht="20.100000000000001" customHeight="1" x14ac:dyDescent="0.2">
      <c r="AL1022"/>
    </row>
    <row r="1023" spans="38:38" ht="20.100000000000001" customHeight="1" x14ac:dyDescent="0.2">
      <c r="AL1023"/>
    </row>
    <row r="1024" spans="38:38" ht="20.100000000000001" customHeight="1" x14ac:dyDescent="0.2">
      <c r="AL1024"/>
    </row>
    <row r="1025" spans="38:38" ht="20.100000000000001" customHeight="1" x14ac:dyDescent="0.2">
      <c r="AL1025"/>
    </row>
    <row r="1026" spans="38:38" ht="20.100000000000001" customHeight="1" x14ac:dyDescent="0.2">
      <c r="AL1026"/>
    </row>
    <row r="1027" spans="38:38" ht="20.100000000000001" customHeight="1" x14ac:dyDescent="0.2">
      <c r="AL1027"/>
    </row>
    <row r="1028" spans="38:38" ht="20.100000000000001" customHeight="1" x14ac:dyDescent="0.2">
      <c r="AL1028"/>
    </row>
    <row r="1029" spans="38:38" ht="20.100000000000001" customHeight="1" x14ac:dyDescent="0.2">
      <c r="AL1029"/>
    </row>
    <row r="1030" spans="38:38" ht="20.100000000000001" customHeight="1" x14ac:dyDescent="0.2">
      <c r="AL1030"/>
    </row>
    <row r="1031" spans="38:38" ht="20.100000000000001" customHeight="1" x14ac:dyDescent="0.2">
      <c r="AL1031"/>
    </row>
    <row r="1032" spans="38:38" ht="20.100000000000001" customHeight="1" x14ac:dyDescent="0.2">
      <c r="AL1032"/>
    </row>
    <row r="1033" spans="38:38" ht="20.100000000000001" customHeight="1" x14ac:dyDescent="0.2">
      <c r="AL1033"/>
    </row>
    <row r="1034" spans="38:38" ht="20.100000000000001" customHeight="1" x14ac:dyDescent="0.2">
      <c r="AL1034"/>
    </row>
    <row r="1035" spans="38:38" ht="20.100000000000001" customHeight="1" x14ac:dyDescent="0.2">
      <c r="AL1035"/>
    </row>
    <row r="1036" spans="38:38" ht="20.100000000000001" customHeight="1" x14ac:dyDescent="0.2">
      <c r="AL1036"/>
    </row>
    <row r="1037" spans="38:38" ht="20.100000000000001" customHeight="1" x14ac:dyDescent="0.2">
      <c r="AL1037"/>
    </row>
    <row r="1038" spans="38:38" ht="20.100000000000001" customHeight="1" x14ac:dyDescent="0.2">
      <c r="AL1038"/>
    </row>
    <row r="1039" spans="38:38" ht="20.100000000000001" customHeight="1" x14ac:dyDescent="0.2">
      <c r="AL1039"/>
    </row>
    <row r="1040" spans="38:38" ht="20.100000000000001" customHeight="1" x14ac:dyDescent="0.2">
      <c r="AL1040"/>
    </row>
    <row r="1041" spans="38:38" ht="20.100000000000001" customHeight="1" x14ac:dyDescent="0.2">
      <c r="AL1041"/>
    </row>
    <row r="1042" spans="38:38" ht="20.100000000000001" customHeight="1" x14ac:dyDescent="0.2">
      <c r="AL1042"/>
    </row>
    <row r="1043" spans="38:38" ht="20.100000000000001" customHeight="1" x14ac:dyDescent="0.2">
      <c r="AL1043"/>
    </row>
    <row r="1044" spans="38:38" ht="20.100000000000001" customHeight="1" x14ac:dyDescent="0.2">
      <c r="AL1044"/>
    </row>
    <row r="1045" spans="38:38" ht="20.100000000000001" customHeight="1" x14ac:dyDescent="0.2">
      <c r="AL1045"/>
    </row>
    <row r="1046" spans="38:38" ht="20.100000000000001" customHeight="1" x14ac:dyDescent="0.2">
      <c r="AL1046"/>
    </row>
    <row r="1047" spans="38:38" ht="20.100000000000001" customHeight="1" x14ac:dyDescent="0.2">
      <c r="AL1047"/>
    </row>
    <row r="1048" spans="38:38" ht="20.100000000000001" customHeight="1" x14ac:dyDescent="0.2">
      <c r="AL1048"/>
    </row>
    <row r="1049" spans="38:38" ht="20.100000000000001" customHeight="1" x14ac:dyDescent="0.2">
      <c r="AL1049"/>
    </row>
    <row r="1050" spans="38:38" ht="20.100000000000001" customHeight="1" x14ac:dyDescent="0.2">
      <c r="AL1050"/>
    </row>
    <row r="1051" spans="38:38" ht="20.100000000000001" customHeight="1" x14ac:dyDescent="0.2">
      <c r="AL1051"/>
    </row>
    <row r="1052" spans="38:38" ht="20.100000000000001" customHeight="1" x14ac:dyDescent="0.2">
      <c r="AL1052"/>
    </row>
    <row r="1053" spans="38:38" ht="20.100000000000001" customHeight="1" x14ac:dyDescent="0.2">
      <c r="AL1053"/>
    </row>
    <row r="1054" spans="38:38" ht="20.100000000000001" customHeight="1" x14ac:dyDescent="0.2">
      <c r="AL1054"/>
    </row>
    <row r="1055" spans="38:38" ht="20.100000000000001" customHeight="1" x14ac:dyDescent="0.2">
      <c r="AL1055"/>
    </row>
    <row r="1056" spans="38:38" ht="20.100000000000001" customHeight="1" x14ac:dyDescent="0.2">
      <c r="AL1056"/>
    </row>
    <row r="1057" spans="38:38" ht="20.100000000000001" customHeight="1" x14ac:dyDescent="0.2">
      <c r="AL1057"/>
    </row>
    <row r="1058" spans="38:38" ht="20.100000000000001" customHeight="1" x14ac:dyDescent="0.2">
      <c r="AL1058"/>
    </row>
    <row r="1059" spans="38:38" ht="20.100000000000001" customHeight="1" x14ac:dyDescent="0.2">
      <c r="AL1059"/>
    </row>
    <row r="1060" spans="38:38" ht="20.100000000000001" customHeight="1" x14ac:dyDescent="0.2">
      <c r="AL1060"/>
    </row>
    <row r="1061" spans="38:38" ht="20.100000000000001" customHeight="1" x14ac:dyDescent="0.2">
      <c r="AL1061"/>
    </row>
    <row r="1062" spans="38:38" ht="20.100000000000001" customHeight="1" x14ac:dyDescent="0.2">
      <c r="AL1062"/>
    </row>
    <row r="1063" spans="38:38" ht="20.100000000000001" customHeight="1" x14ac:dyDescent="0.2">
      <c r="AL1063"/>
    </row>
    <row r="1064" spans="38:38" ht="20.100000000000001" customHeight="1" x14ac:dyDescent="0.2">
      <c r="AL1064"/>
    </row>
    <row r="1065" spans="38:38" ht="20.100000000000001" customHeight="1" x14ac:dyDescent="0.2">
      <c r="AL1065"/>
    </row>
    <row r="1066" spans="38:38" ht="20.100000000000001" customHeight="1" x14ac:dyDescent="0.2">
      <c r="AL1066"/>
    </row>
    <row r="1067" spans="38:38" ht="20.100000000000001" customHeight="1" x14ac:dyDescent="0.2">
      <c r="AL1067"/>
    </row>
    <row r="1068" spans="38:38" ht="20.100000000000001" customHeight="1" x14ac:dyDescent="0.2">
      <c r="AL1068"/>
    </row>
    <row r="1069" spans="38:38" ht="20.100000000000001" customHeight="1" x14ac:dyDescent="0.2">
      <c r="AL1069"/>
    </row>
    <row r="1070" spans="38:38" ht="20.100000000000001" customHeight="1" x14ac:dyDescent="0.2">
      <c r="AL1070"/>
    </row>
    <row r="1071" spans="38:38" ht="20.100000000000001" customHeight="1" x14ac:dyDescent="0.2">
      <c r="AL1071"/>
    </row>
    <row r="1072" spans="38:38" ht="20.100000000000001" customHeight="1" x14ac:dyDescent="0.2">
      <c r="AL1072"/>
    </row>
    <row r="1073" spans="38:38" ht="20.100000000000001" customHeight="1" x14ac:dyDescent="0.2">
      <c r="AL1073"/>
    </row>
    <row r="1074" spans="38:38" ht="20.100000000000001" customHeight="1" x14ac:dyDescent="0.2">
      <c r="AL1074"/>
    </row>
    <row r="1075" spans="38:38" ht="20.100000000000001" customHeight="1" x14ac:dyDescent="0.2">
      <c r="AL1075"/>
    </row>
    <row r="1076" spans="38:38" ht="20.100000000000001" customHeight="1" x14ac:dyDescent="0.2">
      <c r="AL1076"/>
    </row>
    <row r="1077" spans="38:38" ht="20.100000000000001" customHeight="1" x14ac:dyDescent="0.2">
      <c r="AL1077"/>
    </row>
    <row r="1078" spans="38:38" ht="20.100000000000001" customHeight="1" x14ac:dyDescent="0.2">
      <c r="AL1078"/>
    </row>
    <row r="1079" spans="38:38" ht="20.100000000000001" customHeight="1" x14ac:dyDescent="0.2">
      <c r="AL1079"/>
    </row>
    <row r="1080" spans="38:38" ht="20.100000000000001" customHeight="1" x14ac:dyDescent="0.2">
      <c r="AL1080"/>
    </row>
    <row r="1081" spans="38:38" ht="20.100000000000001" customHeight="1" x14ac:dyDescent="0.2">
      <c r="AL1081"/>
    </row>
    <row r="1082" spans="38:38" ht="20.100000000000001" customHeight="1" x14ac:dyDescent="0.2">
      <c r="AL1082"/>
    </row>
    <row r="1083" spans="38:38" ht="20.100000000000001" customHeight="1" x14ac:dyDescent="0.2">
      <c r="AL1083"/>
    </row>
    <row r="1084" spans="38:38" ht="20.100000000000001" customHeight="1" x14ac:dyDescent="0.2">
      <c r="AL1084"/>
    </row>
    <row r="1085" spans="38:38" ht="20.100000000000001" customHeight="1" x14ac:dyDescent="0.2">
      <c r="AL1085"/>
    </row>
    <row r="1086" spans="38:38" ht="20.100000000000001" customHeight="1" x14ac:dyDescent="0.2">
      <c r="AL1086"/>
    </row>
    <row r="1087" spans="38:38" ht="20.100000000000001" customHeight="1" x14ac:dyDescent="0.2">
      <c r="AL1087"/>
    </row>
    <row r="1088" spans="38:38" ht="20.100000000000001" customHeight="1" x14ac:dyDescent="0.2">
      <c r="AL1088"/>
    </row>
    <row r="1089" spans="38:38" ht="20.100000000000001" customHeight="1" x14ac:dyDescent="0.2">
      <c r="AL1089"/>
    </row>
    <row r="1090" spans="38:38" ht="20.100000000000001" customHeight="1" x14ac:dyDescent="0.2">
      <c r="AL1090"/>
    </row>
    <row r="1091" spans="38:38" ht="20.100000000000001" customHeight="1" x14ac:dyDescent="0.2">
      <c r="AL1091"/>
    </row>
    <row r="1092" spans="38:38" ht="20.100000000000001" customHeight="1" x14ac:dyDescent="0.2">
      <c r="AL1092"/>
    </row>
    <row r="1093" spans="38:38" ht="20.100000000000001" customHeight="1" x14ac:dyDescent="0.2">
      <c r="AL1093"/>
    </row>
    <row r="1094" spans="38:38" ht="20.100000000000001" customHeight="1" x14ac:dyDescent="0.2">
      <c r="AL1094"/>
    </row>
    <row r="1095" spans="38:38" ht="20.100000000000001" customHeight="1" x14ac:dyDescent="0.2">
      <c r="AL1095"/>
    </row>
    <row r="1096" spans="38:38" ht="20.100000000000001" customHeight="1" x14ac:dyDescent="0.2">
      <c r="AL1096"/>
    </row>
    <row r="1097" spans="38:38" ht="20.100000000000001" customHeight="1" x14ac:dyDescent="0.2">
      <c r="AL1097"/>
    </row>
    <row r="1098" spans="38:38" ht="20.100000000000001" customHeight="1" x14ac:dyDescent="0.2">
      <c r="AL1098"/>
    </row>
    <row r="1099" spans="38:38" ht="20.100000000000001" customHeight="1" x14ac:dyDescent="0.2">
      <c r="AL1099"/>
    </row>
    <row r="1100" spans="38:38" ht="20.100000000000001" customHeight="1" x14ac:dyDescent="0.2">
      <c r="AL1100"/>
    </row>
    <row r="1101" spans="38:38" ht="20.100000000000001" customHeight="1" x14ac:dyDescent="0.2">
      <c r="AL1101"/>
    </row>
    <row r="1102" spans="38:38" ht="20.100000000000001" customHeight="1" x14ac:dyDescent="0.2">
      <c r="AL1102"/>
    </row>
    <row r="1103" spans="38:38" ht="20.100000000000001" customHeight="1" x14ac:dyDescent="0.2">
      <c r="AL1103"/>
    </row>
    <row r="1104" spans="38:38" ht="20.100000000000001" customHeight="1" x14ac:dyDescent="0.2">
      <c r="AL1104"/>
    </row>
    <row r="1105" spans="38:38" ht="20.100000000000001" customHeight="1" x14ac:dyDescent="0.2">
      <c r="AL1105"/>
    </row>
    <row r="1106" spans="38:38" ht="20.100000000000001" customHeight="1" x14ac:dyDescent="0.2">
      <c r="AL1106"/>
    </row>
    <row r="1107" spans="38:38" ht="20.100000000000001" customHeight="1" x14ac:dyDescent="0.2">
      <c r="AL1107"/>
    </row>
    <row r="1108" spans="38:38" ht="20.100000000000001" customHeight="1" x14ac:dyDescent="0.2">
      <c r="AL1108"/>
    </row>
    <row r="1109" spans="38:38" ht="20.100000000000001" customHeight="1" x14ac:dyDescent="0.2">
      <c r="AL1109"/>
    </row>
    <row r="1110" spans="38:38" ht="20.100000000000001" customHeight="1" x14ac:dyDescent="0.2">
      <c r="AL1110"/>
    </row>
    <row r="1111" spans="38:38" ht="20.100000000000001" customHeight="1" x14ac:dyDescent="0.2">
      <c r="AL1111"/>
    </row>
    <row r="1112" spans="38:38" ht="20.100000000000001" customHeight="1" x14ac:dyDescent="0.2">
      <c r="AL1112"/>
    </row>
    <row r="1113" spans="38:38" ht="20.100000000000001" customHeight="1" x14ac:dyDescent="0.2">
      <c r="AL1113"/>
    </row>
    <row r="1114" spans="38:38" ht="20.100000000000001" customHeight="1" x14ac:dyDescent="0.2">
      <c r="AL1114"/>
    </row>
    <row r="1115" spans="38:38" ht="20.100000000000001" customHeight="1" x14ac:dyDescent="0.2">
      <c r="AL1115"/>
    </row>
    <row r="1116" spans="38:38" ht="20.100000000000001" customHeight="1" x14ac:dyDescent="0.2">
      <c r="AL1116"/>
    </row>
    <row r="1117" spans="38:38" ht="20.100000000000001" customHeight="1" x14ac:dyDescent="0.2">
      <c r="AL1117"/>
    </row>
    <row r="1118" spans="38:38" ht="20.100000000000001" customHeight="1" x14ac:dyDescent="0.2">
      <c r="AL1118"/>
    </row>
    <row r="1119" spans="38:38" ht="20.100000000000001" customHeight="1" x14ac:dyDescent="0.2">
      <c r="AL1119"/>
    </row>
    <row r="1120" spans="38:38" ht="20.100000000000001" customHeight="1" x14ac:dyDescent="0.2">
      <c r="AL1120"/>
    </row>
    <row r="1121" spans="38:38" ht="20.100000000000001" customHeight="1" x14ac:dyDescent="0.2">
      <c r="AL1121"/>
    </row>
    <row r="1122" spans="38:38" ht="20.100000000000001" customHeight="1" x14ac:dyDescent="0.2">
      <c r="AL1122"/>
    </row>
    <row r="1123" spans="38:38" ht="20.100000000000001" customHeight="1" x14ac:dyDescent="0.2">
      <c r="AL1123"/>
    </row>
    <row r="1124" spans="38:38" ht="20.100000000000001" customHeight="1" x14ac:dyDescent="0.2">
      <c r="AL1124"/>
    </row>
    <row r="1125" spans="38:38" ht="20.100000000000001" customHeight="1" x14ac:dyDescent="0.2">
      <c r="AL1125"/>
    </row>
    <row r="1126" spans="38:38" ht="20.100000000000001" customHeight="1" x14ac:dyDescent="0.2">
      <c r="AL1126"/>
    </row>
    <row r="1127" spans="38:38" ht="20.100000000000001" customHeight="1" x14ac:dyDescent="0.2">
      <c r="AL1127"/>
    </row>
    <row r="1128" spans="38:38" ht="20.100000000000001" customHeight="1" x14ac:dyDescent="0.2">
      <c r="AL1128"/>
    </row>
    <row r="1129" spans="38:38" ht="20.100000000000001" customHeight="1" x14ac:dyDescent="0.2">
      <c r="AL1129"/>
    </row>
    <row r="1130" spans="38:38" ht="20.100000000000001" customHeight="1" x14ac:dyDescent="0.2">
      <c r="AL1130"/>
    </row>
    <row r="1131" spans="38:38" ht="20.100000000000001" customHeight="1" x14ac:dyDescent="0.2">
      <c r="AL1131"/>
    </row>
    <row r="1132" spans="38:38" ht="20.100000000000001" customHeight="1" x14ac:dyDescent="0.2">
      <c r="AL1132"/>
    </row>
    <row r="1133" spans="38:38" ht="20.100000000000001" customHeight="1" x14ac:dyDescent="0.2">
      <c r="AL1133"/>
    </row>
    <row r="1134" spans="38:38" ht="20.100000000000001" customHeight="1" x14ac:dyDescent="0.2">
      <c r="AL1134"/>
    </row>
    <row r="1135" spans="38:38" ht="20.100000000000001" customHeight="1" x14ac:dyDescent="0.2">
      <c r="AL1135"/>
    </row>
    <row r="1136" spans="38:38" ht="20.100000000000001" customHeight="1" x14ac:dyDescent="0.2">
      <c r="AL1136"/>
    </row>
    <row r="1137" spans="38:38" ht="20.100000000000001" customHeight="1" x14ac:dyDescent="0.2">
      <c r="AL1137"/>
    </row>
    <row r="1138" spans="38:38" ht="20.100000000000001" customHeight="1" x14ac:dyDescent="0.2">
      <c r="AL1138"/>
    </row>
    <row r="1139" spans="38:38" ht="20.100000000000001" customHeight="1" x14ac:dyDescent="0.2">
      <c r="AL1139"/>
    </row>
    <row r="1140" spans="38:38" ht="20.100000000000001" customHeight="1" x14ac:dyDescent="0.2">
      <c r="AL1140"/>
    </row>
    <row r="1141" spans="38:38" ht="20.100000000000001" customHeight="1" x14ac:dyDescent="0.2">
      <c r="AL1141"/>
    </row>
    <row r="1142" spans="38:38" ht="20.100000000000001" customHeight="1" x14ac:dyDescent="0.2">
      <c r="AL1142"/>
    </row>
    <row r="1143" spans="38:38" ht="20.100000000000001" customHeight="1" x14ac:dyDescent="0.2">
      <c r="AL1143"/>
    </row>
    <row r="1144" spans="38:38" ht="20.100000000000001" customHeight="1" x14ac:dyDescent="0.2">
      <c r="AL1144"/>
    </row>
    <row r="1145" spans="38:38" ht="20.100000000000001" customHeight="1" x14ac:dyDescent="0.2">
      <c r="AL1145"/>
    </row>
    <row r="1146" spans="38:38" ht="20.100000000000001" customHeight="1" x14ac:dyDescent="0.2">
      <c r="AL1146"/>
    </row>
    <row r="1147" spans="38:38" ht="20.100000000000001" customHeight="1" x14ac:dyDescent="0.2">
      <c r="AL1147"/>
    </row>
    <row r="1148" spans="38:38" ht="20.100000000000001" customHeight="1" x14ac:dyDescent="0.2">
      <c r="AL1148"/>
    </row>
    <row r="1149" spans="38:38" ht="20.100000000000001" customHeight="1" x14ac:dyDescent="0.2">
      <c r="AL1149"/>
    </row>
    <row r="1150" spans="38:38" ht="20.100000000000001" customHeight="1" x14ac:dyDescent="0.2">
      <c r="AL1150"/>
    </row>
    <row r="1151" spans="38:38" ht="20.100000000000001" customHeight="1" x14ac:dyDescent="0.2">
      <c r="AL1151"/>
    </row>
    <row r="1152" spans="38:38" ht="20.100000000000001" customHeight="1" x14ac:dyDescent="0.2">
      <c r="AL1152"/>
    </row>
    <row r="1153" spans="38:38" ht="20.100000000000001" customHeight="1" x14ac:dyDescent="0.2">
      <c r="AL1153"/>
    </row>
    <row r="1154" spans="38:38" ht="20.100000000000001" customHeight="1" x14ac:dyDescent="0.2">
      <c r="AL1154"/>
    </row>
    <row r="1155" spans="38:38" ht="20.100000000000001" customHeight="1" x14ac:dyDescent="0.2">
      <c r="AL1155"/>
    </row>
    <row r="1156" spans="38:38" ht="20.100000000000001" customHeight="1" x14ac:dyDescent="0.2">
      <c r="AL1156"/>
    </row>
    <row r="1157" spans="38:38" ht="20.100000000000001" customHeight="1" x14ac:dyDescent="0.2">
      <c r="AL1157"/>
    </row>
    <row r="1158" spans="38:38" ht="20.100000000000001" customHeight="1" x14ac:dyDescent="0.2">
      <c r="AL1158"/>
    </row>
    <row r="1159" spans="38:38" ht="20.100000000000001" customHeight="1" x14ac:dyDescent="0.2">
      <c r="AL1159"/>
    </row>
    <row r="1160" spans="38:38" ht="20.100000000000001" customHeight="1" x14ac:dyDescent="0.2">
      <c r="AL1160"/>
    </row>
    <row r="1161" spans="38:38" ht="20.100000000000001" customHeight="1" x14ac:dyDescent="0.2">
      <c r="AL1161"/>
    </row>
    <row r="1162" spans="38:38" ht="20.100000000000001" customHeight="1" x14ac:dyDescent="0.2">
      <c r="AL1162"/>
    </row>
    <row r="1163" spans="38:38" ht="20.100000000000001" customHeight="1" x14ac:dyDescent="0.2">
      <c r="AL1163"/>
    </row>
    <row r="1164" spans="38:38" ht="20.100000000000001" customHeight="1" x14ac:dyDescent="0.2">
      <c r="AL1164"/>
    </row>
    <row r="1165" spans="38:38" ht="20.100000000000001" customHeight="1" x14ac:dyDescent="0.2">
      <c r="AL1165"/>
    </row>
    <row r="1166" spans="38:38" ht="20.100000000000001" customHeight="1" x14ac:dyDescent="0.2">
      <c r="AL1166"/>
    </row>
    <row r="1167" spans="38:38" ht="20.100000000000001" customHeight="1" x14ac:dyDescent="0.2">
      <c r="AL1167"/>
    </row>
    <row r="1168" spans="38:38" ht="20.100000000000001" customHeight="1" x14ac:dyDescent="0.2">
      <c r="AL1168"/>
    </row>
    <row r="1169" spans="38:38" ht="20.100000000000001" customHeight="1" x14ac:dyDescent="0.2">
      <c r="AL1169"/>
    </row>
    <row r="1170" spans="38:38" ht="20.100000000000001" customHeight="1" x14ac:dyDescent="0.2">
      <c r="AL1170"/>
    </row>
    <row r="1171" spans="38:38" ht="20.100000000000001" customHeight="1" x14ac:dyDescent="0.2">
      <c r="AL1171"/>
    </row>
    <row r="1172" spans="38:38" ht="20.100000000000001" customHeight="1" x14ac:dyDescent="0.2">
      <c r="AL1172"/>
    </row>
    <row r="1173" spans="38:38" ht="20.100000000000001" customHeight="1" x14ac:dyDescent="0.2">
      <c r="AL1173"/>
    </row>
    <row r="1174" spans="38:38" ht="20.100000000000001" customHeight="1" x14ac:dyDescent="0.2">
      <c r="AL1174"/>
    </row>
    <row r="1175" spans="38:38" ht="20.100000000000001" customHeight="1" x14ac:dyDescent="0.2">
      <c r="AL1175"/>
    </row>
    <row r="1176" spans="38:38" ht="20.100000000000001" customHeight="1" x14ac:dyDescent="0.2">
      <c r="AL1176"/>
    </row>
    <row r="1177" spans="38:38" ht="20.100000000000001" customHeight="1" x14ac:dyDescent="0.2">
      <c r="AL1177"/>
    </row>
    <row r="1178" spans="38:38" ht="20.100000000000001" customHeight="1" x14ac:dyDescent="0.2">
      <c r="AL1178"/>
    </row>
    <row r="1179" spans="38:38" ht="20.100000000000001" customHeight="1" x14ac:dyDescent="0.2">
      <c r="AL1179"/>
    </row>
    <row r="1180" spans="38:38" ht="20.100000000000001" customHeight="1" x14ac:dyDescent="0.2">
      <c r="AL1180"/>
    </row>
    <row r="1181" spans="38:38" ht="20.100000000000001" customHeight="1" x14ac:dyDescent="0.2">
      <c r="AL1181"/>
    </row>
    <row r="1182" spans="38:38" ht="20.100000000000001" customHeight="1" x14ac:dyDescent="0.2">
      <c r="AL1182"/>
    </row>
    <row r="1183" spans="38:38" ht="20.100000000000001" customHeight="1" x14ac:dyDescent="0.2">
      <c r="AL1183"/>
    </row>
    <row r="1184" spans="38:38" ht="20.100000000000001" customHeight="1" x14ac:dyDescent="0.2">
      <c r="AL1184"/>
    </row>
    <row r="1185" spans="38:38" ht="20.100000000000001" customHeight="1" x14ac:dyDescent="0.2">
      <c r="AL1185"/>
    </row>
    <row r="1186" spans="38:38" ht="20.100000000000001" customHeight="1" x14ac:dyDescent="0.2">
      <c r="AL1186"/>
    </row>
    <row r="1187" spans="38:38" ht="20.100000000000001" customHeight="1" x14ac:dyDescent="0.2">
      <c r="AL1187"/>
    </row>
    <row r="1188" spans="38:38" ht="20.100000000000001" customHeight="1" x14ac:dyDescent="0.2">
      <c r="AL1188"/>
    </row>
    <row r="1189" spans="38:38" ht="20.100000000000001" customHeight="1" x14ac:dyDescent="0.2">
      <c r="AL1189"/>
    </row>
    <row r="1190" spans="38:38" ht="20.100000000000001" customHeight="1" x14ac:dyDescent="0.2">
      <c r="AL1190"/>
    </row>
    <row r="1191" spans="38:38" ht="20.100000000000001" customHeight="1" x14ac:dyDescent="0.2">
      <c r="AL1191"/>
    </row>
    <row r="1192" spans="38:38" ht="20.100000000000001" customHeight="1" x14ac:dyDescent="0.2">
      <c r="AL1192"/>
    </row>
    <row r="1193" spans="38:38" ht="20.100000000000001" customHeight="1" x14ac:dyDescent="0.2">
      <c r="AL1193"/>
    </row>
    <row r="1194" spans="38:38" ht="20.100000000000001" customHeight="1" x14ac:dyDescent="0.2">
      <c r="AL1194"/>
    </row>
    <row r="1195" spans="38:38" ht="20.100000000000001" customHeight="1" x14ac:dyDescent="0.2">
      <c r="AL1195"/>
    </row>
    <row r="1196" spans="38:38" ht="20.100000000000001" customHeight="1" x14ac:dyDescent="0.2">
      <c r="AL1196"/>
    </row>
    <row r="1197" spans="38:38" ht="20.100000000000001" customHeight="1" x14ac:dyDescent="0.2">
      <c r="AL1197"/>
    </row>
    <row r="1198" spans="38:38" ht="20.100000000000001" customHeight="1" x14ac:dyDescent="0.2">
      <c r="AL1198"/>
    </row>
    <row r="1199" spans="38:38" ht="20.100000000000001" customHeight="1" x14ac:dyDescent="0.2">
      <c r="AL1199"/>
    </row>
    <row r="1200" spans="38:38" ht="20.100000000000001" customHeight="1" x14ac:dyDescent="0.2">
      <c r="AL1200"/>
    </row>
    <row r="1201" spans="38:38" ht="20.100000000000001" customHeight="1" x14ac:dyDescent="0.2">
      <c r="AL1201"/>
    </row>
    <row r="1202" spans="38:38" ht="20.100000000000001" customHeight="1" x14ac:dyDescent="0.2">
      <c r="AL1202"/>
    </row>
    <row r="1203" spans="38:38" ht="20.100000000000001" customHeight="1" x14ac:dyDescent="0.2">
      <c r="AL1203"/>
    </row>
    <row r="1204" spans="38:38" ht="20.100000000000001" customHeight="1" x14ac:dyDescent="0.2">
      <c r="AL1204"/>
    </row>
    <row r="1205" spans="38:38" ht="20.100000000000001" customHeight="1" x14ac:dyDescent="0.2">
      <c r="AL1205"/>
    </row>
    <row r="1206" spans="38:38" ht="20.100000000000001" customHeight="1" x14ac:dyDescent="0.2">
      <c r="AL1206"/>
    </row>
    <row r="1207" spans="38:38" ht="20.100000000000001" customHeight="1" x14ac:dyDescent="0.2">
      <c r="AL1207"/>
    </row>
    <row r="1208" spans="38:38" ht="20.100000000000001" customHeight="1" x14ac:dyDescent="0.2">
      <c r="AL1208"/>
    </row>
    <row r="1209" spans="38:38" ht="20.100000000000001" customHeight="1" x14ac:dyDescent="0.2">
      <c r="AL1209"/>
    </row>
    <row r="1210" spans="38:38" ht="20.100000000000001" customHeight="1" x14ac:dyDescent="0.2">
      <c r="AL1210"/>
    </row>
    <row r="1211" spans="38:38" ht="20.100000000000001" customHeight="1" x14ac:dyDescent="0.2">
      <c r="AL1211"/>
    </row>
    <row r="1212" spans="38:38" ht="20.100000000000001" customHeight="1" x14ac:dyDescent="0.2">
      <c r="AL1212"/>
    </row>
    <row r="1213" spans="38:38" ht="20.100000000000001" customHeight="1" x14ac:dyDescent="0.2">
      <c r="AL1213"/>
    </row>
    <row r="1214" spans="38:38" ht="20.100000000000001" customHeight="1" x14ac:dyDescent="0.2">
      <c r="AL1214"/>
    </row>
    <row r="1215" spans="38:38" ht="20.100000000000001" customHeight="1" x14ac:dyDescent="0.2">
      <c r="AL1215"/>
    </row>
    <row r="1216" spans="38:38" ht="20.100000000000001" customHeight="1" x14ac:dyDescent="0.2">
      <c r="AL1216"/>
    </row>
    <row r="1217" spans="38:38" ht="20.100000000000001" customHeight="1" x14ac:dyDescent="0.2">
      <c r="AL1217"/>
    </row>
    <row r="1218" spans="38:38" ht="20.100000000000001" customHeight="1" x14ac:dyDescent="0.2">
      <c r="AL1218"/>
    </row>
  </sheetData>
  <mergeCells count="440">
    <mergeCell ref="B23:C23"/>
    <mergeCell ref="D23:J23"/>
    <mergeCell ref="K23:M23"/>
    <mergeCell ref="O23:P23"/>
    <mergeCell ref="Q23:R23"/>
    <mergeCell ref="T23:U23"/>
    <mergeCell ref="V23:W23"/>
    <mergeCell ref="Y23:Z23"/>
    <mergeCell ref="AA23:AB23"/>
    <mergeCell ref="B24:C24"/>
    <mergeCell ref="V24:W24"/>
    <mergeCell ref="B25:C25"/>
    <mergeCell ref="D25:J25"/>
    <mergeCell ref="K25:M25"/>
    <mergeCell ref="B26:AF26"/>
    <mergeCell ref="B32:C32"/>
    <mergeCell ref="T32:U32"/>
    <mergeCell ref="AD32:AE32"/>
    <mergeCell ref="B31:C31"/>
    <mergeCell ref="D31:J31"/>
    <mergeCell ref="K31:M31"/>
    <mergeCell ref="D32:J32"/>
    <mergeCell ref="K32:M32"/>
    <mergeCell ref="O32:P32"/>
    <mergeCell ref="Q32:R32"/>
    <mergeCell ref="B30:C30"/>
    <mergeCell ref="O30:P30"/>
    <mergeCell ref="Q24:R24"/>
    <mergeCell ref="D24:J24"/>
    <mergeCell ref="T29:W29"/>
    <mergeCell ref="Y29:AB29"/>
    <mergeCell ref="AD29:AE29"/>
    <mergeCell ref="AD25:AE25"/>
    <mergeCell ref="B39:C39"/>
    <mergeCell ref="D39:J39"/>
    <mergeCell ref="K39:M39"/>
    <mergeCell ref="D36:J36"/>
    <mergeCell ref="K36:M36"/>
    <mergeCell ref="V45:W45"/>
    <mergeCell ref="O36:P36"/>
    <mergeCell ref="Q36:R36"/>
    <mergeCell ref="T36:U36"/>
    <mergeCell ref="V36:W36"/>
    <mergeCell ref="O39:P39"/>
    <mergeCell ref="Q39:R39"/>
    <mergeCell ref="T43:W43"/>
    <mergeCell ref="O33:P33"/>
    <mergeCell ref="K33:M33"/>
    <mergeCell ref="B35:C35"/>
    <mergeCell ref="T37:U37"/>
    <mergeCell ref="Q37:R37"/>
    <mergeCell ref="O37:P37"/>
    <mergeCell ref="K37:M37"/>
    <mergeCell ref="K30:M30"/>
    <mergeCell ref="B34:C34"/>
    <mergeCell ref="B36:C36"/>
    <mergeCell ref="D30:J30"/>
    <mergeCell ref="O35:P35"/>
    <mergeCell ref="T33:U33"/>
    <mergeCell ref="Q33:R33"/>
    <mergeCell ref="D33:J33"/>
    <mergeCell ref="D35:J35"/>
    <mergeCell ref="K35:M35"/>
    <mergeCell ref="D34:J34"/>
    <mergeCell ref="K34:M34"/>
    <mergeCell ref="O34:P34"/>
    <mergeCell ref="Q34:R34"/>
    <mergeCell ref="T34:U34"/>
    <mergeCell ref="Y55:Z55"/>
    <mergeCell ref="AA55:AB55"/>
    <mergeCell ref="AD55:AE55"/>
    <mergeCell ref="AG55:AJ55"/>
    <mergeCell ref="B58:AF58"/>
    <mergeCell ref="AG58:AJ58"/>
    <mergeCell ref="B57:C57"/>
    <mergeCell ref="D57:J57"/>
    <mergeCell ref="K57:M57"/>
    <mergeCell ref="O57:P57"/>
    <mergeCell ref="Q57:R57"/>
    <mergeCell ref="T57:U57"/>
    <mergeCell ref="AD57:AE57"/>
    <mergeCell ref="K56:M56"/>
    <mergeCell ref="O56:P56"/>
    <mergeCell ref="V57:W57"/>
    <mergeCell ref="Y57:Z57"/>
    <mergeCell ref="AA57:AB57"/>
    <mergeCell ref="AG57:AJ57"/>
    <mergeCell ref="Q56:R56"/>
    <mergeCell ref="B55:C55"/>
    <mergeCell ref="D55:J55"/>
    <mergeCell ref="T56:U56"/>
    <mergeCell ref="V56:W56"/>
    <mergeCell ref="Y56:Z56"/>
    <mergeCell ref="AA56:AB56"/>
    <mergeCell ref="AG39:AJ39"/>
    <mergeCell ref="B48:C48"/>
    <mergeCell ref="D48:J48"/>
    <mergeCell ref="K48:M48"/>
    <mergeCell ref="O48:P48"/>
    <mergeCell ref="Q48:R48"/>
    <mergeCell ref="T48:U48"/>
    <mergeCell ref="B47:C47"/>
    <mergeCell ref="D47:J47"/>
    <mergeCell ref="K47:M47"/>
    <mergeCell ref="O47:P47"/>
    <mergeCell ref="AA48:AB48"/>
    <mergeCell ref="AD48:AE48"/>
    <mergeCell ref="AG48:AJ48"/>
    <mergeCell ref="B40:AF40"/>
    <mergeCell ref="AG40:AJ40"/>
    <mergeCell ref="AG53:AJ53"/>
    <mergeCell ref="AD56:AE56"/>
    <mergeCell ref="AG56:AJ56"/>
    <mergeCell ref="V55:W55"/>
    <mergeCell ref="T55:U55"/>
    <mergeCell ref="B44:C44"/>
    <mergeCell ref="O16:P16"/>
    <mergeCell ref="Q16:R16"/>
    <mergeCell ref="T16:U16"/>
    <mergeCell ref="Y39:Z39"/>
    <mergeCell ref="AA39:AB39"/>
    <mergeCell ref="O31:P31"/>
    <mergeCell ref="Q31:R31"/>
    <mergeCell ref="B19:AF19"/>
    <mergeCell ref="B33:C33"/>
    <mergeCell ref="T30:U30"/>
    <mergeCell ref="Q30:R30"/>
    <mergeCell ref="AA30:AB30"/>
    <mergeCell ref="D37:J37"/>
    <mergeCell ref="B37:C37"/>
    <mergeCell ref="T35:U35"/>
    <mergeCell ref="Q35:R35"/>
    <mergeCell ref="B18:C18"/>
    <mergeCell ref="D18:J18"/>
    <mergeCell ref="K18:M18"/>
    <mergeCell ref="O18:P18"/>
    <mergeCell ref="Q18:R18"/>
    <mergeCell ref="T18:U18"/>
    <mergeCell ref="V18:W18"/>
    <mergeCell ref="Y18:Z18"/>
    <mergeCell ref="D44:J44"/>
    <mergeCell ref="V44:W44"/>
    <mergeCell ref="B45:C45"/>
    <mergeCell ref="D45:J45"/>
    <mergeCell ref="K45:M45"/>
    <mergeCell ref="O45:P45"/>
    <mergeCell ref="Q45:R45"/>
    <mergeCell ref="T45:U45"/>
    <mergeCell ref="Q47:R47"/>
    <mergeCell ref="T47:U47"/>
    <mergeCell ref="V47:W47"/>
    <mergeCell ref="B46:C46"/>
    <mergeCell ref="D46:J46"/>
    <mergeCell ref="K46:M46"/>
    <mergeCell ref="O46:P46"/>
    <mergeCell ref="Q46:R46"/>
    <mergeCell ref="T46:U46"/>
    <mergeCell ref="K53:M53"/>
    <mergeCell ref="O53:P53"/>
    <mergeCell ref="Q53:R53"/>
    <mergeCell ref="V54:W54"/>
    <mergeCell ref="Q54:R54"/>
    <mergeCell ref="B54:C54"/>
    <mergeCell ref="D54:J54"/>
    <mergeCell ref="D52:J52"/>
    <mergeCell ref="K52:M52"/>
    <mergeCell ref="O52:R52"/>
    <mergeCell ref="T52:W52"/>
    <mergeCell ref="V16:W16"/>
    <mergeCell ref="T39:U39"/>
    <mergeCell ref="V39:W39"/>
    <mergeCell ref="T22:W22"/>
    <mergeCell ref="Y33:Z33"/>
    <mergeCell ref="V33:W33"/>
    <mergeCell ref="Y43:AB43"/>
    <mergeCell ref="Y45:Z45"/>
    <mergeCell ref="T53:U53"/>
    <mergeCell ref="V53:W53"/>
    <mergeCell ref="Y35:Z35"/>
    <mergeCell ref="AA35:AB35"/>
    <mergeCell ref="AD33:AE33"/>
    <mergeCell ref="V48:W48"/>
    <mergeCell ref="AD35:AE35"/>
    <mergeCell ref="AA17:AB17"/>
    <mergeCell ref="AD17:AE17"/>
    <mergeCell ref="T25:U25"/>
    <mergeCell ref="T38:U38"/>
    <mergeCell ref="V38:W38"/>
    <mergeCell ref="T17:U17"/>
    <mergeCell ref="T24:U24"/>
    <mergeCell ref="V30:W30"/>
    <mergeCell ref="V37:W37"/>
    <mergeCell ref="B10:C10"/>
    <mergeCell ref="D10:J10"/>
    <mergeCell ref="K10:M10"/>
    <mergeCell ref="O10:P10"/>
    <mergeCell ref="K54:M54"/>
    <mergeCell ref="O54:P54"/>
    <mergeCell ref="O29:R29"/>
    <mergeCell ref="Q10:R10"/>
    <mergeCell ref="O44:P44"/>
    <mergeCell ref="Q44:R44"/>
    <mergeCell ref="K17:M17"/>
    <mergeCell ref="O17:P17"/>
    <mergeCell ref="Q17:R17"/>
    <mergeCell ref="D15:J15"/>
    <mergeCell ref="O25:P25"/>
    <mergeCell ref="Q25:R25"/>
    <mergeCell ref="D22:J22"/>
    <mergeCell ref="K22:M22"/>
    <mergeCell ref="O22:R22"/>
    <mergeCell ref="K24:M24"/>
    <mergeCell ref="O24:P24"/>
    <mergeCell ref="B52:C52"/>
    <mergeCell ref="B53:C53"/>
    <mergeCell ref="D53:J53"/>
    <mergeCell ref="B14:AJ14"/>
    <mergeCell ref="D29:J29"/>
    <mergeCell ref="K29:M29"/>
    <mergeCell ref="V11:W11"/>
    <mergeCell ref="Y11:Z11"/>
    <mergeCell ref="AA11:AB11"/>
    <mergeCell ref="AD11:AE11"/>
    <mergeCell ref="AG11:AJ11"/>
    <mergeCell ref="B16:C16"/>
    <mergeCell ref="D16:J16"/>
    <mergeCell ref="K16:M16"/>
    <mergeCell ref="B15:C15"/>
    <mergeCell ref="B17:C17"/>
    <mergeCell ref="D17:J17"/>
    <mergeCell ref="K15:M15"/>
    <mergeCell ref="O15:R15"/>
    <mergeCell ref="B22:C22"/>
    <mergeCell ref="V17:W17"/>
    <mergeCell ref="Y17:Z17"/>
    <mergeCell ref="T11:U11"/>
    <mergeCell ref="V25:W25"/>
    <mergeCell ref="Y25:Z25"/>
    <mergeCell ref="AA25:AB25"/>
    <mergeCell ref="T15:W15"/>
    <mergeCell ref="B9:C9"/>
    <mergeCell ref="D9:J9"/>
    <mergeCell ref="K9:M9"/>
    <mergeCell ref="O9:P9"/>
    <mergeCell ref="Q9:R9"/>
    <mergeCell ref="B11:C11"/>
    <mergeCell ref="D11:J11"/>
    <mergeCell ref="T9:U9"/>
    <mergeCell ref="Y53:Z53"/>
    <mergeCell ref="V35:W35"/>
    <mergeCell ref="B21:AJ21"/>
    <mergeCell ref="B28:AJ28"/>
    <mergeCell ref="B43:C43"/>
    <mergeCell ref="B42:AJ42"/>
    <mergeCell ref="B51:AJ51"/>
    <mergeCell ref="D43:J43"/>
    <mergeCell ref="K43:M43"/>
    <mergeCell ref="O43:R43"/>
    <mergeCell ref="K44:M44"/>
    <mergeCell ref="AG43:AJ43"/>
    <mergeCell ref="AD43:AE43"/>
    <mergeCell ref="B29:C29"/>
    <mergeCell ref="AG25:AJ25"/>
    <mergeCell ref="T31:U31"/>
    <mergeCell ref="K8:M8"/>
    <mergeCell ref="K11:M11"/>
    <mergeCell ref="D7:J7"/>
    <mergeCell ref="K7:M7"/>
    <mergeCell ref="AG10:AJ10"/>
    <mergeCell ref="AA10:AB10"/>
    <mergeCell ref="AD10:AE10"/>
    <mergeCell ref="T10:U10"/>
    <mergeCell ref="V10:W10"/>
    <mergeCell ref="Y10:Z10"/>
    <mergeCell ref="V9:W9"/>
    <mergeCell ref="Y9:Z9"/>
    <mergeCell ref="AA9:AB9"/>
    <mergeCell ref="AD9:AE9"/>
    <mergeCell ref="O11:P11"/>
    <mergeCell ref="Q11:R11"/>
    <mergeCell ref="AG7:AJ7"/>
    <mergeCell ref="O8:P8"/>
    <mergeCell ref="Q8:R8"/>
    <mergeCell ref="AG8:AJ8"/>
    <mergeCell ref="Y7:AB7"/>
    <mergeCell ref="V8:W8"/>
    <mergeCell ref="W1:Z1"/>
    <mergeCell ref="AI1:AJ1"/>
    <mergeCell ref="W2:Z2"/>
    <mergeCell ref="AI2:AJ2"/>
    <mergeCell ref="W3:AJ3"/>
    <mergeCell ref="W4:AJ4"/>
    <mergeCell ref="AG17:AJ17"/>
    <mergeCell ref="AD15:AE15"/>
    <mergeCell ref="AG15:AJ15"/>
    <mergeCell ref="B6:AJ6"/>
    <mergeCell ref="B7:C7"/>
    <mergeCell ref="B8:C8"/>
    <mergeCell ref="AD8:AE8"/>
    <mergeCell ref="AD7:AE7"/>
    <mergeCell ref="Y8:Z8"/>
    <mergeCell ref="AA8:AB8"/>
    <mergeCell ref="B12:AF12"/>
    <mergeCell ref="AG12:AJ12"/>
    <mergeCell ref="T8:U8"/>
    <mergeCell ref="O7:R7"/>
    <mergeCell ref="Y15:AB15"/>
    <mergeCell ref="T7:W7"/>
    <mergeCell ref="D8:J8"/>
    <mergeCell ref="AG9:AJ9"/>
    <mergeCell ref="Y47:Z47"/>
    <mergeCell ref="AA47:AB47"/>
    <mergeCell ref="AD47:AE47"/>
    <mergeCell ref="AG47:AJ47"/>
    <mergeCell ref="AG24:AJ24"/>
    <mergeCell ref="Y44:Z44"/>
    <mergeCell ref="AA44:AB44"/>
    <mergeCell ref="AD44:AE44"/>
    <mergeCell ref="AG44:AJ44"/>
    <mergeCell ref="AG32:AJ32"/>
    <mergeCell ref="AD31:AE31"/>
    <mergeCell ref="AG31:AJ31"/>
    <mergeCell ref="AG33:AJ33"/>
    <mergeCell ref="Y36:Z36"/>
    <mergeCell ref="AA36:AB36"/>
    <mergeCell ref="AD36:AE36"/>
    <mergeCell ref="AG36:AJ36"/>
    <mergeCell ref="AG34:AJ34"/>
    <mergeCell ref="AD34:AE34"/>
    <mergeCell ref="AG30:AJ30"/>
    <mergeCell ref="AD30:AE30"/>
    <mergeCell ref="Y30:Z30"/>
    <mergeCell ref="AG35:AJ35"/>
    <mergeCell ref="AG26:AJ26"/>
    <mergeCell ref="AG23:AJ23"/>
    <mergeCell ref="AD45:AE45"/>
    <mergeCell ref="AG45:AJ45"/>
    <mergeCell ref="AD46:AE46"/>
    <mergeCell ref="AG46:AJ46"/>
    <mergeCell ref="Y16:Z16"/>
    <mergeCell ref="AA16:AB16"/>
    <mergeCell ref="AD16:AE16"/>
    <mergeCell ref="AG16:AJ16"/>
    <mergeCell ref="AG22:AJ22"/>
    <mergeCell ref="AD18:AE18"/>
    <mergeCell ref="AG18:AJ18"/>
    <mergeCell ref="AG19:AJ19"/>
    <mergeCell ref="AD23:AE23"/>
    <mergeCell ref="AA18:AB18"/>
    <mergeCell ref="AD39:AE39"/>
    <mergeCell ref="AA33:AB33"/>
    <mergeCell ref="Y22:AB22"/>
    <mergeCell ref="AD22:AE22"/>
    <mergeCell ref="Y24:Z24"/>
    <mergeCell ref="AA24:AB24"/>
    <mergeCell ref="AD24:AE24"/>
    <mergeCell ref="AA45:AB45"/>
    <mergeCell ref="AG29:AJ29"/>
    <mergeCell ref="V34:W34"/>
    <mergeCell ref="Y34:Z34"/>
    <mergeCell ref="AA34:AB34"/>
    <mergeCell ref="T44:U44"/>
    <mergeCell ref="Y48:Z48"/>
    <mergeCell ref="AG52:AJ52"/>
    <mergeCell ref="Y37:Z37"/>
    <mergeCell ref="AA37:AB37"/>
    <mergeCell ref="AD37:AE37"/>
    <mergeCell ref="AG37:AJ37"/>
    <mergeCell ref="B49:AF49"/>
    <mergeCell ref="AG49:AJ49"/>
    <mergeCell ref="B38:C38"/>
    <mergeCell ref="D38:J38"/>
    <mergeCell ref="K38:M38"/>
    <mergeCell ref="O38:P38"/>
    <mergeCell ref="Q38:R38"/>
    <mergeCell ref="Y38:Z38"/>
    <mergeCell ref="AA38:AB38"/>
    <mergeCell ref="AD38:AE38"/>
    <mergeCell ref="AG38:AJ38"/>
    <mergeCell ref="V46:W46"/>
    <mergeCell ref="Y46:Z46"/>
    <mergeCell ref="AA46:AB46"/>
    <mergeCell ref="Y52:AB52"/>
    <mergeCell ref="T62:U62"/>
    <mergeCell ref="B60:AJ60"/>
    <mergeCell ref="B61:C61"/>
    <mergeCell ref="D61:J61"/>
    <mergeCell ref="K61:M61"/>
    <mergeCell ref="O61:R61"/>
    <mergeCell ref="T61:W61"/>
    <mergeCell ref="Y61:AB61"/>
    <mergeCell ref="AD61:AE61"/>
    <mergeCell ref="AG61:AJ61"/>
    <mergeCell ref="Y54:Z54"/>
    <mergeCell ref="AA54:AB54"/>
    <mergeCell ref="AD54:AE54"/>
    <mergeCell ref="AG54:AJ54"/>
    <mergeCell ref="AD52:AE52"/>
    <mergeCell ref="AA53:AB53"/>
    <mergeCell ref="AD53:AE53"/>
    <mergeCell ref="T54:U54"/>
    <mergeCell ref="K55:M55"/>
    <mergeCell ref="O55:P55"/>
    <mergeCell ref="Q55:R55"/>
    <mergeCell ref="B56:C56"/>
    <mergeCell ref="D56:J56"/>
    <mergeCell ref="V63:W63"/>
    <mergeCell ref="AA63:AB63"/>
    <mergeCell ref="Y63:Z63"/>
    <mergeCell ref="AD63:AE63"/>
    <mergeCell ref="AG63:AJ63"/>
    <mergeCell ref="B62:C62"/>
    <mergeCell ref="D62:J62"/>
    <mergeCell ref="K62:M62"/>
    <mergeCell ref="O62:P62"/>
    <mergeCell ref="Q62:R62"/>
    <mergeCell ref="V62:W62"/>
    <mergeCell ref="Y62:Z62"/>
    <mergeCell ref="AA62:AB62"/>
    <mergeCell ref="AD62:AE62"/>
    <mergeCell ref="AG62:AJ62"/>
    <mergeCell ref="B63:C63"/>
    <mergeCell ref="D63:J63"/>
    <mergeCell ref="K63:M63"/>
    <mergeCell ref="O63:P63"/>
    <mergeCell ref="Q63:R63"/>
    <mergeCell ref="T63:U63"/>
    <mergeCell ref="B65:AF65"/>
    <mergeCell ref="AG65:AJ65"/>
    <mergeCell ref="B64:C64"/>
    <mergeCell ref="D64:J64"/>
    <mergeCell ref="K64:M64"/>
    <mergeCell ref="O64:P64"/>
    <mergeCell ref="Q64:R64"/>
    <mergeCell ref="T64:U64"/>
    <mergeCell ref="V64:W64"/>
    <mergeCell ref="Y64:Z64"/>
    <mergeCell ref="AA64:AB64"/>
    <mergeCell ref="AD64:AE64"/>
    <mergeCell ref="AG64:AJ64"/>
  </mergeCells>
  <printOptions horizontalCentered="1"/>
  <pageMargins left="0.18" right="0.17" top="0.16" bottom="0.42" header="0.17" footer="0.18"/>
  <pageSetup scale="48" orientation="portrait" r:id="rId1"/>
  <headerFooter alignWithMargins="0">
    <oddFooter>&amp;L&amp;Z&amp;F&amp;T&amp;C
&amp;RPage &amp;P</oddFooter>
  </headerFooter>
  <rowBreaks count="1" manualBreakCount="1">
    <brk id="50" min="1" max="3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AL1069"/>
  <sheetViews>
    <sheetView showGridLines="0" view="pageBreakPreview" zoomScaleNormal="85" zoomScaleSheetLayoutView="100" workbookViewId="0">
      <selection activeCell="W4" sqref="W4:AJ4"/>
    </sheetView>
  </sheetViews>
  <sheetFormatPr defaultRowHeight="12.75" x14ac:dyDescent="0.2"/>
  <cols>
    <col min="1" max="1" width="10.7109375" customWidth="1"/>
    <col min="2" max="36" width="3.28515625" customWidth="1"/>
    <col min="37" max="37" width="1.5703125" customWidth="1"/>
    <col min="38" max="38" width="9.140625" style="8" customWidth="1"/>
  </cols>
  <sheetData>
    <row r="1" spans="2:38" ht="20.100000000000001" customHeight="1" x14ac:dyDescent="0.2">
      <c r="F1" s="2"/>
      <c r="G1" s="2"/>
      <c r="H1" s="3" t="s">
        <v>7</v>
      </c>
      <c r="I1" s="3"/>
      <c r="J1" s="3"/>
      <c r="K1" s="2"/>
      <c r="L1" s="2"/>
      <c r="M1" s="2"/>
      <c r="N1" s="2"/>
      <c r="O1" s="2"/>
      <c r="P1" s="2"/>
      <c r="Q1" s="2"/>
      <c r="R1" s="2"/>
      <c r="S1" s="2"/>
      <c r="U1" s="4"/>
      <c r="V1" s="6" t="s">
        <v>3</v>
      </c>
      <c r="W1" s="79">
        <f ca="1">NOW()</f>
        <v>44873.427772916664</v>
      </c>
      <c r="X1" s="79"/>
      <c r="Y1" s="80"/>
      <c r="Z1" s="80"/>
      <c r="AA1" s="1"/>
      <c r="AD1" s="1"/>
      <c r="AH1" s="6" t="s">
        <v>6</v>
      </c>
      <c r="AI1" s="81" t="s">
        <v>68</v>
      </c>
      <c r="AJ1" s="81"/>
    </row>
    <row r="2" spans="2:38" ht="20.100000000000001" customHeight="1" x14ac:dyDescent="0.2">
      <c r="F2" s="2"/>
      <c r="H2" s="3" t="s">
        <v>5</v>
      </c>
      <c r="I2" s="3"/>
      <c r="J2" s="3"/>
      <c r="K2" s="2"/>
      <c r="L2" s="2"/>
      <c r="M2" s="2"/>
      <c r="N2" s="2"/>
      <c r="O2" s="2"/>
      <c r="P2" s="2"/>
      <c r="Q2" s="2"/>
      <c r="R2" s="2"/>
      <c r="S2" s="2"/>
      <c r="U2" s="4"/>
      <c r="V2" s="6" t="s">
        <v>8</v>
      </c>
      <c r="W2" s="82">
        <v>96306</v>
      </c>
      <c r="X2" s="82"/>
      <c r="Y2" s="82"/>
      <c r="Z2" s="82"/>
      <c r="AA2" s="1"/>
      <c r="AD2" s="1"/>
      <c r="AH2" s="6" t="s">
        <v>1</v>
      </c>
      <c r="AI2" s="82"/>
      <c r="AJ2" s="82"/>
    </row>
    <row r="3" spans="2:38" ht="20.100000000000001" customHeight="1" x14ac:dyDescent="0.2">
      <c r="H3" s="4"/>
      <c r="I3" s="5"/>
      <c r="J3" s="5"/>
      <c r="K3" s="1"/>
      <c r="L3" s="1"/>
      <c r="M3" s="1"/>
      <c r="N3" s="1"/>
      <c r="O3" s="1"/>
      <c r="P3" s="1"/>
      <c r="Q3" s="1"/>
      <c r="R3" s="1"/>
      <c r="S3" s="1"/>
      <c r="U3" s="4"/>
      <c r="V3" s="6" t="s">
        <v>2</v>
      </c>
      <c r="W3" s="81" t="s">
        <v>69</v>
      </c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</row>
    <row r="4" spans="2:38" ht="20.100000000000001" customHeight="1" x14ac:dyDescent="0.2">
      <c r="E4" s="2"/>
      <c r="F4" s="2"/>
      <c r="G4" s="2"/>
      <c r="H4" s="3" t="s">
        <v>0</v>
      </c>
      <c r="I4" s="3"/>
      <c r="J4" s="3"/>
      <c r="K4" s="2"/>
      <c r="L4" s="2"/>
      <c r="M4" s="2"/>
      <c r="N4" s="2"/>
      <c r="O4" s="2"/>
      <c r="P4" s="2"/>
      <c r="Q4" s="2"/>
      <c r="R4" s="2"/>
      <c r="S4" s="2"/>
      <c r="U4" s="4"/>
      <c r="V4" s="6" t="s">
        <v>4</v>
      </c>
      <c r="W4" s="83" t="s">
        <v>13</v>
      </c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</row>
    <row r="5" spans="2:38" ht="17.45" customHeight="1" thickBot="1" x14ac:dyDescent="0.25"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</row>
    <row r="6" spans="2:38" ht="20.100000000000001" customHeight="1" thickTop="1" thickBot="1" x14ac:dyDescent="0.25">
      <c r="B6" s="71" t="s">
        <v>58</v>
      </c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3"/>
    </row>
    <row r="7" spans="2:38" ht="20.100000000000001" customHeight="1" thickBot="1" x14ac:dyDescent="0.25">
      <c r="B7" s="74" t="s">
        <v>24</v>
      </c>
      <c r="C7" s="75"/>
      <c r="D7" s="76" t="s">
        <v>31</v>
      </c>
      <c r="E7" s="76"/>
      <c r="F7" s="76"/>
      <c r="G7" s="76"/>
      <c r="H7" s="76"/>
      <c r="I7" s="76"/>
      <c r="J7" s="76"/>
      <c r="K7" s="62" t="s">
        <v>11</v>
      </c>
      <c r="L7" s="63"/>
      <c r="M7" s="63"/>
      <c r="N7" s="22"/>
      <c r="O7" s="63" t="s">
        <v>9</v>
      </c>
      <c r="P7" s="63"/>
      <c r="Q7" s="63"/>
      <c r="R7" s="63"/>
      <c r="S7" s="22"/>
      <c r="T7" s="63" t="s">
        <v>10</v>
      </c>
      <c r="U7" s="63"/>
      <c r="V7" s="63"/>
      <c r="W7" s="63"/>
      <c r="X7" s="22"/>
      <c r="Y7" s="62" t="s">
        <v>25</v>
      </c>
      <c r="Z7" s="63"/>
      <c r="AA7" s="63"/>
      <c r="AB7" s="63"/>
      <c r="AC7" s="23"/>
      <c r="AD7" s="64" t="s">
        <v>26</v>
      </c>
      <c r="AE7" s="65"/>
      <c r="AF7" s="23"/>
      <c r="AG7" s="62" t="s">
        <v>60</v>
      </c>
      <c r="AH7" s="63"/>
      <c r="AI7" s="63"/>
      <c r="AJ7" s="84"/>
    </row>
    <row r="8" spans="2:38" ht="20.100000000000001" customHeight="1" x14ac:dyDescent="0.2">
      <c r="B8" s="69"/>
      <c r="C8" s="67"/>
      <c r="D8" s="68"/>
      <c r="E8" s="68"/>
      <c r="F8" s="68"/>
      <c r="G8" s="68"/>
      <c r="H8" s="68"/>
      <c r="I8" s="68"/>
      <c r="J8" s="68"/>
      <c r="K8" s="68"/>
      <c r="L8" s="68"/>
      <c r="M8" s="68"/>
      <c r="N8" s="20" t="s">
        <v>27</v>
      </c>
      <c r="O8" s="52"/>
      <c r="P8" s="53"/>
      <c r="Q8" s="54"/>
      <c r="R8" s="55"/>
      <c r="S8" s="20" t="s">
        <v>27</v>
      </c>
      <c r="T8" s="52"/>
      <c r="U8" s="53"/>
      <c r="V8" s="54"/>
      <c r="W8" s="55"/>
      <c r="X8" s="20" t="s">
        <v>27</v>
      </c>
      <c r="Y8" s="52"/>
      <c r="Z8" s="53"/>
      <c r="AA8" s="54"/>
      <c r="AB8" s="55"/>
      <c r="AC8" s="24" t="s">
        <v>28</v>
      </c>
      <c r="AD8" s="56">
        <v>50</v>
      </c>
      <c r="AE8" s="57"/>
      <c r="AF8" s="14" t="s">
        <v>29</v>
      </c>
      <c r="AG8" s="140" t="str">
        <f>IF(K8=0," ",IF(AND(0&lt;ABS($O8),0&lt;ABS($T8),0&lt;ABS($Y8)),CEILING(($K8*IF($Q8&gt;0,($O8+$Q8)/2,$O8)*IF($V8&gt;0,($T8+$V8)/2,$T8)*IF($AA8&gt;0,($Y8+$AA8)/2,$Y8))/AD8,AL8),IF(AND(0&lt;ABS($O8),0&lt;ABS($T8)),CEILING(($K8*IF($Q8&gt;0,($O8+$Q8)/2,$O8)*IF($V8&gt;0,($T8+$V8)/2,$T8))/AD8,AL8),IF(AND(0&lt;ABS($O8)),CEILING($K8*IF($Q8&gt;0,($O8+$Q8)/2,$O8)/AD8,AL8),IF(AND(0&lt;ABS($K8)),K8," ")))))</f>
        <v xml:space="preserve"> </v>
      </c>
      <c r="AH8" s="140"/>
      <c r="AI8" s="140"/>
      <c r="AJ8" s="140"/>
      <c r="AL8" s="9">
        <v>1</v>
      </c>
    </row>
    <row r="9" spans="2:38" ht="20.100000000000001" customHeight="1" x14ac:dyDescent="0.2">
      <c r="B9" s="45"/>
      <c r="C9" s="46"/>
      <c r="D9" s="47"/>
      <c r="E9" s="47"/>
      <c r="F9" s="47"/>
      <c r="G9" s="47"/>
      <c r="H9" s="47"/>
      <c r="I9" s="47"/>
      <c r="J9" s="47"/>
      <c r="K9" s="47"/>
      <c r="L9" s="47"/>
      <c r="M9" s="47"/>
      <c r="N9" s="21" t="s">
        <v>27</v>
      </c>
      <c r="O9" s="43"/>
      <c r="P9" s="44"/>
      <c r="Q9" s="41"/>
      <c r="R9" s="42"/>
      <c r="S9" s="21" t="s">
        <v>27</v>
      </c>
      <c r="T9" s="43"/>
      <c r="U9" s="44"/>
      <c r="V9" s="41"/>
      <c r="W9" s="42"/>
      <c r="X9" s="21" t="s">
        <v>27</v>
      </c>
      <c r="Y9" s="43"/>
      <c r="Z9" s="44"/>
      <c r="AA9" s="41"/>
      <c r="AB9" s="42"/>
      <c r="AC9" s="25" t="s">
        <v>28</v>
      </c>
      <c r="AD9" s="48">
        <f>AD8</f>
        <v>50</v>
      </c>
      <c r="AE9" s="49"/>
      <c r="AF9" s="15" t="s">
        <v>29</v>
      </c>
      <c r="AG9" s="131" t="str">
        <f t="shared" ref="AG9:AG10" si="0">IF(K9=0," ",IF(AND(0&lt;ABS($O9),0&lt;ABS($T9),0&lt;ABS($Y9)),CEILING(($K9*IF($Q9&gt;0,($O9+$Q9)/2,$O9)*IF($V9&gt;0,($T9+$V9)/2,$T9)*IF($AA9&gt;0,($Y9+$AA9)/2,$Y9))/AD9,AL9),IF(AND(0&lt;ABS($O9),0&lt;ABS($T9)),CEILING(($K9*IF($Q9&gt;0,($O9+$Q9)/2,$O9)*IF($V9&gt;0,($T9+$V9)/2,$T9))/AD9,AL9),IF(AND(0&lt;ABS($O9)),CEILING($K9*IF($Q9&gt;0,($O9+$Q9)/2,$O9)/AD9,AL9),IF(AND(0&lt;ABS($K9)),K9," ")))))</f>
        <v xml:space="preserve"> </v>
      </c>
      <c r="AH9" s="131"/>
      <c r="AI9" s="131"/>
      <c r="AJ9" s="131"/>
      <c r="AL9" s="8">
        <f>AL8</f>
        <v>1</v>
      </c>
    </row>
    <row r="10" spans="2:38" ht="20.100000000000001" customHeight="1" thickBot="1" x14ac:dyDescent="0.25">
      <c r="B10" s="99"/>
      <c r="C10" s="100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26" t="s">
        <v>27</v>
      </c>
      <c r="O10" s="102"/>
      <c r="P10" s="103"/>
      <c r="Q10" s="104"/>
      <c r="R10" s="105"/>
      <c r="S10" s="26" t="s">
        <v>27</v>
      </c>
      <c r="T10" s="102"/>
      <c r="U10" s="103"/>
      <c r="V10" s="104"/>
      <c r="W10" s="105"/>
      <c r="X10" s="26" t="s">
        <v>27</v>
      </c>
      <c r="Y10" s="102"/>
      <c r="Z10" s="103"/>
      <c r="AA10" s="104"/>
      <c r="AB10" s="105"/>
      <c r="AC10" s="28" t="s">
        <v>28</v>
      </c>
      <c r="AD10" s="121">
        <f>AD9</f>
        <v>50</v>
      </c>
      <c r="AE10" s="122"/>
      <c r="AF10" s="30" t="s">
        <v>29</v>
      </c>
      <c r="AG10" s="130" t="str">
        <f t="shared" si="0"/>
        <v xml:space="preserve"> </v>
      </c>
      <c r="AH10" s="130"/>
      <c r="AI10" s="130"/>
      <c r="AJ10" s="130"/>
      <c r="AL10" s="8">
        <f>AL9</f>
        <v>1</v>
      </c>
    </row>
    <row r="11" spans="2:38" ht="20.100000000000001" customHeight="1" thickTop="1" thickBot="1" x14ac:dyDescent="0.25">
      <c r="B11" s="59" t="s">
        <v>30</v>
      </c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1"/>
      <c r="AG11" s="77">
        <f>SUM(AG8:AG10)</f>
        <v>0</v>
      </c>
      <c r="AH11" s="77"/>
      <c r="AI11" s="77"/>
      <c r="AJ11" s="78"/>
    </row>
    <row r="12" spans="2:38" ht="15" customHeight="1" thickTop="1" thickBot="1" x14ac:dyDescent="0.25"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2"/>
      <c r="AH12" s="12"/>
      <c r="AI12" s="12"/>
      <c r="AJ12" s="13"/>
    </row>
    <row r="13" spans="2:38" ht="20.100000000000001" customHeight="1" thickTop="1" thickBot="1" x14ac:dyDescent="0.25">
      <c r="B13" s="71" t="s">
        <v>59</v>
      </c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3"/>
    </row>
    <row r="14" spans="2:38" ht="20.100000000000001" customHeight="1" thickBot="1" x14ac:dyDescent="0.25">
      <c r="B14" s="74" t="s">
        <v>24</v>
      </c>
      <c r="C14" s="75"/>
      <c r="D14" s="76" t="s">
        <v>31</v>
      </c>
      <c r="E14" s="76"/>
      <c r="F14" s="76"/>
      <c r="G14" s="76"/>
      <c r="H14" s="76"/>
      <c r="I14" s="76"/>
      <c r="J14" s="76"/>
      <c r="K14" s="62" t="s">
        <v>11</v>
      </c>
      <c r="L14" s="63"/>
      <c r="M14" s="63"/>
      <c r="N14" s="22"/>
      <c r="O14" s="63" t="s">
        <v>9</v>
      </c>
      <c r="P14" s="63"/>
      <c r="Q14" s="63"/>
      <c r="R14" s="63"/>
      <c r="S14" s="22"/>
      <c r="T14" s="63" t="s">
        <v>10</v>
      </c>
      <c r="U14" s="63"/>
      <c r="V14" s="63"/>
      <c r="W14" s="63"/>
      <c r="X14" s="22"/>
      <c r="Y14" s="62" t="s">
        <v>25</v>
      </c>
      <c r="Z14" s="63"/>
      <c r="AA14" s="63"/>
      <c r="AB14" s="63"/>
      <c r="AC14" s="23"/>
      <c r="AD14" s="64" t="s">
        <v>26</v>
      </c>
      <c r="AE14" s="65"/>
      <c r="AF14" s="23"/>
      <c r="AG14" s="62" t="s">
        <v>60</v>
      </c>
      <c r="AH14" s="63"/>
      <c r="AI14" s="63"/>
      <c r="AJ14" s="84"/>
    </row>
    <row r="15" spans="2:38" ht="20.100000000000001" customHeight="1" x14ac:dyDescent="0.2">
      <c r="B15" s="69"/>
      <c r="C15" s="67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20" t="s">
        <v>27</v>
      </c>
      <c r="O15" s="52"/>
      <c r="P15" s="53"/>
      <c r="Q15" s="54"/>
      <c r="R15" s="55"/>
      <c r="S15" s="20" t="s">
        <v>27</v>
      </c>
      <c r="T15" s="52"/>
      <c r="U15" s="53"/>
      <c r="V15" s="54"/>
      <c r="W15" s="55"/>
      <c r="X15" s="20" t="s">
        <v>27</v>
      </c>
      <c r="Y15" s="52"/>
      <c r="Z15" s="53"/>
      <c r="AA15" s="54"/>
      <c r="AB15" s="55"/>
      <c r="AC15" s="24" t="s">
        <v>28</v>
      </c>
      <c r="AD15" s="56">
        <v>50</v>
      </c>
      <c r="AE15" s="57"/>
      <c r="AF15" s="14" t="s">
        <v>29</v>
      </c>
      <c r="AG15" s="140" t="str">
        <f t="shared" ref="AG15:AG17" si="1">IF(K15=0," ",IF(AND(0&lt;ABS($O15),0&lt;ABS($T15),0&lt;ABS($Y15)),ROUND(($K15*IF($Q15&gt;0,($O15+$Q15)/2,$O15)*IF($V15&gt;0,($T15+$V15)/2,$T15)*IF($AA15&gt;0,($Y15+$AA15)/2,$Y15))/AD15,AL15),IF(AND(0&lt;ABS($O15),0&lt;ABS($T15)),ROUND(($K15*IF($Q15&gt;0,($O15+$Q15)/2,$O15)*IF($V15&gt;0,($T15+$V15)/2,$T15))/AD15,AL15),IF(AND(0&lt;ABS($O15)),ROUND($K15*IF($Q15&gt;0,($O15+$Q15)/2,$O15)/AD15,AL15),IF(AND(0&lt;ABS($K15)),K15," ")))))</f>
        <v xml:space="preserve"> </v>
      </c>
      <c r="AH15" s="140"/>
      <c r="AI15" s="140"/>
      <c r="AJ15" s="140"/>
      <c r="AL15" s="9">
        <v>1</v>
      </c>
    </row>
    <row r="16" spans="2:38" ht="20.100000000000001" customHeight="1" x14ac:dyDescent="0.2">
      <c r="B16" s="45"/>
      <c r="C16" s="46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21" t="s">
        <v>27</v>
      </c>
      <c r="O16" s="43"/>
      <c r="P16" s="44"/>
      <c r="Q16" s="41"/>
      <c r="R16" s="42"/>
      <c r="S16" s="21" t="s">
        <v>27</v>
      </c>
      <c r="T16" s="43"/>
      <c r="U16" s="44"/>
      <c r="V16" s="41"/>
      <c r="W16" s="42"/>
      <c r="X16" s="21" t="s">
        <v>27</v>
      </c>
      <c r="Y16" s="43"/>
      <c r="Z16" s="44"/>
      <c r="AA16" s="41"/>
      <c r="AB16" s="42"/>
      <c r="AC16" s="25" t="s">
        <v>28</v>
      </c>
      <c r="AD16" s="48">
        <f>AD15</f>
        <v>50</v>
      </c>
      <c r="AE16" s="49"/>
      <c r="AF16" s="15" t="s">
        <v>29</v>
      </c>
      <c r="AG16" s="131" t="str">
        <f t="shared" si="1"/>
        <v xml:space="preserve"> </v>
      </c>
      <c r="AH16" s="131"/>
      <c r="AI16" s="131"/>
      <c r="AJ16" s="131"/>
      <c r="AL16" s="8">
        <f>AL15</f>
        <v>1</v>
      </c>
    </row>
    <row r="17" spans="2:38" ht="20.100000000000001" customHeight="1" thickBot="1" x14ac:dyDescent="0.25">
      <c r="B17" s="99"/>
      <c r="C17" s="100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26" t="s">
        <v>27</v>
      </c>
      <c r="O17" s="102"/>
      <c r="P17" s="103"/>
      <c r="Q17" s="104"/>
      <c r="R17" s="105"/>
      <c r="S17" s="26" t="s">
        <v>27</v>
      </c>
      <c r="T17" s="102"/>
      <c r="U17" s="103"/>
      <c r="V17" s="104"/>
      <c r="W17" s="105"/>
      <c r="X17" s="26" t="s">
        <v>27</v>
      </c>
      <c r="Y17" s="102"/>
      <c r="Z17" s="103"/>
      <c r="AA17" s="104"/>
      <c r="AB17" s="105"/>
      <c r="AC17" s="28" t="s">
        <v>28</v>
      </c>
      <c r="AD17" s="121">
        <f>AD16</f>
        <v>50</v>
      </c>
      <c r="AE17" s="122"/>
      <c r="AF17" s="30" t="s">
        <v>29</v>
      </c>
      <c r="AG17" s="130" t="str">
        <f t="shared" si="1"/>
        <v xml:space="preserve"> </v>
      </c>
      <c r="AH17" s="130"/>
      <c r="AI17" s="130"/>
      <c r="AJ17" s="130"/>
      <c r="AL17" s="8">
        <f>AL16</f>
        <v>1</v>
      </c>
    </row>
    <row r="18" spans="2:38" ht="20.100000000000001" customHeight="1" thickTop="1" thickBot="1" x14ac:dyDescent="0.25">
      <c r="B18" s="59" t="s">
        <v>30</v>
      </c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1"/>
      <c r="AG18" s="77">
        <f>SUM(AG15:AG17)</f>
        <v>0</v>
      </c>
      <c r="AH18" s="77"/>
      <c r="AI18" s="77"/>
      <c r="AJ18" s="78"/>
    </row>
    <row r="19" spans="2:38" ht="15" customHeight="1" thickTop="1" thickBot="1" x14ac:dyDescent="0.25"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2"/>
      <c r="AH19" s="12"/>
      <c r="AI19" s="12"/>
      <c r="AJ19" s="13"/>
    </row>
    <row r="20" spans="2:38" ht="20.100000000000001" customHeight="1" thickTop="1" thickBot="1" x14ac:dyDescent="0.25">
      <c r="B20" s="71" t="s">
        <v>62</v>
      </c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3"/>
    </row>
    <row r="21" spans="2:38" ht="20.100000000000001" customHeight="1" thickBot="1" x14ac:dyDescent="0.25">
      <c r="B21" s="74" t="s">
        <v>24</v>
      </c>
      <c r="C21" s="75"/>
      <c r="D21" s="75" t="s">
        <v>31</v>
      </c>
      <c r="E21" s="75"/>
      <c r="F21" s="75"/>
      <c r="G21" s="75"/>
      <c r="H21" s="75"/>
      <c r="I21" s="75"/>
      <c r="J21" s="75"/>
      <c r="K21" s="62" t="s">
        <v>11</v>
      </c>
      <c r="L21" s="63"/>
      <c r="M21" s="63"/>
      <c r="N21" s="22"/>
      <c r="O21" s="63" t="s">
        <v>9</v>
      </c>
      <c r="P21" s="63"/>
      <c r="Q21" s="63"/>
      <c r="R21" s="63"/>
      <c r="S21" s="22"/>
      <c r="T21" s="63" t="s">
        <v>10</v>
      </c>
      <c r="U21" s="63"/>
      <c r="V21" s="63"/>
      <c r="W21" s="63"/>
      <c r="X21" s="22"/>
      <c r="Y21" s="62" t="s">
        <v>25</v>
      </c>
      <c r="Z21" s="63"/>
      <c r="AA21" s="63"/>
      <c r="AB21" s="63"/>
      <c r="AC21" s="23"/>
      <c r="AD21" s="64" t="s">
        <v>26</v>
      </c>
      <c r="AE21" s="65"/>
      <c r="AF21" s="23"/>
      <c r="AG21" s="62" t="s">
        <v>23</v>
      </c>
      <c r="AH21" s="63"/>
      <c r="AI21" s="63"/>
      <c r="AJ21" s="84"/>
    </row>
    <row r="22" spans="2:38" ht="20.100000000000001" customHeight="1" x14ac:dyDescent="0.2">
      <c r="B22" s="66"/>
      <c r="C22" s="67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20" t="s">
        <v>27</v>
      </c>
      <c r="O22" s="52"/>
      <c r="P22" s="53"/>
      <c r="Q22" s="54"/>
      <c r="R22" s="55"/>
      <c r="S22" s="18" t="s">
        <v>27</v>
      </c>
      <c r="T22" s="52"/>
      <c r="U22" s="53"/>
      <c r="V22" s="54"/>
      <c r="W22" s="55"/>
      <c r="X22" s="18" t="s">
        <v>27</v>
      </c>
      <c r="Y22" s="52"/>
      <c r="Z22" s="53"/>
      <c r="AA22" s="54"/>
      <c r="AB22" s="55"/>
      <c r="AC22" s="24" t="s">
        <v>28</v>
      </c>
      <c r="AD22" s="56">
        <v>5280</v>
      </c>
      <c r="AE22" s="57"/>
      <c r="AF22" s="16" t="s">
        <v>29</v>
      </c>
      <c r="AG22" s="94" t="str">
        <f t="shared" ref="AG22:AG24" si="2">IF(K22=0," ",IF(AND(0&lt;ABS($O22),0&lt;ABS($T22),0&lt;ABS($Y22)),ROUND(($K22*IF($Q22&gt;0,($O22+$Q22)/2,$O22)*IF($V22&gt;0,($T22+$V22)/2,$T22)*IF($AA22&gt;0,($Y22+$AA22)/2,$Y22))/AD22,AL22),IF(AND(0&lt;ABS($O22),0&lt;ABS($T22)),ROUND(($K22*IF($Q22&gt;0,($O22+$Q22)/2,$O22)*IF($V22&gt;0,($T22+$V22)/2,$T22))/AD22,AL22),IF(AND(0&lt;ABS($O22)),ROUND($K22*IF($Q22&gt;0,($O22+$Q22)/2,$O22)/AD22,AL22),IF(AND(0&lt;ABS($K22)),K22," ")))))</f>
        <v xml:space="preserve"> </v>
      </c>
      <c r="AH22" s="94"/>
      <c r="AI22" s="94"/>
      <c r="AJ22" s="139"/>
      <c r="AL22" s="9">
        <v>2</v>
      </c>
    </row>
    <row r="23" spans="2:38" ht="20.100000000000001" customHeight="1" x14ac:dyDescent="0.2">
      <c r="B23" s="51"/>
      <c r="C23" s="46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21" t="s">
        <v>27</v>
      </c>
      <c r="O23" s="43"/>
      <c r="P23" s="44"/>
      <c r="Q23" s="41"/>
      <c r="R23" s="42"/>
      <c r="S23" s="19" t="s">
        <v>27</v>
      </c>
      <c r="T23" s="43"/>
      <c r="U23" s="44"/>
      <c r="V23" s="41"/>
      <c r="W23" s="42"/>
      <c r="X23" s="19" t="s">
        <v>27</v>
      </c>
      <c r="Y23" s="43"/>
      <c r="Z23" s="44"/>
      <c r="AA23" s="41"/>
      <c r="AB23" s="42"/>
      <c r="AC23" s="25" t="s">
        <v>28</v>
      </c>
      <c r="AD23" s="48">
        <f>AD22</f>
        <v>5280</v>
      </c>
      <c r="AE23" s="49"/>
      <c r="AF23" s="17" t="s">
        <v>29</v>
      </c>
      <c r="AG23" s="136" t="str">
        <f t="shared" si="2"/>
        <v xml:space="preserve"> </v>
      </c>
      <c r="AH23" s="137"/>
      <c r="AI23" s="137"/>
      <c r="AJ23" s="138"/>
      <c r="AL23" s="8">
        <f>AL22</f>
        <v>2</v>
      </c>
    </row>
    <row r="24" spans="2:38" ht="20.100000000000001" customHeight="1" thickBot="1" x14ac:dyDescent="0.25">
      <c r="B24" s="123"/>
      <c r="C24" s="100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26" t="s">
        <v>27</v>
      </c>
      <c r="O24" s="102"/>
      <c r="P24" s="103"/>
      <c r="Q24" s="104"/>
      <c r="R24" s="105"/>
      <c r="S24" s="27" t="s">
        <v>27</v>
      </c>
      <c r="T24" s="102"/>
      <c r="U24" s="103"/>
      <c r="V24" s="104"/>
      <c r="W24" s="105"/>
      <c r="X24" s="27" t="s">
        <v>27</v>
      </c>
      <c r="Y24" s="102"/>
      <c r="Z24" s="103"/>
      <c r="AA24" s="104"/>
      <c r="AB24" s="105"/>
      <c r="AC24" s="28" t="s">
        <v>28</v>
      </c>
      <c r="AD24" s="121">
        <f>AD23</f>
        <v>5280</v>
      </c>
      <c r="AE24" s="122"/>
      <c r="AF24" s="29" t="s">
        <v>29</v>
      </c>
      <c r="AG24" s="134" t="str">
        <f t="shared" si="2"/>
        <v xml:space="preserve"> </v>
      </c>
      <c r="AH24" s="134"/>
      <c r="AI24" s="134"/>
      <c r="AJ24" s="135"/>
      <c r="AL24" s="8">
        <f>AL23</f>
        <v>2</v>
      </c>
    </row>
    <row r="25" spans="2:38" ht="20.100000000000001" customHeight="1" thickTop="1" thickBot="1" x14ac:dyDescent="0.25">
      <c r="B25" s="59" t="s">
        <v>30</v>
      </c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1"/>
      <c r="AG25" s="132">
        <f>SUM(AG22:AG24)</f>
        <v>0</v>
      </c>
      <c r="AH25" s="132"/>
      <c r="AI25" s="132"/>
      <c r="AJ25" s="133"/>
    </row>
    <row r="26" spans="2:38" ht="15" customHeight="1" thickTop="1" thickBot="1" x14ac:dyDescent="0.25"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2"/>
      <c r="AH26" s="12"/>
      <c r="AI26" s="12"/>
      <c r="AJ26" s="13"/>
    </row>
    <row r="27" spans="2:38" ht="20.100000000000001" customHeight="1" thickTop="1" thickBot="1" x14ac:dyDescent="0.25">
      <c r="B27" s="71" t="s">
        <v>34</v>
      </c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3"/>
    </row>
    <row r="28" spans="2:38" ht="20.100000000000001" customHeight="1" thickBot="1" x14ac:dyDescent="0.25">
      <c r="B28" s="74" t="s">
        <v>24</v>
      </c>
      <c r="C28" s="75"/>
      <c r="D28" s="75" t="s">
        <v>31</v>
      </c>
      <c r="E28" s="75"/>
      <c r="F28" s="75"/>
      <c r="G28" s="75"/>
      <c r="H28" s="75"/>
      <c r="I28" s="75"/>
      <c r="J28" s="75"/>
      <c r="K28" s="62" t="s">
        <v>11</v>
      </c>
      <c r="L28" s="63"/>
      <c r="M28" s="63"/>
      <c r="N28" s="22"/>
      <c r="O28" s="63" t="s">
        <v>9</v>
      </c>
      <c r="P28" s="63"/>
      <c r="Q28" s="63"/>
      <c r="R28" s="63"/>
      <c r="S28" s="22"/>
      <c r="T28" s="63" t="s">
        <v>10</v>
      </c>
      <c r="U28" s="63"/>
      <c r="V28" s="63"/>
      <c r="W28" s="63"/>
      <c r="X28" s="22"/>
      <c r="Y28" s="62" t="s">
        <v>25</v>
      </c>
      <c r="Z28" s="63"/>
      <c r="AA28" s="63"/>
      <c r="AB28" s="63"/>
      <c r="AC28" s="23"/>
      <c r="AD28" s="64" t="s">
        <v>26</v>
      </c>
      <c r="AE28" s="65"/>
      <c r="AF28" s="23"/>
      <c r="AG28" s="63" t="s">
        <v>23</v>
      </c>
      <c r="AH28" s="63"/>
      <c r="AI28" s="63"/>
      <c r="AJ28" s="84"/>
    </row>
    <row r="29" spans="2:38" ht="20.100000000000001" customHeight="1" x14ac:dyDescent="0.2">
      <c r="B29" s="66"/>
      <c r="C29" s="67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20" t="s">
        <v>27</v>
      </c>
      <c r="O29" s="52"/>
      <c r="P29" s="53"/>
      <c r="Q29" s="54"/>
      <c r="R29" s="55"/>
      <c r="S29" s="18" t="s">
        <v>27</v>
      </c>
      <c r="T29" s="52"/>
      <c r="U29" s="53"/>
      <c r="V29" s="54"/>
      <c r="W29" s="55"/>
      <c r="X29" s="18" t="s">
        <v>27</v>
      </c>
      <c r="Y29" s="52"/>
      <c r="Z29" s="53"/>
      <c r="AA29" s="54"/>
      <c r="AB29" s="55"/>
      <c r="AC29" s="24" t="s">
        <v>28</v>
      </c>
      <c r="AD29" s="56">
        <v>1</v>
      </c>
      <c r="AE29" s="57"/>
      <c r="AF29" s="16" t="s">
        <v>29</v>
      </c>
      <c r="AG29" s="94" t="str">
        <f t="shared" ref="AG29:AG31" si="3">IF(K29=0," ",IF(AND(0&lt;ABS($O29),0&lt;ABS($T29),0&lt;ABS($Y29)),ROUND(($K29*IF($Q29&gt;0,($O29+$Q29)/2,$O29)*IF($V29&gt;0,($T29+$V29)/2,$T29)*IF($AA29&gt;0,($Y29+$AA29)/2,$Y29))/AD29,AL29),IF(AND(0&lt;ABS($O29),0&lt;ABS($T29)),ROUND(($K29*IF($Q29&gt;0,($O29+$Q29)/2,$O29)*IF($V29&gt;0,($T29+$V29)/2,$T29))/AD29,AL29),IF(AND(0&lt;ABS($O29)),ROUND($K29*IF($Q29&gt;0,($O29+$Q29)/2,$O29)/AD29,AL29),IF(AND(0&lt;ABS($K29)),K29," ")))))</f>
        <v xml:space="preserve"> </v>
      </c>
      <c r="AH29" s="94"/>
      <c r="AI29" s="94"/>
      <c r="AJ29" s="139"/>
      <c r="AL29" s="9">
        <v>2</v>
      </c>
    </row>
    <row r="30" spans="2:38" ht="20.100000000000001" customHeight="1" x14ac:dyDescent="0.2">
      <c r="B30" s="51"/>
      <c r="C30" s="46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21" t="s">
        <v>27</v>
      </c>
      <c r="O30" s="43"/>
      <c r="P30" s="44"/>
      <c r="Q30" s="41"/>
      <c r="R30" s="42"/>
      <c r="S30" s="19" t="s">
        <v>27</v>
      </c>
      <c r="T30" s="43"/>
      <c r="U30" s="44"/>
      <c r="V30" s="41"/>
      <c r="W30" s="42"/>
      <c r="X30" s="19" t="s">
        <v>27</v>
      </c>
      <c r="Y30" s="43"/>
      <c r="Z30" s="44"/>
      <c r="AA30" s="41"/>
      <c r="AB30" s="42"/>
      <c r="AC30" s="25" t="s">
        <v>28</v>
      </c>
      <c r="AD30" s="48">
        <f>AD29</f>
        <v>1</v>
      </c>
      <c r="AE30" s="49"/>
      <c r="AF30" s="17" t="s">
        <v>29</v>
      </c>
      <c r="AG30" s="141" t="str">
        <f t="shared" si="3"/>
        <v xml:space="preserve"> </v>
      </c>
      <c r="AH30" s="141"/>
      <c r="AI30" s="141"/>
      <c r="AJ30" s="142"/>
      <c r="AL30" s="8">
        <f>AL29</f>
        <v>2</v>
      </c>
    </row>
    <row r="31" spans="2:38" ht="20.100000000000001" customHeight="1" thickBot="1" x14ac:dyDescent="0.25">
      <c r="B31" s="123"/>
      <c r="C31" s="100"/>
      <c r="D31" s="101"/>
      <c r="E31" s="101"/>
      <c r="F31" s="101"/>
      <c r="G31" s="101"/>
      <c r="H31" s="101"/>
      <c r="I31" s="101"/>
      <c r="J31" s="101"/>
      <c r="K31" s="101"/>
      <c r="L31" s="101"/>
      <c r="M31" s="101"/>
      <c r="N31" s="26" t="s">
        <v>27</v>
      </c>
      <c r="O31" s="102"/>
      <c r="P31" s="103"/>
      <c r="Q31" s="104"/>
      <c r="R31" s="105"/>
      <c r="S31" s="27" t="s">
        <v>27</v>
      </c>
      <c r="T31" s="102"/>
      <c r="U31" s="103"/>
      <c r="V31" s="104"/>
      <c r="W31" s="105"/>
      <c r="X31" s="27" t="s">
        <v>27</v>
      </c>
      <c r="Y31" s="102"/>
      <c r="Z31" s="103"/>
      <c r="AA31" s="104"/>
      <c r="AB31" s="105"/>
      <c r="AC31" s="28" t="s">
        <v>28</v>
      </c>
      <c r="AD31" s="121">
        <f>AD30</f>
        <v>1</v>
      </c>
      <c r="AE31" s="122"/>
      <c r="AF31" s="29" t="s">
        <v>29</v>
      </c>
      <c r="AG31" s="134" t="str">
        <f t="shared" si="3"/>
        <v xml:space="preserve"> </v>
      </c>
      <c r="AH31" s="134"/>
      <c r="AI31" s="134"/>
      <c r="AJ31" s="135"/>
      <c r="AL31" s="8">
        <f>AL30</f>
        <v>2</v>
      </c>
    </row>
    <row r="32" spans="2:38" ht="20.100000000000001" customHeight="1" thickTop="1" thickBot="1" x14ac:dyDescent="0.25">
      <c r="B32" s="59" t="s">
        <v>30</v>
      </c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1"/>
      <c r="AG32" s="132">
        <f>SUM(AG29:AG31)</f>
        <v>0</v>
      </c>
      <c r="AH32" s="132"/>
      <c r="AI32" s="132"/>
      <c r="AJ32" s="133"/>
    </row>
    <row r="33" spans="2:38" ht="15" customHeight="1" thickTop="1" thickBot="1" x14ac:dyDescent="0.25"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2"/>
      <c r="AH33" s="12"/>
      <c r="AI33" s="12"/>
      <c r="AJ33" s="13"/>
    </row>
    <row r="34" spans="2:38" ht="20.100000000000001" customHeight="1" thickTop="1" thickBot="1" x14ac:dyDescent="0.25">
      <c r="B34" s="71" t="s">
        <v>56</v>
      </c>
      <c r="C34" s="72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3"/>
    </row>
    <row r="35" spans="2:38" ht="20.100000000000001" customHeight="1" thickBot="1" x14ac:dyDescent="0.25">
      <c r="B35" s="74" t="s">
        <v>24</v>
      </c>
      <c r="C35" s="75"/>
      <c r="D35" s="75" t="s">
        <v>31</v>
      </c>
      <c r="E35" s="75"/>
      <c r="F35" s="75"/>
      <c r="G35" s="75"/>
      <c r="H35" s="75"/>
      <c r="I35" s="75"/>
      <c r="J35" s="75"/>
      <c r="K35" s="62" t="s">
        <v>11</v>
      </c>
      <c r="L35" s="63"/>
      <c r="M35" s="63"/>
      <c r="N35" s="22"/>
      <c r="O35" s="63" t="s">
        <v>9</v>
      </c>
      <c r="P35" s="63"/>
      <c r="Q35" s="63"/>
      <c r="R35" s="63"/>
      <c r="S35" s="22"/>
      <c r="T35" s="63" t="s">
        <v>10</v>
      </c>
      <c r="U35" s="63"/>
      <c r="V35" s="63"/>
      <c r="W35" s="63"/>
      <c r="X35" s="22"/>
      <c r="Y35" s="62" t="s">
        <v>25</v>
      </c>
      <c r="Z35" s="63"/>
      <c r="AA35" s="63"/>
      <c r="AB35" s="63"/>
      <c r="AC35" s="23"/>
      <c r="AD35" s="64" t="s">
        <v>26</v>
      </c>
      <c r="AE35" s="65"/>
      <c r="AF35" s="23"/>
      <c r="AG35" s="62" t="s">
        <v>57</v>
      </c>
      <c r="AH35" s="63"/>
      <c r="AI35" s="63"/>
      <c r="AJ35" s="84"/>
    </row>
    <row r="36" spans="2:38" ht="20.100000000000001" customHeight="1" x14ac:dyDescent="0.2">
      <c r="B36" s="66"/>
      <c r="C36" s="67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20" t="s">
        <v>27</v>
      </c>
      <c r="O36" s="52"/>
      <c r="P36" s="53"/>
      <c r="Q36" s="54"/>
      <c r="R36" s="55"/>
      <c r="S36" s="18" t="s">
        <v>27</v>
      </c>
      <c r="T36" s="52"/>
      <c r="U36" s="53"/>
      <c r="V36" s="54"/>
      <c r="W36" s="55"/>
      <c r="X36" s="18" t="s">
        <v>27</v>
      </c>
      <c r="Y36" s="52"/>
      <c r="Z36" s="53"/>
      <c r="AA36" s="54"/>
      <c r="AB36" s="55"/>
      <c r="AC36" s="24" t="s">
        <v>28</v>
      </c>
      <c r="AD36" s="56">
        <v>1</v>
      </c>
      <c r="AE36" s="57"/>
      <c r="AF36" s="16" t="s">
        <v>29</v>
      </c>
      <c r="AG36" s="94" t="str">
        <f t="shared" ref="AG36:AG38" si="4">IF(K36=0," ",IF(AND(0&lt;ABS($O36),0&lt;ABS($T36),0&lt;ABS($Y36)),ROUND(($K36*IF($Q36&gt;0,($O36+$Q36)/2,$O36)*IF($V36&gt;0,($T36+$V36)/2,$T36)*IF($AA36&gt;0,($Y36+$AA36)/2,$Y36))/AD36,AL36),IF(AND(0&lt;ABS($O36),0&lt;ABS($T36)),ROUND(($K36*IF($Q36&gt;0,($O36+$Q36)/2,$O36)*IF($V36&gt;0,($T36+$V36)/2,$T36))/AD36,AL36),IF(AND(0&lt;ABS($O36)),ROUND($K36*IF($Q36&gt;0,($O36+$Q36)/2,$O36)/AD36,AL36),IF(AND(0&lt;ABS($K36)),K36," ")))))</f>
        <v xml:space="preserve"> </v>
      </c>
      <c r="AH36" s="94"/>
      <c r="AI36" s="94"/>
      <c r="AJ36" s="139"/>
      <c r="AL36" s="9">
        <v>1</v>
      </c>
    </row>
    <row r="37" spans="2:38" ht="20.100000000000001" customHeight="1" x14ac:dyDescent="0.2">
      <c r="B37" s="51"/>
      <c r="C37" s="46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21" t="s">
        <v>27</v>
      </c>
      <c r="O37" s="43"/>
      <c r="P37" s="44"/>
      <c r="Q37" s="41"/>
      <c r="R37" s="42"/>
      <c r="S37" s="19" t="s">
        <v>27</v>
      </c>
      <c r="T37" s="43"/>
      <c r="U37" s="44"/>
      <c r="V37" s="41"/>
      <c r="W37" s="42"/>
      <c r="X37" s="19" t="s">
        <v>27</v>
      </c>
      <c r="Y37" s="43"/>
      <c r="Z37" s="44"/>
      <c r="AA37" s="41"/>
      <c r="AB37" s="42"/>
      <c r="AC37" s="25" t="s">
        <v>28</v>
      </c>
      <c r="AD37" s="48">
        <f>AD36</f>
        <v>1</v>
      </c>
      <c r="AE37" s="49"/>
      <c r="AF37" s="17" t="s">
        <v>29</v>
      </c>
      <c r="AG37" s="141" t="str">
        <f t="shared" si="4"/>
        <v xml:space="preserve"> </v>
      </c>
      <c r="AH37" s="141"/>
      <c r="AI37" s="141"/>
      <c r="AJ37" s="142"/>
      <c r="AL37" s="8">
        <f>AL36</f>
        <v>1</v>
      </c>
    </row>
    <row r="38" spans="2:38" ht="20.100000000000001" customHeight="1" thickBot="1" x14ac:dyDescent="0.25">
      <c r="B38" s="123"/>
      <c r="C38" s="100"/>
      <c r="D38" s="101"/>
      <c r="E38" s="101"/>
      <c r="F38" s="101"/>
      <c r="G38" s="101"/>
      <c r="H38" s="101"/>
      <c r="I38" s="101"/>
      <c r="J38" s="101"/>
      <c r="K38" s="101"/>
      <c r="L38" s="101"/>
      <c r="M38" s="101"/>
      <c r="N38" s="26" t="s">
        <v>27</v>
      </c>
      <c r="O38" s="102"/>
      <c r="P38" s="103"/>
      <c r="Q38" s="104"/>
      <c r="R38" s="105"/>
      <c r="S38" s="27" t="s">
        <v>27</v>
      </c>
      <c r="T38" s="102"/>
      <c r="U38" s="103"/>
      <c r="V38" s="104"/>
      <c r="W38" s="105"/>
      <c r="X38" s="27" t="s">
        <v>27</v>
      </c>
      <c r="Y38" s="102"/>
      <c r="Z38" s="103"/>
      <c r="AA38" s="104"/>
      <c r="AB38" s="105"/>
      <c r="AC38" s="28" t="s">
        <v>28</v>
      </c>
      <c r="AD38" s="121">
        <f>AD37</f>
        <v>1</v>
      </c>
      <c r="AE38" s="122"/>
      <c r="AF38" s="29" t="s">
        <v>29</v>
      </c>
      <c r="AG38" s="134" t="str">
        <f t="shared" si="4"/>
        <v xml:space="preserve"> </v>
      </c>
      <c r="AH38" s="134"/>
      <c r="AI38" s="134"/>
      <c r="AJ38" s="135"/>
      <c r="AL38" s="8">
        <f>AL37</f>
        <v>1</v>
      </c>
    </row>
    <row r="39" spans="2:38" ht="20.100000000000001" customHeight="1" thickTop="1" thickBot="1" x14ac:dyDescent="0.25">
      <c r="B39" s="59" t="s">
        <v>30</v>
      </c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1"/>
      <c r="AG39" s="132">
        <f>SUM(AG36:AG38)</f>
        <v>0</v>
      </c>
      <c r="AH39" s="132"/>
      <c r="AI39" s="132"/>
      <c r="AJ39" s="133"/>
    </row>
    <row r="40" spans="2:38" ht="15" customHeight="1" thickTop="1" thickBot="1" x14ac:dyDescent="0.25">
      <c r="B40" s="10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2"/>
      <c r="AH40" s="12"/>
      <c r="AI40" s="12"/>
      <c r="AJ40" s="13"/>
    </row>
    <row r="41" spans="2:38" ht="20.100000000000001" customHeight="1" thickTop="1" x14ac:dyDescent="0.2"/>
    <row r="42" spans="2:38" ht="20.100000000000001" customHeight="1" x14ac:dyDescent="0.2"/>
    <row r="43" spans="2:38" ht="20.100000000000001" customHeight="1" x14ac:dyDescent="0.2"/>
    <row r="44" spans="2:38" ht="20.100000000000001" customHeight="1" x14ac:dyDescent="0.2"/>
    <row r="45" spans="2:38" ht="20.100000000000001" customHeight="1" x14ac:dyDescent="0.2"/>
    <row r="46" spans="2:38" ht="20.100000000000001" customHeight="1" x14ac:dyDescent="0.2"/>
    <row r="47" spans="2:38" ht="20.100000000000001" customHeight="1" x14ac:dyDescent="0.2"/>
    <row r="48" spans="2:38" ht="20.100000000000001" customHeight="1" x14ac:dyDescent="0.2"/>
    <row r="49" ht="20.100000000000001" customHeight="1" x14ac:dyDescent="0.2"/>
    <row r="50" ht="20.100000000000001" customHeight="1" x14ac:dyDescent="0.2"/>
    <row r="51" ht="20.100000000000001" customHeight="1" x14ac:dyDescent="0.2"/>
    <row r="52" ht="20.100000000000001" customHeight="1" x14ac:dyDescent="0.2"/>
    <row r="53" ht="20.100000000000001" customHeight="1" x14ac:dyDescent="0.2"/>
    <row r="54" ht="20.100000000000001" customHeight="1" x14ac:dyDescent="0.2"/>
    <row r="55" ht="20.100000000000001" customHeight="1" x14ac:dyDescent="0.2"/>
    <row r="56" ht="20.100000000000001" customHeight="1" x14ac:dyDescent="0.2"/>
    <row r="57" ht="20.100000000000001" customHeight="1" x14ac:dyDescent="0.2"/>
    <row r="58" ht="20.100000000000001" customHeight="1" x14ac:dyDescent="0.2"/>
    <row r="59" ht="20.100000000000001" customHeight="1" x14ac:dyDescent="0.2"/>
    <row r="60" ht="20.100000000000001" customHeight="1" x14ac:dyDescent="0.2"/>
    <row r="61" ht="20.100000000000001" customHeight="1" x14ac:dyDescent="0.2"/>
    <row r="62" ht="20.100000000000001" customHeight="1" x14ac:dyDescent="0.2"/>
    <row r="63" ht="20.100000000000001" customHeight="1" x14ac:dyDescent="0.2"/>
    <row r="64" ht="20.100000000000001" customHeight="1" x14ac:dyDescent="0.2"/>
    <row r="65" ht="20.100000000000001" customHeight="1" x14ac:dyDescent="0.2"/>
    <row r="66" ht="20.100000000000001" customHeight="1" x14ac:dyDescent="0.2"/>
    <row r="67" ht="20.100000000000001" customHeight="1" x14ac:dyDescent="0.2"/>
    <row r="68" ht="20.100000000000001" customHeight="1" x14ac:dyDescent="0.2"/>
    <row r="69" ht="20.100000000000001" customHeight="1" x14ac:dyDescent="0.2"/>
    <row r="70" ht="20.100000000000001" customHeight="1" x14ac:dyDescent="0.2"/>
    <row r="71" ht="20.100000000000001" customHeight="1" x14ac:dyDescent="0.2"/>
    <row r="72" ht="20.100000000000001" customHeight="1" x14ac:dyDescent="0.2"/>
    <row r="73" ht="20.100000000000001" customHeight="1" x14ac:dyDescent="0.2"/>
    <row r="74" ht="20.100000000000001" customHeight="1" x14ac:dyDescent="0.2"/>
    <row r="75" ht="20.100000000000001" customHeight="1" x14ac:dyDescent="0.2"/>
    <row r="76" ht="20.100000000000001" customHeight="1" x14ac:dyDescent="0.2"/>
    <row r="77" ht="20.100000000000001" customHeight="1" x14ac:dyDescent="0.2"/>
    <row r="78" ht="20.100000000000001" customHeight="1" x14ac:dyDescent="0.2"/>
    <row r="79" ht="20.100000000000001" customHeight="1" x14ac:dyDescent="0.2"/>
    <row r="80" ht="20.100000000000001" customHeight="1" x14ac:dyDescent="0.2"/>
    <row r="81" ht="20.100000000000001" customHeight="1" x14ac:dyDescent="0.2"/>
    <row r="82" ht="20.100000000000001" customHeight="1" x14ac:dyDescent="0.2"/>
    <row r="83" ht="20.100000000000001" customHeight="1" x14ac:dyDescent="0.2"/>
    <row r="84" ht="20.100000000000001" customHeight="1" x14ac:dyDescent="0.2"/>
    <row r="85" ht="20.100000000000001" customHeight="1" x14ac:dyDescent="0.2"/>
    <row r="86" ht="20.100000000000001" customHeight="1" x14ac:dyDescent="0.2"/>
    <row r="87" ht="20.100000000000001" customHeight="1" x14ac:dyDescent="0.2"/>
    <row r="88" ht="20.100000000000001" customHeight="1" x14ac:dyDescent="0.2"/>
    <row r="89" ht="20.100000000000001" customHeight="1" x14ac:dyDescent="0.2"/>
    <row r="90" ht="20.100000000000001" customHeight="1" x14ac:dyDescent="0.2"/>
    <row r="91" ht="20.100000000000001" customHeight="1" x14ac:dyDescent="0.2"/>
    <row r="92" ht="20.100000000000001" customHeight="1" x14ac:dyDescent="0.2"/>
    <row r="93" ht="20.100000000000001" customHeight="1" x14ac:dyDescent="0.2"/>
    <row r="94" ht="20.100000000000001" customHeight="1" x14ac:dyDescent="0.2"/>
    <row r="95" ht="20.100000000000001" customHeight="1" x14ac:dyDescent="0.2"/>
    <row r="96" ht="20.100000000000001" customHeight="1" x14ac:dyDescent="0.2"/>
    <row r="97" ht="20.100000000000001" customHeight="1" x14ac:dyDescent="0.2"/>
    <row r="98" ht="20.100000000000001" customHeight="1" x14ac:dyDescent="0.2"/>
    <row r="99" ht="20.100000000000001" customHeight="1" x14ac:dyDescent="0.2"/>
    <row r="100" ht="20.100000000000001" customHeight="1" x14ac:dyDescent="0.2"/>
    <row r="101" ht="20.100000000000001" customHeight="1" x14ac:dyDescent="0.2"/>
    <row r="102" ht="20.100000000000001" customHeight="1" x14ac:dyDescent="0.2"/>
    <row r="103" ht="20.100000000000001" customHeight="1" x14ac:dyDescent="0.2"/>
    <row r="104" ht="20.100000000000001" customHeight="1" x14ac:dyDescent="0.2"/>
    <row r="105" ht="20.100000000000001" customHeight="1" x14ac:dyDescent="0.2"/>
    <row r="106" ht="20.100000000000001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  <row r="119" ht="20.100000000000001" customHeight="1" x14ac:dyDescent="0.2"/>
    <row r="120" ht="20.100000000000001" customHeight="1" x14ac:dyDescent="0.2"/>
    <row r="121" ht="20.100000000000001" customHeight="1" x14ac:dyDescent="0.2"/>
    <row r="122" ht="20.100000000000001" customHeight="1" x14ac:dyDescent="0.2"/>
    <row r="123" ht="20.100000000000001" customHeight="1" x14ac:dyDescent="0.2"/>
    <row r="124" ht="20.100000000000001" customHeight="1" x14ac:dyDescent="0.2"/>
    <row r="125" ht="20.100000000000001" customHeight="1" x14ac:dyDescent="0.2"/>
    <row r="126" ht="20.100000000000001" customHeight="1" x14ac:dyDescent="0.2"/>
    <row r="127" ht="20.100000000000001" customHeight="1" x14ac:dyDescent="0.2"/>
    <row r="128" ht="20.100000000000001" customHeight="1" x14ac:dyDescent="0.2"/>
    <row r="129" ht="20.100000000000001" customHeight="1" x14ac:dyDescent="0.2"/>
    <row r="130" ht="20.100000000000001" customHeight="1" x14ac:dyDescent="0.2"/>
    <row r="131" ht="20.100000000000001" customHeight="1" x14ac:dyDescent="0.2"/>
    <row r="132" ht="20.100000000000001" customHeight="1" x14ac:dyDescent="0.2"/>
    <row r="133" ht="20.100000000000001" customHeight="1" x14ac:dyDescent="0.2"/>
    <row r="134" ht="20.100000000000001" customHeight="1" x14ac:dyDescent="0.2"/>
    <row r="135" ht="20.100000000000001" customHeight="1" x14ac:dyDescent="0.2"/>
    <row r="136" ht="20.100000000000001" customHeight="1" x14ac:dyDescent="0.2"/>
    <row r="137" ht="20.100000000000001" customHeight="1" x14ac:dyDescent="0.2"/>
    <row r="138" ht="20.100000000000001" customHeight="1" x14ac:dyDescent="0.2"/>
    <row r="139" ht="20.100000000000001" customHeight="1" x14ac:dyDescent="0.2"/>
    <row r="140" ht="20.100000000000001" customHeight="1" x14ac:dyDescent="0.2"/>
    <row r="141" ht="20.100000000000001" customHeight="1" x14ac:dyDescent="0.2"/>
    <row r="142" ht="20.100000000000001" customHeight="1" x14ac:dyDescent="0.2"/>
    <row r="143" ht="20.100000000000001" customHeight="1" x14ac:dyDescent="0.2"/>
    <row r="144" ht="20.100000000000001" customHeight="1" x14ac:dyDescent="0.2"/>
    <row r="145" ht="20.100000000000001" customHeight="1" x14ac:dyDescent="0.2"/>
    <row r="146" ht="20.100000000000001" customHeight="1" x14ac:dyDescent="0.2"/>
    <row r="147" ht="20.100000000000001" customHeight="1" x14ac:dyDescent="0.2"/>
    <row r="148" ht="20.100000000000001" customHeight="1" x14ac:dyDescent="0.2"/>
    <row r="149" ht="20.100000000000001" customHeight="1" x14ac:dyDescent="0.2"/>
    <row r="150" ht="20.100000000000001" customHeight="1" x14ac:dyDescent="0.2"/>
    <row r="151" ht="20.100000000000001" customHeight="1" x14ac:dyDescent="0.2"/>
    <row r="152" ht="20.100000000000001" customHeight="1" x14ac:dyDescent="0.2"/>
    <row r="153" ht="20.100000000000001" customHeight="1" x14ac:dyDescent="0.2"/>
    <row r="154" ht="20.100000000000001" customHeight="1" x14ac:dyDescent="0.2"/>
    <row r="155" ht="20.100000000000001" customHeight="1" x14ac:dyDescent="0.2"/>
    <row r="156" ht="20.100000000000001" customHeight="1" x14ac:dyDescent="0.2"/>
    <row r="157" ht="20.100000000000001" customHeight="1" x14ac:dyDescent="0.2"/>
    <row r="158" ht="20.100000000000001" customHeight="1" x14ac:dyDescent="0.2"/>
    <row r="159" ht="20.100000000000001" customHeight="1" x14ac:dyDescent="0.2"/>
    <row r="160" ht="20.100000000000001" customHeight="1" x14ac:dyDescent="0.2"/>
    <row r="161" ht="20.100000000000001" customHeight="1" x14ac:dyDescent="0.2"/>
    <row r="162" ht="20.100000000000001" customHeight="1" x14ac:dyDescent="0.2"/>
    <row r="163" ht="20.100000000000001" customHeight="1" x14ac:dyDescent="0.2"/>
    <row r="164" ht="20.100000000000001" customHeight="1" x14ac:dyDescent="0.2"/>
    <row r="165" ht="20.100000000000001" customHeight="1" x14ac:dyDescent="0.2"/>
    <row r="166" ht="20.100000000000001" customHeight="1" x14ac:dyDescent="0.2"/>
    <row r="167" ht="20.100000000000001" customHeight="1" x14ac:dyDescent="0.2"/>
    <row r="168" ht="20.100000000000001" customHeight="1" x14ac:dyDescent="0.2"/>
    <row r="169" ht="20.100000000000001" customHeight="1" x14ac:dyDescent="0.2"/>
    <row r="170" ht="20.100000000000001" customHeight="1" x14ac:dyDescent="0.2"/>
    <row r="171" ht="20.100000000000001" customHeight="1" x14ac:dyDescent="0.2"/>
    <row r="172" ht="20.100000000000001" customHeight="1" x14ac:dyDescent="0.2"/>
    <row r="173" ht="20.100000000000001" customHeight="1" x14ac:dyDescent="0.2"/>
    <row r="174" ht="20.100000000000001" customHeight="1" x14ac:dyDescent="0.2"/>
    <row r="175" ht="20.100000000000001" customHeight="1" x14ac:dyDescent="0.2"/>
    <row r="176" ht="20.100000000000001" customHeight="1" x14ac:dyDescent="0.2"/>
    <row r="177" ht="20.100000000000001" customHeight="1" x14ac:dyDescent="0.2"/>
    <row r="178" ht="20.100000000000001" customHeight="1" x14ac:dyDescent="0.2"/>
    <row r="179" ht="20.100000000000001" customHeight="1" x14ac:dyDescent="0.2"/>
    <row r="180" ht="20.100000000000001" customHeight="1" x14ac:dyDescent="0.2"/>
    <row r="181" ht="20.100000000000001" customHeight="1" x14ac:dyDescent="0.2"/>
    <row r="182" ht="20.100000000000001" customHeight="1" x14ac:dyDescent="0.2"/>
    <row r="183" ht="20.100000000000001" customHeight="1" x14ac:dyDescent="0.2"/>
    <row r="184" ht="20.100000000000001" customHeight="1" x14ac:dyDescent="0.2"/>
    <row r="185" ht="20.100000000000001" customHeight="1" x14ac:dyDescent="0.2"/>
    <row r="186" ht="20.100000000000001" customHeight="1" x14ac:dyDescent="0.2"/>
    <row r="187" ht="20.100000000000001" customHeight="1" x14ac:dyDescent="0.2"/>
    <row r="188" ht="20.100000000000001" customHeight="1" x14ac:dyDescent="0.2"/>
    <row r="189" ht="20.100000000000001" customHeight="1" x14ac:dyDescent="0.2"/>
    <row r="190" ht="20.100000000000001" customHeight="1" x14ac:dyDescent="0.2"/>
    <row r="191" ht="20.100000000000001" customHeight="1" x14ac:dyDescent="0.2"/>
    <row r="192" ht="20.100000000000001" customHeight="1" x14ac:dyDescent="0.2"/>
    <row r="193" ht="20.100000000000001" customHeight="1" x14ac:dyDescent="0.2"/>
    <row r="194" ht="20.100000000000001" customHeight="1" x14ac:dyDescent="0.2"/>
    <row r="195" ht="20.100000000000001" customHeight="1" x14ac:dyDescent="0.2"/>
    <row r="196" ht="20.100000000000001" customHeight="1" x14ac:dyDescent="0.2"/>
    <row r="197" ht="20.100000000000001" customHeight="1" x14ac:dyDescent="0.2"/>
    <row r="198" ht="20.100000000000001" customHeight="1" x14ac:dyDescent="0.2"/>
    <row r="199" ht="20.100000000000001" customHeight="1" x14ac:dyDescent="0.2"/>
    <row r="200" ht="20.100000000000001" customHeight="1" x14ac:dyDescent="0.2"/>
    <row r="201" ht="20.100000000000001" customHeight="1" x14ac:dyDescent="0.2"/>
    <row r="202" ht="20.100000000000001" customHeight="1" x14ac:dyDescent="0.2"/>
    <row r="203" ht="20.100000000000001" customHeight="1" x14ac:dyDescent="0.2"/>
    <row r="204" ht="20.100000000000001" customHeight="1" x14ac:dyDescent="0.2"/>
    <row r="205" ht="20.100000000000001" customHeight="1" x14ac:dyDescent="0.2"/>
    <row r="206" ht="20.100000000000001" customHeight="1" x14ac:dyDescent="0.2"/>
    <row r="207" ht="20.100000000000001" customHeight="1" x14ac:dyDescent="0.2"/>
    <row r="208" ht="20.100000000000001" customHeight="1" x14ac:dyDescent="0.2"/>
    <row r="209" ht="20.100000000000001" customHeight="1" x14ac:dyDescent="0.2"/>
    <row r="210" ht="20.100000000000001" customHeight="1" x14ac:dyDescent="0.2"/>
    <row r="211" ht="20.100000000000001" customHeight="1" x14ac:dyDescent="0.2"/>
    <row r="212" ht="20.100000000000001" customHeight="1" x14ac:dyDescent="0.2"/>
    <row r="213" ht="20.100000000000001" customHeight="1" x14ac:dyDescent="0.2"/>
    <row r="214" ht="20.100000000000001" customHeight="1" x14ac:dyDescent="0.2"/>
    <row r="215" ht="20.100000000000001" customHeight="1" x14ac:dyDescent="0.2"/>
    <row r="216" ht="20.100000000000001" customHeight="1" x14ac:dyDescent="0.2"/>
    <row r="217" ht="20.100000000000001" customHeight="1" x14ac:dyDescent="0.2"/>
    <row r="218" ht="20.100000000000001" customHeight="1" x14ac:dyDescent="0.2"/>
    <row r="219" ht="20.100000000000001" customHeight="1" x14ac:dyDescent="0.2"/>
    <row r="220" ht="20.100000000000001" customHeight="1" x14ac:dyDescent="0.2"/>
    <row r="221" ht="20.100000000000001" customHeight="1" x14ac:dyDescent="0.2"/>
    <row r="222" ht="20.100000000000001" customHeight="1" x14ac:dyDescent="0.2"/>
    <row r="223" ht="20.100000000000001" customHeight="1" x14ac:dyDescent="0.2"/>
    <row r="224" ht="20.100000000000001" customHeight="1" x14ac:dyDescent="0.2"/>
    <row r="225" ht="20.100000000000001" customHeight="1" x14ac:dyDescent="0.2"/>
    <row r="226" ht="20.100000000000001" customHeight="1" x14ac:dyDescent="0.2"/>
    <row r="227" ht="20.100000000000001" customHeight="1" x14ac:dyDescent="0.2"/>
    <row r="228" ht="20.100000000000001" customHeight="1" x14ac:dyDescent="0.2"/>
    <row r="229" ht="20.100000000000001" customHeight="1" x14ac:dyDescent="0.2"/>
    <row r="230" ht="20.100000000000001" customHeight="1" x14ac:dyDescent="0.2"/>
    <row r="231" ht="20.100000000000001" customHeight="1" x14ac:dyDescent="0.2"/>
    <row r="232" ht="20.100000000000001" customHeight="1" x14ac:dyDescent="0.2"/>
    <row r="233" ht="20.100000000000001" customHeight="1" x14ac:dyDescent="0.2"/>
    <row r="234" ht="20.100000000000001" customHeight="1" x14ac:dyDescent="0.2"/>
    <row r="235" ht="20.100000000000001" customHeight="1" x14ac:dyDescent="0.2"/>
    <row r="236" ht="20.100000000000001" customHeight="1" x14ac:dyDescent="0.2"/>
    <row r="237" ht="20.100000000000001" customHeight="1" x14ac:dyDescent="0.2"/>
    <row r="238" ht="20.100000000000001" customHeight="1" x14ac:dyDescent="0.2"/>
    <row r="239" ht="20.100000000000001" customHeight="1" x14ac:dyDescent="0.2"/>
    <row r="240" ht="20.100000000000001" customHeight="1" x14ac:dyDescent="0.2"/>
    <row r="241" ht="20.100000000000001" customHeight="1" x14ac:dyDescent="0.2"/>
    <row r="242" ht="20.100000000000001" customHeight="1" x14ac:dyDescent="0.2"/>
    <row r="243" ht="20.100000000000001" customHeight="1" x14ac:dyDescent="0.2"/>
    <row r="244" ht="20.100000000000001" customHeight="1" x14ac:dyDescent="0.2"/>
    <row r="245" ht="20.100000000000001" customHeight="1" x14ac:dyDescent="0.2"/>
    <row r="246" ht="20.100000000000001" customHeight="1" x14ac:dyDescent="0.2"/>
    <row r="247" ht="20.100000000000001" customHeight="1" x14ac:dyDescent="0.2"/>
    <row r="248" ht="20.100000000000001" customHeight="1" x14ac:dyDescent="0.2"/>
    <row r="249" ht="20.100000000000001" customHeight="1" x14ac:dyDescent="0.2"/>
    <row r="250" ht="20.100000000000001" customHeight="1" x14ac:dyDescent="0.2"/>
    <row r="251" ht="20.100000000000001" customHeight="1" x14ac:dyDescent="0.2"/>
    <row r="252" ht="20.100000000000001" customHeight="1" x14ac:dyDescent="0.2"/>
    <row r="253" ht="20.100000000000001" customHeight="1" x14ac:dyDescent="0.2"/>
    <row r="254" ht="20.100000000000001" customHeight="1" x14ac:dyDescent="0.2"/>
    <row r="255" ht="20.100000000000001" customHeight="1" x14ac:dyDescent="0.2"/>
    <row r="256" ht="20.100000000000001" customHeight="1" x14ac:dyDescent="0.2"/>
    <row r="257" ht="20.100000000000001" customHeight="1" x14ac:dyDescent="0.2"/>
    <row r="258" ht="20.100000000000001" customHeight="1" x14ac:dyDescent="0.2"/>
    <row r="259" ht="20.100000000000001" customHeight="1" x14ac:dyDescent="0.2"/>
    <row r="260" ht="20.100000000000001" customHeight="1" x14ac:dyDescent="0.2"/>
    <row r="261" ht="20.100000000000001" customHeight="1" x14ac:dyDescent="0.2"/>
    <row r="262" ht="20.100000000000001" customHeight="1" x14ac:dyDescent="0.2"/>
    <row r="263" ht="20.100000000000001" customHeight="1" x14ac:dyDescent="0.2"/>
    <row r="264" ht="20.100000000000001" customHeight="1" x14ac:dyDescent="0.2"/>
    <row r="265" ht="20.100000000000001" customHeight="1" x14ac:dyDescent="0.2"/>
    <row r="266" ht="20.100000000000001" customHeight="1" x14ac:dyDescent="0.2"/>
    <row r="267" ht="20.100000000000001" customHeight="1" x14ac:dyDescent="0.2"/>
    <row r="268" ht="20.100000000000001" customHeight="1" x14ac:dyDescent="0.2"/>
    <row r="269" ht="20.100000000000001" customHeight="1" x14ac:dyDescent="0.2"/>
    <row r="270" ht="20.100000000000001" customHeight="1" x14ac:dyDescent="0.2"/>
    <row r="271" ht="20.100000000000001" customHeight="1" x14ac:dyDescent="0.2"/>
    <row r="272" ht="20.100000000000001" customHeight="1" x14ac:dyDescent="0.2"/>
    <row r="273" ht="20.100000000000001" customHeight="1" x14ac:dyDescent="0.2"/>
    <row r="274" ht="20.100000000000001" customHeight="1" x14ac:dyDescent="0.2"/>
    <row r="275" ht="20.100000000000001" customHeight="1" x14ac:dyDescent="0.2"/>
    <row r="276" ht="20.100000000000001" customHeight="1" x14ac:dyDescent="0.2"/>
    <row r="277" ht="20.100000000000001" customHeight="1" x14ac:dyDescent="0.2"/>
    <row r="278" ht="20.100000000000001" customHeight="1" x14ac:dyDescent="0.2"/>
    <row r="279" ht="20.100000000000001" customHeight="1" x14ac:dyDescent="0.2"/>
    <row r="280" ht="20.100000000000001" customHeight="1" x14ac:dyDescent="0.2"/>
    <row r="281" ht="20.100000000000001" customHeight="1" x14ac:dyDescent="0.2"/>
    <row r="282" ht="20.100000000000001" customHeight="1" x14ac:dyDescent="0.2"/>
    <row r="283" ht="20.100000000000001" customHeight="1" x14ac:dyDescent="0.2"/>
    <row r="284" ht="20.100000000000001" customHeight="1" x14ac:dyDescent="0.2"/>
    <row r="285" ht="20.100000000000001" customHeight="1" x14ac:dyDescent="0.2"/>
    <row r="286" ht="20.100000000000001" customHeight="1" x14ac:dyDescent="0.2"/>
    <row r="287" ht="20.100000000000001" customHeight="1" x14ac:dyDescent="0.2"/>
    <row r="288" ht="20.100000000000001" customHeight="1" x14ac:dyDescent="0.2"/>
    <row r="289" ht="20.100000000000001" customHeight="1" x14ac:dyDescent="0.2"/>
    <row r="290" ht="20.100000000000001" customHeight="1" x14ac:dyDescent="0.2"/>
    <row r="291" ht="20.100000000000001" customHeight="1" x14ac:dyDescent="0.2"/>
    <row r="292" ht="20.100000000000001" customHeight="1" x14ac:dyDescent="0.2"/>
    <row r="293" ht="20.100000000000001" customHeight="1" x14ac:dyDescent="0.2"/>
    <row r="294" ht="20.100000000000001" customHeight="1" x14ac:dyDescent="0.2"/>
    <row r="295" ht="20.100000000000001" customHeight="1" x14ac:dyDescent="0.2"/>
    <row r="296" ht="20.100000000000001" customHeight="1" x14ac:dyDescent="0.2"/>
    <row r="297" ht="20.100000000000001" customHeight="1" x14ac:dyDescent="0.2"/>
    <row r="298" ht="20.100000000000001" customHeight="1" x14ac:dyDescent="0.2"/>
    <row r="299" ht="20.100000000000001" customHeight="1" x14ac:dyDescent="0.2"/>
    <row r="300" ht="20.100000000000001" customHeight="1" x14ac:dyDescent="0.2"/>
    <row r="301" ht="20.100000000000001" customHeight="1" x14ac:dyDescent="0.2"/>
    <row r="302" ht="20.100000000000001" customHeight="1" x14ac:dyDescent="0.2"/>
    <row r="303" ht="20.100000000000001" customHeight="1" x14ac:dyDescent="0.2"/>
    <row r="304" ht="20.100000000000001" customHeight="1" x14ac:dyDescent="0.2"/>
    <row r="305" ht="20.100000000000001" customHeight="1" x14ac:dyDescent="0.2"/>
    <row r="306" ht="20.100000000000001" customHeight="1" x14ac:dyDescent="0.2"/>
    <row r="307" ht="20.100000000000001" customHeight="1" x14ac:dyDescent="0.2"/>
    <row r="308" ht="20.100000000000001" customHeight="1" x14ac:dyDescent="0.2"/>
    <row r="309" ht="20.100000000000001" customHeight="1" x14ac:dyDescent="0.2"/>
    <row r="310" ht="20.100000000000001" customHeight="1" x14ac:dyDescent="0.2"/>
    <row r="311" ht="20.100000000000001" customHeight="1" x14ac:dyDescent="0.2"/>
    <row r="312" ht="20.100000000000001" customHeight="1" x14ac:dyDescent="0.2"/>
    <row r="313" ht="20.100000000000001" customHeight="1" x14ac:dyDescent="0.2"/>
    <row r="314" ht="20.100000000000001" customHeight="1" x14ac:dyDescent="0.2"/>
    <row r="315" ht="20.100000000000001" customHeight="1" x14ac:dyDescent="0.2"/>
    <row r="316" ht="20.100000000000001" customHeight="1" x14ac:dyDescent="0.2"/>
    <row r="317" ht="20.100000000000001" customHeight="1" x14ac:dyDescent="0.2"/>
    <row r="318" ht="20.100000000000001" customHeight="1" x14ac:dyDescent="0.2"/>
    <row r="319" ht="20.100000000000001" customHeight="1" x14ac:dyDescent="0.2"/>
    <row r="320" ht="20.100000000000001" customHeight="1" x14ac:dyDescent="0.2"/>
    <row r="321" ht="20.100000000000001" customHeight="1" x14ac:dyDescent="0.2"/>
    <row r="322" ht="20.100000000000001" customHeight="1" x14ac:dyDescent="0.2"/>
    <row r="323" ht="20.100000000000001" customHeight="1" x14ac:dyDescent="0.2"/>
    <row r="324" ht="20.100000000000001" customHeight="1" x14ac:dyDescent="0.2"/>
    <row r="325" ht="20.100000000000001" customHeight="1" x14ac:dyDescent="0.2"/>
    <row r="326" ht="20.100000000000001" customHeight="1" x14ac:dyDescent="0.2"/>
    <row r="327" ht="20.100000000000001" customHeight="1" x14ac:dyDescent="0.2"/>
    <row r="328" ht="20.100000000000001" customHeight="1" x14ac:dyDescent="0.2"/>
    <row r="329" ht="20.100000000000001" customHeight="1" x14ac:dyDescent="0.2"/>
    <row r="330" ht="20.100000000000001" customHeight="1" x14ac:dyDescent="0.2"/>
    <row r="331" ht="20.100000000000001" customHeight="1" x14ac:dyDescent="0.2"/>
    <row r="332" ht="20.100000000000001" customHeight="1" x14ac:dyDescent="0.2"/>
    <row r="333" ht="20.100000000000001" customHeight="1" x14ac:dyDescent="0.2"/>
    <row r="334" ht="20.100000000000001" customHeight="1" x14ac:dyDescent="0.2"/>
    <row r="335" ht="20.100000000000001" customHeight="1" x14ac:dyDescent="0.2"/>
    <row r="336" ht="20.100000000000001" customHeight="1" x14ac:dyDescent="0.2"/>
    <row r="337" ht="20.100000000000001" customHeight="1" x14ac:dyDescent="0.2"/>
    <row r="338" ht="20.100000000000001" customHeight="1" x14ac:dyDescent="0.2"/>
    <row r="339" ht="20.100000000000001" customHeight="1" x14ac:dyDescent="0.2"/>
    <row r="340" ht="20.100000000000001" customHeight="1" x14ac:dyDescent="0.2"/>
    <row r="341" ht="20.100000000000001" customHeight="1" x14ac:dyDescent="0.2"/>
    <row r="342" ht="20.100000000000001" customHeight="1" x14ac:dyDescent="0.2"/>
    <row r="343" ht="20.100000000000001" customHeight="1" x14ac:dyDescent="0.2"/>
    <row r="344" ht="20.100000000000001" customHeight="1" x14ac:dyDescent="0.2"/>
    <row r="345" ht="20.100000000000001" customHeight="1" x14ac:dyDescent="0.2"/>
    <row r="346" ht="20.100000000000001" customHeight="1" x14ac:dyDescent="0.2"/>
    <row r="347" ht="20.100000000000001" customHeight="1" x14ac:dyDescent="0.2"/>
    <row r="348" ht="20.100000000000001" customHeight="1" x14ac:dyDescent="0.2"/>
    <row r="349" ht="20.100000000000001" customHeight="1" x14ac:dyDescent="0.2"/>
    <row r="350" ht="20.100000000000001" customHeight="1" x14ac:dyDescent="0.2"/>
    <row r="351" ht="20.100000000000001" customHeight="1" x14ac:dyDescent="0.2"/>
    <row r="352" ht="20.100000000000001" customHeight="1" x14ac:dyDescent="0.2"/>
    <row r="353" ht="20.100000000000001" customHeight="1" x14ac:dyDescent="0.2"/>
    <row r="354" ht="20.100000000000001" customHeight="1" x14ac:dyDescent="0.2"/>
    <row r="355" ht="20.100000000000001" customHeight="1" x14ac:dyDescent="0.2"/>
    <row r="356" ht="20.100000000000001" customHeight="1" x14ac:dyDescent="0.2"/>
    <row r="357" ht="20.100000000000001" customHeight="1" x14ac:dyDescent="0.2"/>
    <row r="358" ht="20.100000000000001" customHeight="1" x14ac:dyDescent="0.2"/>
    <row r="359" ht="20.100000000000001" customHeight="1" x14ac:dyDescent="0.2"/>
    <row r="360" ht="20.100000000000001" customHeight="1" x14ac:dyDescent="0.2"/>
    <row r="361" ht="20.100000000000001" customHeight="1" x14ac:dyDescent="0.2"/>
    <row r="362" ht="20.100000000000001" customHeight="1" x14ac:dyDescent="0.2"/>
    <row r="363" ht="20.100000000000001" customHeight="1" x14ac:dyDescent="0.2"/>
    <row r="364" ht="20.100000000000001" customHeight="1" x14ac:dyDescent="0.2"/>
    <row r="365" ht="20.100000000000001" customHeight="1" x14ac:dyDescent="0.2"/>
    <row r="366" ht="20.100000000000001" customHeight="1" x14ac:dyDescent="0.2"/>
    <row r="367" ht="20.100000000000001" customHeight="1" x14ac:dyDescent="0.2"/>
    <row r="368" ht="20.100000000000001" customHeight="1" x14ac:dyDescent="0.2"/>
    <row r="369" ht="20.100000000000001" customHeight="1" x14ac:dyDescent="0.2"/>
    <row r="370" ht="20.100000000000001" customHeight="1" x14ac:dyDescent="0.2"/>
    <row r="371" ht="20.100000000000001" customHeight="1" x14ac:dyDescent="0.2"/>
    <row r="372" ht="20.100000000000001" customHeight="1" x14ac:dyDescent="0.2"/>
    <row r="373" ht="20.100000000000001" customHeight="1" x14ac:dyDescent="0.2"/>
    <row r="374" ht="20.100000000000001" customHeight="1" x14ac:dyDescent="0.2"/>
    <row r="375" ht="20.100000000000001" customHeight="1" x14ac:dyDescent="0.2"/>
    <row r="376" ht="20.100000000000001" customHeight="1" x14ac:dyDescent="0.2"/>
    <row r="377" ht="20.100000000000001" customHeight="1" x14ac:dyDescent="0.2"/>
    <row r="378" ht="20.100000000000001" customHeight="1" x14ac:dyDescent="0.2"/>
    <row r="379" ht="20.100000000000001" customHeight="1" x14ac:dyDescent="0.2"/>
    <row r="380" ht="20.100000000000001" customHeight="1" x14ac:dyDescent="0.2"/>
    <row r="381" ht="20.100000000000001" customHeight="1" x14ac:dyDescent="0.2"/>
    <row r="382" ht="20.100000000000001" customHeight="1" x14ac:dyDescent="0.2"/>
    <row r="383" ht="20.100000000000001" customHeight="1" x14ac:dyDescent="0.2"/>
    <row r="384" ht="20.100000000000001" customHeight="1" x14ac:dyDescent="0.2"/>
    <row r="385" ht="20.100000000000001" customHeight="1" x14ac:dyDescent="0.2"/>
    <row r="386" ht="20.100000000000001" customHeight="1" x14ac:dyDescent="0.2"/>
    <row r="387" ht="20.100000000000001" customHeight="1" x14ac:dyDescent="0.2"/>
    <row r="388" ht="20.100000000000001" customHeight="1" x14ac:dyDescent="0.2"/>
    <row r="389" ht="20.100000000000001" customHeight="1" x14ac:dyDescent="0.2"/>
    <row r="390" ht="20.100000000000001" customHeight="1" x14ac:dyDescent="0.2"/>
    <row r="391" ht="20.100000000000001" customHeight="1" x14ac:dyDescent="0.2"/>
    <row r="392" ht="20.100000000000001" customHeight="1" x14ac:dyDescent="0.2"/>
    <row r="393" ht="20.100000000000001" customHeight="1" x14ac:dyDescent="0.2"/>
    <row r="394" ht="20.100000000000001" customHeight="1" x14ac:dyDescent="0.2"/>
    <row r="395" ht="20.100000000000001" customHeight="1" x14ac:dyDescent="0.2"/>
    <row r="396" ht="20.100000000000001" customHeight="1" x14ac:dyDescent="0.2"/>
    <row r="397" ht="20.100000000000001" customHeight="1" x14ac:dyDescent="0.2"/>
    <row r="398" ht="20.100000000000001" customHeight="1" x14ac:dyDescent="0.2"/>
    <row r="399" ht="20.100000000000001" customHeight="1" x14ac:dyDescent="0.2"/>
    <row r="400" ht="20.100000000000001" customHeight="1" x14ac:dyDescent="0.2"/>
    <row r="401" ht="20.100000000000001" customHeight="1" x14ac:dyDescent="0.2"/>
    <row r="402" ht="20.100000000000001" customHeight="1" x14ac:dyDescent="0.2"/>
    <row r="403" ht="20.100000000000001" customHeight="1" x14ac:dyDescent="0.2"/>
    <row r="404" ht="20.100000000000001" customHeight="1" x14ac:dyDescent="0.2"/>
    <row r="405" ht="20.100000000000001" customHeight="1" x14ac:dyDescent="0.2"/>
    <row r="406" ht="20.100000000000001" customHeight="1" x14ac:dyDescent="0.2"/>
    <row r="407" ht="20.100000000000001" customHeight="1" x14ac:dyDescent="0.2"/>
    <row r="408" ht="20.100000000000001" customHeight="1" x14ac:dyDescent="0.2"/>
    <row r="409" ht="20.100000000000001" customHeight="1" x14ac:dyDescent="0.2"/>
    <row r="410" ht="20.100000000000001" customHeight="1" x14ac:dyDescent="0.2"/>
    <row r="411" ht="20.100000000000001" customHeight="1" x14ac:dyDescent="0.2"/>
    <row r="412" ht="20.100000000000001" customHeight="1" x14ac:dyDescent="0.2"/>
    <row r="413" ht="20.100000000000001" customHeight="1" x14ac:dyDescent="0.2"/>
    <row r="414" ht="20.100000000000001" customHeight="1" x14ac:dyDescent="0.2"/>
    <row r="415" ht="20.100000000000001" customHeight="1" x14ac:dyDescent="0.2"/>
    <row r="416" ht="20.100000000000001" customHeight="1" x14ac:dyDescent="0.2"/>
    <row r="417" ht="20.100000000000001" customHeight="1" x14ac:dyDescent="0.2"/>
    <row r="418" ht="20.100000000000001" customHeight="1" x14ac:dyDescent="0.2"/>
    <row r="419" ht="20.100000000000001" customHeight="1" x14ac:dyDescent="0.2"/>
    <row r="420" ht="20.100000000000001" customHeight="1" x14ac:dyDescent="0.2"/>
    <row r="421" ht="20.100000000000001" customHeight="1" x14ac:dyDescent="0.2"/>
    <row r="422" ht="20.100000000000001" customHeight="1" x14ac:dyDescent="0.2"/>
    <row r="423" ht="20.100000000000001" customHeight="1" x14ac:dyDescent="0.2"/>
    <row r="424" ht="20.100000000000001" customHeight="1" x14ac:dyDescent="0.2"/>
    <row r="425" ht="20.100000000000001" customHeight="1" x14ac:dyDescent="0.2"/>
    <row r="426" ht="20.100000000000001" customHeight="1" x14ac:dyDescent="0.2"/>
    <row r="427" ht="20.100000000000001" customHeight="1" x14ac:dyDescent="0.2"/>
    <row r="428" ht="20.100000000000001" customHeight="1" x14ac:dyDescent="0.2"/>
    <row r="429" ht="20.100000000000001" customHeight="1" x14ac:dyDescent="0.2"/>
    <row r="430" ht="20.100000000000001" customHeight="1" x14ac:dyDescent="0.2"/>
    <row r="431" ht="20.100000000000001" customHeight="1" x14ac:dyDescent="0.2"/>
    <row r="432" ht="20.100000000000001" customHeight="1" x14ac:dyDescent="0.2"/>
    <row r="433" ht="20.100000000000001" customHeight="1" x14ac:dyDescent="0.2"/>
    <row r="434" ht="20.100000000000001" customHeight="1" x14ac:dyDescent="0.2"/>
    <row r="435" ht="20.100000000000001" customHeight="1" x14ac:dyDescent="0.2"/>
    <row r="436" ht="20.100000000000001" customHeight="1" x14ac:dyDescent="0.2"/>
    <row r="437" ht="20.100000000000001" customHeight="1" x14ac:dyDescent="0.2"/>
    <row r="438" ht="20.100000000000001" customHeight="1" x14ac:dyDescent="0.2"/>
    <row r="439" ht="20.100000000000001" customHeight="1" x14ac:dyDescent="0.2"/>
    <row r="440" ht="20.100000000000001" customHeight="1" x14ac:dyDescent="0.2"/>
    <row r="441" ht="20.100000000000001" customHeight="1" x14ac:dyDescent="0.2"/>
    <row r="442" ht="20.100000000000001" customHeight="1" x14ac:dyDescent="0.2"/>
    <row r="443" ht="20.100000000000001" customHeight="1" x14ac:dyDescent="0.2"/>
    <row r="444" ht="20.100000000000001" customHeight="1" x14ac:dyDescent="0.2"/>
    <row r="445" ht="20.100000000000001" customHeight="1" x14ac:dyDescent="0.2"/>
    <row r="446" ht="20.100000000000001" customHeight="1" x14ac:dyDescent="0.2"/>
    <row r="447" ht="20.100000000000001" customHeight="1" x14ac:dyDescent="0.2"/>
    <row r="448" ht="20.100000000000001" customHeight="1" x14ac:dyDescent="0.2"/>
    <row r="449" ht="20.100000000000001" customHeight="1" x14ac:dyDescent="0.2"/>
    <row r="450" ht="20.100000000000001" customHeight="1" x14ac:dyDescent="0.2"/>
    <row r="451" ht="20.100000000000001" customHeight="1" x14ac:dyDescent="0.2"/>
    <row r="452" ht="20.100000000000001" customHeight="1" x14ac:dyDescent="0.2"/>
    <row r="453" ht="20.100000000000001" customHeight="1" x14ac:dyDescent="0.2"/>
    <row r="454" ht="20.100000000000001" customHeight="1" x14ac:dyDescent="0.2"/>
    <row r="455" ht="20.100000000000001" customHeight="1" x14ac:dyDescent="0.2"/>
    <row r="456" ht="20.100000000000001" customHeight="1" x14ac:dyDescent="0.2"/>
    <row r="457" ht="20.100000000000001" customHeight="1" x14ac:dyDescent="0.2"/>
    <row r="458" ht="20.100000000000001" customHeight="1" x14ac:dyDescent="0.2"/>
    <row r="459" ht="20.100000000000001" customHeight="1" x14ac:dyDescent="0.2"/>
    <row r="460" ht="20.100000000000001" customHeight="1" x14ac:dyDescent="0.2"/>
    <row r="461" ht="20.100000000000001" customHeight="1" x14ac:dyDescent="0.2"/>
    <row r="462" ht="20.100000000000001" customHeight="1" x14ac:dyDescent="0.2"/>
    <row r="463" ht="20.100000000000001" customHeight="1" x14ac:dyDescent="0.2"/>
    <row r="464" ht="20.100000000000001" customHeight="1" x14ac:dyDescent="0.2"/>
    <row r="465" ht="20.100000000000001" customHeight="1" x14ac:dyDescent="0.2"/>
    <row r="466" ht="20.100000000000001" customHeight="1" x14ac:dyDescent="0.2"/>
    <row r="467" ht="20.100000000000001" customHeight="1" x14ac:dyDescent="0.2"/>
    <row r="468" ht="20.100000000000001" customHeight="1" x14ac:dyDescent="0.2"/>
    <row r="469" ht="20.100000000000001" customHeight="1" x14ac:dyDescent="0.2"/>
    <row r="470" ht="20.100000000000001" customHeight="1" x14ac:dyDescent="0.2"/>
    <row r="471" ht="20.100000000000001" customHeight="1" x14ac:dyDescent="0.2"/>
    <row r="472" ht="20.100000000000001" customHeight="1" x14ac:dyDescent="0.2"/>
    <row r="473" ht="20.100000000000001" customHeight="1" x14ac:dyDescent="0.2"/>
    <row r="474" ht="20.100000000000001" customHeight="1" x14ac:dyDescent="0.2"/>
    <row r="475" ht="20.100000000000001" customHeight="1" x14ac:dyDescent="0.2"/>
    <row r="476" ht="20.100000000000001" customHeight="1" x14ac:dyDescent="0.2"/>
    <row r="477" ht="20.100000000000001" customHeight="1" x14ac:dyDescent="0.2"/>
    <row r="478" ht="20.100000000000001" customHeight="1" x14ac:dyDescent="0.2"/>
    <row r="479" ht="20.100000000000001" customHeight="1" x14ac:dyDescent="0.2"/>
    <row r="480" ht="20.100000000000001" customHeight="1" x14ac:dyDescent="0.2"/>
    <row r="481" ht="20.100000000000001" customHeight="1" x14ac:dyDescent="0.2"/>
    <row r="482" ht="20.100000000000001" customHeight="1" x14ac:dyDescent="0.2"/>
    <row r="483" ht="20.100000000000001" customHeight="1" x14ac:dyDescent="0.2"/>
    <row r="484" ht="20.100000000000001" customHeight="1" x14ac:dyDescent="0.2"/>
    <row r="485" ht="20.100000000000001" customHeight="1" x14ac:dyDescent="0.2"/>
    <row r="486" ht="20.100000000000001" customHeight="1" x14ac:dyDescent="0.2"/>
    <row r="487" ht="20.100000000000001" customHeight="1" x14ac:dyDescent="0.2"/>
    <row r="488" ht="20.100000000000001" customHeight="1" x14ac:dyDescent="0.2"/>
    <row r="489" ht="20.100000000000001" customHeight="1" x14ac:dyDescent="0.2"/>
    <row r="490" ht="20.100000000000001" customHeight="1" x14ac:dyDescent="0.2"/>
    <row r="491" ht="20.100000000000001" customHeight="1" x14ac:dyDescent="0.2"/>
    <row r="492" ht="20.100000000000001" customHeight="1" x14ac:dyDescent="0.2"/>
    <row r="493" ht="20.100000000000001" customHeight="1" x14ac:dyDescent="0.2"/>
    <row r="494" ht="20.100000000000001" customHeight="1" x14ac:dyDescent="0.2"/>
    <row r="495" ht="20.100000000000001" customHeight="1" x14ac:dyDescent="0.2"/>
    <row r="496" ht="20.100000000000001" customHeight="1" x14ac:dyDescent="0.2"/>
    <row r="497" ht="20.100000000000001" customHeight="1" x14ac:dyDescent="0.2"/>
    <row r="498" ht="20.100000000000001" customHeight="1" x14ac:dyDescent="0.2"/>
    <row r="499" ht="20.100000000000001" customHeight="1" x14ac:dyDescent="0.2"/>
    <row r="500" ht="20.100000000000001" customHeight="1" x14ac:dyDescent="0.2"/>
    <row r="501" ht="20.100000000000001" customHeight="1" x14ac:dyDescent="0.2"/>
    <row r="502" ht="20.100000000000001" customHeight="1" x14ac:dyDescent="0.2"/>
    <row r="503" ht="20.100000000000001" customHeight="1" x14ac:dyDescent="0.2"/>
    <row r="504" ht="20.100000000000001" customHeight="1" x14ac:dyDescent="0.2"/>
    <row r="505" ht="20.100000000000001" customHeight="1" x14ac:dyDescent="0.2"/>
    <row r="506" ht="20.100000000000001" customHeight="1" x14ac:dyDescent="0.2"/>
    <row r="507" ht="20.100000000000001" customHeight="1" x14ac:dyDescent="0.2"/>
    <row r="508" ht="20.100000000000001" customHeight="1" x14ac:dyDescent="0.2"/>
    <row r="509" ht="20.100000000000001" customHeight="1" x14ac:dyDescent="0.2"/>
    <row r="510" ht="20.100000000000001" customHeight="1" x14ac:dyDescent="0.2"/>
    <row r="511" ht="20.100000000000001" customHeight="1" x14ac:dyDescent="0.2"/>
    <row r="512" ht="20.100000000000001" customHeight="1" x14ac:dyDescent="0.2"/>
    <row r="513" ht="20.100000000000001" customHeight="1" x14ac:dyDescent="0.2"/>
    <row r="514" ht="20.100000000000001" customHeight="1" x14ac:dyDescent="0.2"/>
    <row r="515" ht="20.100000000000001" customHeight="1" x14ac:dyDescent="0.2"/>
    <row r="516" ht="20.100000000000001" customHeight="1" x14ac:dyDescent="0.2"/>
    <row r="517" ht="20.100000000000001" customHeight="1" x14ac:dyDescent="0.2"/>
    <row r="518" ht="20.100000000000001" customHeight="1" x14ac:dyDescent="0.2"/>
    <row r="519" ht="20.100000000000001" customHeight="1" x14ac:dyDescent="0.2"/>
    <row r="520" ht="20.100000000000001" customHeight="1" x14ac:dyDescent="0.2"/>
    <row r="521" ht="20.100000000000001" customHeight="1" x14ac:dyDescent="0.2"/>
    <row r="522" ht="20.100000000000001" customHeight="1" x14ac:dyDescent="0.2"/>
    <row r="523" ht="20.100000000000001" customHeight="1" x14ac:dyDescent="0.2"/>
    <row r="524" ht="20.100000000000001" customHeight="1" x14ac:dyDescent="0.2"/>
    <row r="525" ht="20.100000000000001" customHeight="1" x14ac:dyDescent="0.2"/>
    <row r="526" ht="20.100000000000001" customHeight="1" x14ac:dyDescent="0.2"/>
    <row r="527" ht="20.100000000000001" customHeight="1" x14ac:dyDescent="0.2"/>
    <row r="528" ht="20.100000000000001" customHeight="1" x14ac:dyDescent="0.2"/>
    <row r="529" ht="20.100000000000001" customHeight="1" x14ac:dyDescent="0.2"/>
    <row r="530" ht="20.100000000000001" customHeight="1" x14ac:dyDescent="0.2"/>
    <row r="531" ht="20.100000000000001" customHeight="1" x14ac:dyDescent="0.2"/>
    <row r="532" ht="20.100000000000001" customHeight="1" x14ac:dyDescent="0.2"/>
    <row r="533" ht="20.100000000000001" customHeight="1" x14ac:dyDescent="0.2"/>
    <row r="534" ht="20.100000000000001" customHeight="1" x14ac:dyDescent="0.2"/>
    <row r="535" ht="20.100000000000001" customHeight="1" x14ac:dyDescent="0.2"/>
    <row r="536" ht="20.100000000000001" customHeight="1" x14ac:dyDescent="0.2"/>
    <row r="537" ht="20.100000000000001" customHeight="1" x14ac:dyDescent="0.2"/>
    <row r="538" ht="20.100000000000001" customHeight="1" x14ac:dyDescent="0.2"/>
    <row r="539" ht="20.100000000000001" customHeight="1" x14ac:dyDescent="0.2"/>
    <row r="540" ht="20.100000000000001" customHeight="1" x14ac:dyDescent="0.2"/>
    <row r="541" ht="20.100000000000001" customHeight="1" x14ac:dyDescent="0.2"/>
    <row r="542" ht="20.100000000000001" customHeight="1" x14ac:dyDescent="0.2"/>
    <row r="543" ht="20.100000000000001" customHeight="1" x14ac:dyDescent="0.2"/>
    <row r="544" ht="20.100000000000001" customHeight="1" x14ac:dyDescent="0.2"/>
    <row r="545" ht="20.100000000000001" customHeight="1" x14ac:dyDescent="0.2"/>
    <row r="546" ht="20.100000000000001" customHeight="1" x14ac:dyDescent="0.2"/>
    <row r="547" ht="20.100000000000001" customHeight="1" x14ac:dyDescent="0.2"/>
    <row r="548" ht="20.100000000000001" customHeight="1" x14ac:dyDescent="0.2"/>
    <row r="549" ht="20.100000000000001" customHeight="1" x14ac:dyDescent="0.2"/>
    <row r="550" ht="20.100000000000001" customHeight="1" x14ac:dyDescent="0.2"/>
    <row r="551" ht="20.100000000000001" customHeight="1" x14ac:dyDescent="0.2"/>
    <row r="552" ht="20.100000000000001" customHeight="1" x14ac:dyDescent="0.2"/>
    <row r="553" ht="20.100000000000001" customHeight="1" x14ac:dyDescent="0.2"/>
    <row r="554" ht="20.100000000000001" customHeight="1" x14ac:dyDescent="0.2"/>
    <row r="555" ht="20.100000000000001" customHeight="1" x14ac:dyDescent="0.2"/>
    <row r="556" ht="20.100000000000001" customHeight="1" x14ac:dyDescent="0.2"/>
    <row r="557" ht="20.100000000000001" customHeight="1" x14ac:dyDescent="0.2"/>
    <row r="558" ht="20.100000000000001" customHeight="1" x14ac:dyDescent="0.2"/>
    <row r="559" ht="20.100000000000001" customHeight="1" x14ac:dyDescent="0.2"/>
    <row r="560" ht="20.100000000000001" customHeight="1" x14ac:dyDescent="0.2"/>
    <row r="561" ht="20.100000000000001" customHeight="1" x14ac:dyDescent="0.2"/>
    <row r="562" ht="20.100000000000001" customHeight="1" x14ac:dyDescent="0.2"/>
    <row r="563" ht="20.100000000000001" customHeight="1" x14ac:dyDescent="0.2"/>
    <row r="564" ht="20.100000000000001" customHeight="1" x14ac:dyDescent="0.2"/>
    <row r="565" ht="20.100000000000001" customHeight="1" x14ac:dyDescent="0.2"/>
    <row r="566" ht="20.100000000000001" customHeight="1" x14ac:dyDescent="0.2"/>
    <row r="567" ht="20.100000000000001" customHeight="1" x14ac:dyDescent="0.2"/>
    <row r="568" ht="20.100000000000001" customHeight="1" x14ac:dyDescent="0.2"/>
    <row r="569" ht="20.100000000000001" customHeight="1" x14ac:dyDescent="0.2"/>
    <row r="570" ht="20.100000000000001" customHeight="1" x14ac:dyDescent="0.2"/>
    <row r="571" ht="20.100000000000001" customHeight="1" x14ac:dyDescent="0.2"/>
    <row r="572" ht="20.100000000000001" customHeight="1" x14ac:dyDescent="0.2"/>
    <row r="573" ht="20.100000000000001" customHeight="1" x14ac:dyDescent="0.2"/>
    <row r="574" ht="20.100000000000001" customHeight="1" x14ac:dyDescent="0.2"/>
    <row r="575" ht="20.100000000000001" customHeight="1" x14ac:dyDescent="0.2"/>
    <row r="576" ht="20.100000000000001" customHeight="1" x14ac:dyDescent="0.2"/>
    <row r="577" ht="20.100000000000001" customHeight="1" x14ac:dyDescent="0.2"/>
    <row r="578" ht="20.100000000000001" customHeight="1" x14ac:dyDescent="0.2"/>
    <row r="579" ht="20.100000000000001" customHeight="1" x14ac:dyDescent="0.2"/>
    <row r="580" ht="20.100000000000001" customHeight="1" x14ac:dyDescent="0.2"/>
    <row r="581" ht="20.100000000000001" customHeight="1" x14ac:dyDescent="0.2"/>
    <row r="582" ht="20.100000000000001" customHeight="1" x14ac:dyDescent="0.2"/>
    <row r="583" ht="20.100000000000001" customHeight="1" x14ac:dyDescent="0.2"/>
    <row r="584" ht="20.100000000000001" customHeight="1" x14ac:dyDescent="0.2"/>
    <row r="585" ht="20.100000000000001" customHeight="1" x14ac:dyDescent="0.2"/>
    <row r="586" ht="20.100000000000001" customHeight="1" x14ac:dyDescent="0.2"/>
    <row r="587" ht="20.100000000000001" customHeight="1" x14ac:dyDescent="0.2"/>
    <row r="588" ht="20.100000000000001" customHeight="1" x14ac:dyDescent="0.2"/>
    <row r="589" ht="20.100000000000001" customHeight="1" x14ac:dyDescent="0.2"/>
    <row r="590" ht="20.100000000000001" customHeight="1" x14ac:dyDescent="0.2"/>
    <row r="591" ht="20.100000000000001" customHeight="1" x14ac:dyDescent="0.2"/>
    <row r="592" ht="20.100000000000001" customHeight="1" x14ac:dyDescent="0.2"/>
    <row r="593" ht="20.100000000000001" customHeight="1" x14ac:dyDescent="0.2"/>
    <row r="594" ht="20.100000000000001" customHeight="1" x14ac:dyDescent="0.2"/>
    <row r="595" ht="20.100000000000001" customHeight="1" x14ac:dyDescent="0.2"/>
    <row r="596" ht="20.100000000000001" customHeight="1" x14ac:dyDescent="0.2"/>
    <row r="597" ht="20.100000000000001" customHeight="1" x14ac:dyDescent="0.2"/>
    <row r="598" ht="20.100000000000001" customHeight="1" x14ac:dyDescent="0.2"/>
    <row r="599" ht="20.100000000000001" customHeight="1" x14ac:dyDescent="0.2"/>
    <row r="600" ht="20.100000000000001" customHeight="1" x14ac:dyDescent="0.2"/>
    <row r="601" ht="20.100000000000001" customHeight="1" x14ac:dyDescent="0.2"/>
    <row r="602" ht="20.100000000000001" customHeight="1" x14ac:dyDescent="0.2"/>
    <row r="603" ht="20.100000000000001" customHeight="1" x14ac:dyDescent="0.2"/>
    <row r="604" ht="20.100000000000001" customHeight="1" x14ac:dyDescent="0.2"/>
    <row r="605" ht="20.100000000000001" customHeight="1" x14ac:dyDescent="0.2"/>
    <row r="606" ht="20.100000000000001" customHeight="1" x14ac:dyDescent="0.2"/>
    <row r="607" ht="20.100000000000001" customHeight="1" x14ac:dyDescent="0.2"/>
    <row r="608" ht="20.100000000000001" customHeight="1" x14ac:dyDescent="0.2"/>
    <row r="609" ht="20.100000000000001" customHeight="1" x14ac:dyDescent="0.2"/>
    <row r="610" ht="20.100000000000001" customHeight="1" x14ac:dyDescent="0.2"/>
    <row r="611" ht="20.100000000000001" customHeight="1" x14ac:dyDescent="0.2"/>
    <row r="612" ht="20.100000000000001" customHeight="1" x14ac:dyDescent="0.2"/>
    <row r="613" ht="20.100000000000001" customHeight="1" x14ac:dyDescent="0.2"/>
    <row r="614" ht="20.100000000000001" customHeight="1" x14ac:dyDescent="0.2"/>
    <row r="615" ht="20.100000000000001" customHeight="1" x14ac:dyDescent="0.2"/>
    <row r="616" ht="20.100000000000001" customHeight="1" x14ac:dyDescent="0.2"/>
    <row r="617" ht="20.100000000000001" customHeight="1" x14ac:dyDescent="0.2"/>
    <row r="618" ht="20.100000000000001" customHeight="1" x14ac:dyDescent="0.2"/>
    <row r="619" ht="20.100000000000001" customHeight="1" x14ac:dyDescent="0.2"/>
    <row r="620" ht="20.100000000000001" customHeight="1" x14ac:dyDescent="0.2"/>
    <row r="621" ht="20.100000000000001" customHeight="1" x14ac:dyDescent="0.2"/>
    <row r="622" ht="20.100000000000001" customHeight="1" x14ac:dyDescent="0.2"/>
    <row r="623" ht="20.100000000000001" customHeight="1" x14ac:dyDescent="0.2"/>
    <row r="624" ht="20.100000000000001" customHeight="1" x14ac:dyDescent="0.2"/>
    <row r="625" ht="20.100000000000001" customHeight="1" x14ac:dyDescent="0.2"/>
    <row r="626" ht="20.100000000000001" customHeight="1" x14ac:dyDescent="0.2"/>
    <row r="627" ht="20.100000000000001" customHeight="1" x14ac:dyDescent="0.2"/>
    <row r="628" ht="20.100000000000001" customHeight="1" x14ac:dyDescent="0.2"/>
    <row r="629" ht="20.100000000000001" customHeight="1" x14ac:dyDescent="0.2"/>
    <row r="630" ht="20.100000000000001" customHeight="1" x14ac:dyDescent="0.2"/>
    <row r="631" ht="20.100000000000001" customHeight="1" x14ac:dyDescent="0.2"/>
    <row r="632" ht="20.100000000000001" customHeight="1" x14ac:dyDescent="0.2"/>
    <row r="633" ht="20.100000000000001" customHeight="1" x14ac:dyDescent="0.2"/>
    <row r="634" ht="20.100000000000001" customHeight="1" x14ac:dyDescent="0.2"/>
    <row r="635" ht="20.100000000000001" customHeight="1" x14ac:dyDescent="0.2"/>
    <row r="636" ht="20.100000000000001" customHeight="1" x14ac:dyDescent="0.2"/>
    <row r="637" ht="20.100000000000001" customHeight="1" x14ac:dyDescent="0.2"/>
    <row r="638" ht="20.100000000000001" customHeight="1" x14ac:dyDescent="0.2"/>
    <row r="639" ht="20.100000000000001" customHeight="1" x14ac:dyDescent="0.2"/>
    <row r="640" ht="20.100000000000001" customHeight="1" x14ac:dyDescent="0.2"/>
    <row r="641" ht="20.100000000000001" customHeight="1" x14ac:dyDescent="0.2"/>
    <row r="642" ht="20.100000000000001" customHeight="1" x14ac:dyDescent="0.2"/>
    <row r="643" ht="20.100000000000001" customHeight="1" x14ac:dyDescent="0.2"/>
    <row r="644" ht="20.100000000000001" customHeight="1" x14ac:dyDescent="0.2"/>
    <row r="645" ht="20.100000000000001" customHeight="1" x14ac:dyDescent="0.2"/>
    <row r="646" ht="20.100000000000001" customHeight="1" x14ac:dyDescent="0.2"/>
    <row r="647" ht="20.100000000000001" customHeight="1" x14ac:dyDescent="0.2"/>
    <row r="648" ht="20.100000000000001" customHeight="1" x14ac:dyDescent="0.2"/>
    <row r="649" ht="20.100000000000001" customHeight="1" x14ac:dyDescent="0.2"/>
    <row r="650" ht="20.100000000000001" customHeight="1" x14ac:dyDescent="0.2"/>
    <row r="651" ht="20.100000000000001" customHeight="1" x14ac:dyDescent="0.2"/>
    <row r="652" ht="20.100000000000001" customHeight="1" x14ac:dyDescent="0.2"/>
    <row r="653" ht="20.100000000000001" customHeight="1" x14ac:dyDescent="0.2"/>
    <row r="654" ht="20.100000000000001" customHeight="1" x14ac:dyDescent="0.2"/>
    <row r="655" ht="20.100000000000001" customHeight="1" x14ac:dyDescent="0.2"/>
    <row r="656" ht="20.100000000000001" customHeight="1" x14ac:dyDescent="0.2"/>
    <row r="657" ht="20.100000000000001" customHeight="1" x14ac:dyDescent="0.2"/>
    <row r="658" ht="20.100000000000001" customHeight="1" x14ac:dyDescent="0.2"/>
    <row r="659" ht="20.100000000000001" customHeight="1" x14ac:dyDescent="0.2"/>
    <row r="660" ht="20.100000000000001" customHeight="1" x14ac:dyDescent="0.2"/>
    <row r="661" ht="20.100000000000001" customHeight="1" x14ac:dyDescent="0.2"/>
    <row r="662" ht="20.100000000000001" customHeight="1" x14ac:dyDescent="0.2"/>
    <row r="663" ht="20.100000000000001" customHeight="1" x14ac:dyDescent="0.2"/>
    <row r="664" ht="20.100000000000001" customHeight="1" x14ac:dyDescent="0.2"/>
    <row r="665" ht="20.100000000000001" customHeight="1" x14ac:dyDescent="0.2"/>
    <row r="666" ht="20.100000000000001" customHeight="1" x14ac:dyDescent="0.2"/>
    <row r="667" ht="20.100000000000001" customHeight="1" x14ac:dyDescent="0.2"/>
    <row r="668" ht="20.100000000000001" customHeight="1" x14ac:dyDescent="0.2"/>
    <row r="669" ht="20.100000000000001" customHeight="1" x14ac:dyDescent="0.2"/>
    <row r="670" ht="20.100000000000001" customHeight="1" x14ac:dyDescent="0.2"/>
    <row r="671" ht="20.100000000000001" customHeight="1" x14ac:dyDescent="0.2"/>
    <row r="672" ht="20.100000000000001" customHeight="1" x14ac:dyDescent="0.2"/>
    <row r="673" ht="20.100000000000001" customHeight="1" x14ac:dyDescent="0.2"/>
    <row r="674" ht="20.100000000000001" customHeight="1" x14ac:dyDescent="0.2"/>
    <row r="675" ht="20.100000000000001" customHeight="1" x14ac:dyDescent="0.2"/>
    <row r="676" ht="20.100000000000001" customHeight="1" x14ac:dyDescent="0.2"/>
    <row r="677" ht="20.100000000000001" customHeight="1" x14ac:dyDescent="0.2"/>
    <row r="678" ht="20.100000000000001" customHeight="1" x14ac:dyDescent="0.2"/>
    <row r="679" ht="20.100000000000001" customHeight="1" x14ac:dyDescent="0.2"/>
    <row r="680" ht="20.100000000000001" customHeight="1" x14ac:dyDescent="0.2"/>
    <row r="681" ht="20.100000000000001" customHeight="1" x14ac:dyDescent="0.2"/>
    <row r="682" ht="20.100000000000001" customHeight="1" x14ac:dyDescent="0.2"/>
    <row r="683" ht="20.100000000000001" customHeight="1" x14ac:dyDescent="0.2"/>
    <row r="684" ht="20.100000000000001" customHeight="1" x14ac:dyDescent="0.2"/>
    <row r="685" ht="20.100000000000001" customHeight="1" x14ac:dyDescent="0.2"/>
    <row r="686" ht="20.100000000000001" customHeight="1" x14ac:dyDescent="0.2"/>
    <row r="687" ht="20.100000000000001" customHeight="1" x14ac:dyDescent="0.2"/>
    <row r="688" ht="20.100000000000001" customHeight="1" x14ac:dyDescent="0.2"/>
    <row r="689" ht="20.100000000000001" customHeight="1" x14ac:dyDescent="0.2"/>
    <row r="690" ht="20.100000000000001" customHeight="1" x14ac:dyDescent="0.2"/>
    <row r="691" ht="20.100000000000001" customHeight="1" x14ac:dyDescent="0.2"/>
    <row r="692" ht="20.100000000000001" customHeight="1" x14ac:dyDescent="0.2"/>
    <row r="693" ht="20.100000000000001" customHeight="1" x14ac:dyDescent="0.2"/>
    <row r="694" ht="20.100000000000001" customHeight="1" x14ac:dyDescent="0.2"/>
    <row r="695" ht="20.100000000000001" customHeight="1" x14ac:dyDescent="0.2"/>
    <row r="696" ht="20.100000000000001" customHeight="1" x14ac:dyDescent="0.2"/>
    <row r="697" ht="20.100000000000001" customHeight="1" x14ac:dyDescent="0.2"/>
    <row r="698" ht="20.100000000000001" customHeight="1" x14ac:dyDescent="0.2"/>
    <row r="699" ht="20.100000000000001" customHeight="1" x14ac:dyDescent="0.2"/>
    <row r="700" ht="20.100000000000001" customHeight="1" x14ac:dyDescent="0.2"/>
    <row r="701" ht="20.100000000000001" customHeight="1" x14ac:dyDescent="0.2"/>
    <row r="702" ht="20.100000000000001" customHeight="1" x14ac:dyDescent="0.2"/>
    <row r="703" ht="20.100000000000001" customHeight="1" x14ac:dyDescent="0.2"/>
    <row r="704" ht="20.100000000000001" customHeight="1" x14ac:dyDescent="0.2"/>
    <row r="705" ht="20.100000000000001" customHeight="1" x14ac:dyDescent="0.2"/>
    <row r="706" ht="20.100000000000001" customHeight="1" x14ac:dyDescent="0.2"/>
    <row r="707" ht="20.100000000000001" customHeight="1" x14ac:dyDescent="0.2"/>
    <row r="708" ht="20.100000000000001" customHeight="1" x14ac:dyDescent="0.2"/>
    <row r="709" ht="20.100000000000001" customHeight="1" x14ac:dyDescent="0.2"/>
    <row r="710" ht="20.100000000000001" customHeight="1" x14ac:dyDescent="0.2"/>
    <row r="711" ht="20.100000000000001" customHeight="1" x14ac:dyDescent="0.2"/>
    <row r="712" ht="20.100000000000001" customHeight="1" x14ac:dyDescent="0.2"/>
    <row r="713" ht="20.100000000000001" customHeight="1" x14ac:dyDescent="0.2"/>
    <row r="714" ht="20.100000000000001" customHeight="1" x14ac:dyDescent="0.2"/>
    <row r="715" ht="20.100000000000001" customHeight="1" x14ac:dyDescent="0.2"/>
    <row r="716" ht="20.100000000000001" customHeight="1" x14ac:dyDescent="0.2"/>
    <row r="717" ht="20.100000000000001" customHeight="1" x14ac:dyDescent="0.2"/>
    <row r="718" ht="20.100000000000001" customHeight="1" x14ac:dyDescent="0.2"/>
    <row r="719" ht="20.100000000000001" customHeight="1" x14ac:dyDescent="0.2"/>
    <row r="720" ht="20.100000000000001" customHeight="1" x14ac:dyDescent="0.2"/>
    <row r="721" ht="20.100000000000001" customHeight="1" x14ac:dyDescent="0.2"/>
    <row r="722" ht="20.100000000000001" customHeight="1" x14ac:dyDescent="0.2"/>
    <row r="723" ht="20.100000000000001" customHeight="1" x14ac:dyDescent="0.2"/>
    <row r="724" ht="20.100000000000001" customHeight="1" x14ac:dyDescent="0.2"/>
    <row r="725" ht="20.100000000000001" customHeight="1" x14ac:dyDescent="0.2"/>
    <row r="726" ht="20.100000000000001" customHeight="1" x14ac:dyDescent="0.2"/>
    <row r="727" ht="20.100000000000001" customHeight="1" x14ac:dyDescent="0.2"/>
    <row r="728" ht="20.100000000000001" customHeight="1" x14ac:dyDescent="0.2"/>
    <row r="729" ht="20.100000000000001" customHeight="1" x14ac:dyDescent="0.2"/>
    <row r="730" ht="20.100000000000001" customHeight="1" x14ac:dyDescent="0.2"/>
    <row r="731" ht="20.100000000000001" customHeight="1" x14ac:dyDescent="0.2"/>
    <row r="732" ht="20.100000000000001" customHeight="1" x14ac:dyDescent="0.2"/>
    <row r="733" ht="20.100000000000001" customHeight="1" x14ac:dyDescent="0.2"/>
    <row r="734" ht="20.100000000000001" customHeight="1" x14ac:dyDescent="0.2"/>
    <row r="735" ht="20.100000000000001" customHeight="1" x14ac:dyDescent="0.2"/>
    <row r="736" ht="20.100000000000001" customHeight="1" x14ac:dyDescent="0.2"/>
    <row r="737" ht="20.100000000000001" customHeight="1" x14ac:dyDescent="0.2"/>
    <row r="738" ht="20.100000000000001" customHeight="1" x14ac:dyDescent="0.2"/>
    <row r="739" ht="20.100000000000001" customHeight="1" x14ac:dyDescent="0.2"/>
    <row r="740" ht="20.100000000000001" customHeight="1" x14ac:dyDescent="0.2"/>
    <row r="741" ht="20.100000000000001" customHeight="1" x14ac:dyDescent="0.2"/>
    <row r="742" ht="20.100000000000001" customHeight="1" x14ac:dyDescent="0.2"/>
    <row r="743" ht="20.100000000000001" customHeight="1" x14ac:dyDescent="0.2"/>
    <row r="744" ht="20.100000000000001" customHeight="1" x14ac:dyDescent="0.2"/>
    <row r="745" ht="20.100000000000001" customHeight="1" x14ac:dyDescent="0.2"/>
    <row r="746" ht="20.100000000000001" customHeight="1" x14ac:dyDescent="0.2"/>
    <row r="747" ht="20.100000000000001" customHeight="1" x14ac:dyDescent="0.2"/>
    <row r="748" ht="20.100000000000001" customHeight="1" x14ac:dyDescent="0.2"/>
    <row r="749" ht="20.100000000000001" customHeight="1" x14ac:dyDescent="0.2"/>
    <row r="750" ht="20.100000000000001" customHeight="1" x14ac:dyDescent="0.2"/>
    <row r="751" ht="20.100000000000001" customHeight="1" x14ac:dyDescent="0.2"/>
    <row r="752" ht="20.100000000000001" customHeight="1" x14ac:dyDescent="0.2"/>
    <row r="753" ht="20.100000000000001" customHeight="1" x14ac:dyDescent="0.2"/>
    <row r="754" ht="20.100000000000001" customHeight="1" x14ac:dyDescent="0.2"/>
    <row r="755" ht="20.100000000000001" customHeight="1" x14ac:dyDescent="0.2"/>
    <row r="756" ht="20.100000000000001" customHeight="1" x14ac:dyDescent="0.2"/>
    <row r="757" ht="20.100000000000001" customHeight="1" x14ac:dyDescent="0.2"/>
    <row r="758" ht="20.100000000000001" customHeight="1" x14ac:dyDescent="0.2"/>
    <row r="759" ht="20.100000000000001" customHeight="1" x14ac:dyDescent="0.2"/>
    <row r="760" ht="20.100000000000001" customHeight="1" x14ac:dyDescent="0.2"/>
    <row r="761" ht="20.100000000000001" customHeight="1" x14ac:dyDescent="0.2"/>
    <row r="762" ht="20.100000000000001" customHeight="1" x14ac:dyDescent="0.2"/>
    <row r="763" ht="20.100000000000001" customHeight="1" x14ac:dyDescent="0.2"/>
    <row r="764" ht="20.100000000000001" customHeight="1" x14ac:dyDescent="0.2"/>
    <row r="765" ht="20.100000000000001" customHeight="1" x14ac:dyDescent="0.2"/>
    <row r="766" ht="20.100000000000001" customHeight="1" x14ac:dyDescent="0.2"/>
    <row r="767" ht="20.100000000000001" customHeight="1" x14ac:dyDescent="0.2"/>
    <row r="768" ht="20.100000000000001" customHeight="1" x14ac:dyDescent="0.2"/>
    <row r="769" ht="20.100000000000001" customHeight="1" x14ac:dyDescent="0.2"/>
    <row r="770" ht="20.100000000000001" customHeight="1" x14ac:dyDescent="0.2"/>
    <row r="771" ht="20.100000000000001" customHeight="1" x14ac:dyDescent="0.2"/>
    <row r="772" ht="20.100000000000001" customHeight="1" x14ac:dyDescent="0.2"/>
    <row r="773" ht="20.100000000000001" customHeight="1" x14ac:dyDescent="0.2"/>
    <row r="774" ht="20.100000000000001" customHeight="1" x14ac:dyDescent="0.2"/>
    <row r="775" ht="20.100000000000001" customHeight="1" x14ac:dyDescent="0.2"/>
    <row r="776" ht="20.100000000000001" customHeight="1" x14ac:dyDescent="0.2"/>
    <row r="777" ht="20.100000000000001" customHeight="1" x14ac:dyDescent="0.2"/>
    <row r="778" ht="20.100000000000001" customHeight="1" x14ac:dyDescent="0.2"/>
    <row r="779" ht="20.100000000000001" customHeight="1" x14ac:dyDescent="0.2"/>
    <row r="780" ht="20.100000000000001" customHeight="1" x14ac:dyDescent="0.2"/>
    <row r="781" ht="20.100000000000001" customHeight="1" x14ac:dyDescent="0.2"/>
    <row r="782" ht="20.100000000000001" customHeight="1" x14ac:dyDescent="0.2"/>
    <row r="783" ht="20.100000000000001" customHeight="1" x14ac:dyDescent="0.2"/>
    <row r="784" ht="20.100000000000001" customHeight="1" x14ac:dyDescent="0.2"/>
    <row r="785" ht="20.100000000000001" customHeight="1" x14ac:dyDescent="0.2"/>
    <row r="786" ht="20.100000000000001" customHeight="1" x14ac:dyDescent="0.2"/>
    <row r="787" ht="20.100000000000001" customHeight="1" x14ac:dyDescent="0.2"/>
    <row r="788" ht="20.100000000000001" customHeight="1" x14ac:dyDescent="0.2"/>
    <row r="789" ht="20.100000000000001" customHeight="1" x14ac:dyDescent="0.2"/>
    <row r="790" ht="20.100000000000001" customHeight="1" x14ac:dyDescent="0.2"/>
    <row r="791" ht="20.100000000000001" customHeight="1" x14ac:dyDescent="0.2"/>
    <row r="792" ht="20.100000000000001" customHeight="1" x14ac:dyDescent="0.2"/>
    <row r="793" ht="20.100000000000001" customHeight="1" x14ac:dyDescent="0.2"/>
    <row r="794" ht="20.100000000000001" customHeight="1" x14ac:dyDescent="0.2"/>
    <row r="795" ht="20.100000000000001" customHeight="1" x14ac:dyDescent="0.2"/>
    <row r="796" ht="20.100000000000001" customHeight="1" x14ac:dyDescent="0.2"/>
    <row r="797" ht="20.100000000000001" customHeight="1" x14ac:dyDescent="0.2"/>
    <row r="798" ht="20.100000000000001" customHeight="1" x14ac:dyDescent="0.2"/>
    <row r="799" ht="20.100000000000001" customHeight="1" x14ac:dyDescent="0.2"/>
    <row r="800" ht="20.100000000000001" customHeight="1" x14ac:dyDescent="0.2"/>
    <row r="801" ht="20.100000000000001" customHeight="1" x14ac:dyDescent="0.2"/>
    <row r="802" ht="20.100000000000001" customHeight="1" x14ac:dyDescent="0.2"/>
    <row r="803" ht="20.100000000000001" customHeight="1" x14ac:dyDescent="0.2"/>
    <row r="804" ht="20.100000000000001" customHeight="1" x14ac:dyDescent="0.2"/>
    <row r="805" ht="20.100000000000001" customHeight="1" x14ac:dyDescent="0.2"/>
    <row r="806" ht="20.100000000000001" customHeight="1" x14ac:dyDescent="0.2"/>
    <row r="807" ht="20.100000000000001" customHeight="1" x14ac:dyDescent="0.2"/>
    <row r="808" ht="20.100000000000001" customHeight="1" x14ac:dyDescent="0.2"/>
    <row r="809" ht="20.100000000000001" customHeight="1" x14ac:dyDescent="0.2"/>
    <row r="810" ht="20.100000000000001" customHeight="1" x14ac:dyDescent="0.2"/>
    <row r="811" ht="20.100000000000001" customHeight="1" x14ac:dyDescent="0.2"/>
    <row r="812" ht="20.100000000000001" customHeight="1" x14ac:dyDescent="0.2"/>
    <row r="813" ht="20.100000000000001" customHeight="1" x14ac:dyDescent="0.2"/>
    <row r="814" ht="20.100000000000001" customHeight="1" x14ac:dyDescent="0.2"/>
    <row r="815" ht="20.100000000000001" customHeight="1" x14ac:dyDescent="0.2"/>
    <row r="816" ht="20.100000000000001" customHeight="1" x14ac:dyDescent="0.2"/>
    <row r="817" ht="20.100000000000001" customHeight="1" x14ac:dyDescent="0.2"/>
    <row r="818" ht="20.100000000000001" customHeight="1" x14ac:dyDescent="0.2"/>
    <row r="819" ht="20.100000000000001" customHeight="1" x14ac:dyDescent="0.2"/>
    <row r="820" ht="20.100000000000001" customHeight="1" x14ac:dyDescent="0.2"/>
    <row r="821" ht="20.100000000000001" customHeight="1" x14ac:dyDescent="0.2"/>
    <row r="822" ht="20.100000000000001" customHeight="1" x14ac:dyDescent="0.2"/>
    <row r="823" ht="20.100000000000001" customHeight="1" x14ac:dyDescent="0.2"/>
    <row r="824" ht="20.100000000000001" customHeight="1" x14ac:dyDescent="0.2"/>
    <row r="825" ht="20.100000000000001" customHeight="1" x14ac:dyDescent="0.2"/>
    <row r="826" ht="20.100000000000001" customHeight="1" x14ac:dyDescent="0.2"/>
    <row r="827" ht="20.100000000000001" customHeight="1" x14ac:dyDescent="0.2"/>
    <row r="828" ht="20.100000000000001" customHeight="1" x14ac:dyDescent="0.2"/>
    <row r="829" ht="20.100000000000001" customHeight="1" x14ac:dyDescent="0.2"/>
    <row r="830" ht="20.100000000000001" customHeight="1" x14ac:dyDescent="0.2"/>
    <row r="831" ht="20.100000000000001" customHeight="1" x14ac:dyDescent="0.2"/>
    <row r="832" ht="20.100000000000001" customHeight="1" x14ac:dyDescent="0.2"/>
    <row r="833" ht="20.100000000000001" customHeight="1" x14ac:dyDescent="0.2"/>
    <row r="834" ht="20.100000000000001" customHeight="1" x14ac:dyDescent="0.2"/>
    <row r="835" ht="20.100000000000001" customHeight="1" x14ac:dyDescent="0.2"/>
    <row r="836" ht="20.100000000000001" customHeight="1" x14ac:dyDescent="0.2"/>
    <row r="837" ht="20.100000000000001" customHeight="1" x14ac:dyDescent="0.2"/>
    <row r="838" ht="20.100000000000001" customHeight="1" x14ac:dyDescent="0.2"/>
    <row r="839" ht="20.100000000000001" customHeight="1" x14ac:dyDescent="0.2"/>
    <row r="840" ht="20.100000000000001" customHeight="1" x14ac:dyDescent="0.2"/>
    <row r="841" ht="20.100000000000001" customHeight="1" x14ac:dyDescent="0.2"/>
    <row r="842" ht="20.100000000000001" customHeight="1" x14ac:dyDescent="0.2"/>
    <row r="843" ht="20.100000000000001" customHeight="1" x14ac:dyDescent="0.2"/>
    <row r="844" ht="20.100000000000001" customHeight="1" x14ac:dyDescent="0.2"/>
    <row r="845" ht="20.100000000000001" customHeight="1" x14ac:dyDescent="0.2"/>
    <row r="846" ht="20.100000000000001" customHeight="1" x14ac:dyDescent="0.2"/>
    <row r="847" ht="20.100000000000001" customHeight="1" x14ac:dyDescent="0.2"/>
    <row r="848" ht="20.100000000000001" customHeight="1" x14ac:dyDescent="0.2"/>
    <row r="849" ht="20.100000000000001" customHeight="1" x14ac:dyDescent="0.2"/>
    <row r="850" ht="20.100000000000001" customHeight="1" x14ac:dyDescent="0.2"/>
    <row r="851" ht="20.100000000000001" customHeight="1" x14ac:dyDescent="0.2"/>
    <row r="852" ht="20.100000000000001" customHeight="1" x14ac:dyDescent="0.2"/>
    <row r="853" ht="20.100000000000001" customHeight="1" x14ac:dyDescent="0.2"/>
    <row r="854" ht="20.100000000000001" customHeight="1" x14ac:dyDescent="0.2"/>
    <row r="855" ht="20.100000000000001" customHeight="1" x14ac:dyDescent="0.2"/>
    <row r="856" ht="20.100000000000001" customHeight="1" x14ac:dyDescent="0.2"/>
    <row r="857" ht="20.100000000000001" customHeight="1" x14ac:dyDescent="0.2"/>
    <row r="858" ht="20.100000000000001" customHeight="1" x14ac:dyDescent="0.2"/>
    <row r="859" ht="20.100000000000001" customHeight="1" x14ac:dyDescent="0.2"/>
    <row r="860" ht="20.100000000000001" customHeight="1" x14ac:dyDescent="0.2"/>
    <row r="861" ht="20.100000000000001" customHeight="1" x14ac:dyDescent="0.2"/>
    <row r="862" ht="20.100000000000001" customHeight="1" x14ac:dyDescent="0.2"/>
    <row r="863" ht="20.100000000000001" customHeight="1" x14ac:dyDescent="0.2"/>
    <row r="864" ht="20.100000000000001" customHeight="1" x14ac:dyDescent="0.2"/>
    <row r="865" ht="20.100000000000001" customHeight="1" x14ac:dyDescent="0.2"/>
    <row r="866" ht="20.100000000000001" customHeight="1" x14ac:dyDescent="0.2"/>
    <row r="867" ht="20.100000000000001" customHeight="1" x14ac:dyDescent="0.2"/>
    <row r="868" ht="20.100000000000001" customHeight="1" x14ac:dyDescent="0.2"/>
    <row r="869" ht="20.100000000000001" customHeight="1" x14ac:dyDescent="0.2"/>
    <row r="870" ht="20.100000000000001" customHeight="1" x14ac:dyDescent="0.2"/>
    <row r="871" ht="20.100000000000001" customHeight="1" x14ac:dyDescent="0.2"/>
    <row r="872" ht="20.100000000000001" customHeight="1" x14ac:dyDescent="0.2"/>
    <row r="873" ht="20.100000000000001" customHeight="1" x14ac:dyDescent="0.2"/>
    <row r="874" ht="20.100000000000001" customHeight="1" x14ac:dyDescent="0.2"/>
    <row r="875" ht="20.100000000000001" customHeight="1" x14ac:dyDescent="0.2"/>
    <row r="876" ht="20.100000000000001" customHeight="1" x14ac:dyDescent="0.2"/>
    <row r="877" ht="20.100000000000001" customHeight="1" x14ac:dyDescent="0.2"/>
    <row r="878" ht="20.100000000000001" customHeight="1" x14ac:dyDescent="0.2"/>
    <row r="879" ht="20.100000000000001" customHeight="1" x14ac:dyDescent="0.2"/>
    <row r="880" ht="20.100000000000001" customHeight="1" x14ac:dyDescent="0.2"/>
    <row r="881" ht="20.100000000000001" customHeight="1" x14ac:dyDescent="0.2"/>
    <row r="882" ht="20.100000000000001" customHeight="1" x14ac:dyDescent="0.2"/>
    <row r="883" ht="20.100000000000001" customHeight="1" x14ac:dyDescent="0.2"/>
    <row r="884" ht="20.100000000000001" customHeight="1" x14ac:dyDescent="0.2"/>
    <row r="885" ht="20.100000000000001" customHeight="1" x14ac:dyDescent="0.2"/>
    <row r="886" ht="20.100000000000001" customHeight="1" x14ac:dyDescent="0.2"/>
    <row r="887" ht="20.100000000000001" customHeight="1" x14ac:dyDescent="0.2"/>
    <row r="888" ht="20.100000000000001" customHeight="1" x14ac:dyDescent="0.2"/>
    <row r="889" ht="20.100000000000001" customHeight="1" x14ac:dyDescent="0.2"/>
    <row r="890" ht="20.100000000000001" customHeight="1" x14ac:dyDescent="0.2"/>
    <row r="891" ht="20.100000000000001" customHeight="1" x14ac:dyDescent="0.2"/>
    <row r="892" ht="20.100000000000001" customHeight="1" x14ac:dyDescent="0.2"/>
    <row r="893" ht="20.100000000000001" customHeight="1" x14ac:dyDescent="0.2"/>
    <row r="894" ht="20.100000000000001" customHeight="1" x14ac:dyDescent="0.2"/>
    <row r="895" ht="20.100000000000001" customHeight="1" x14ac:dyDescent="0.2"/>
    <row r="896" ht="20.100000000000001" customHeight="1" x14ac:dyDescent="0.2"/>
    <row r="897" ht="20.100000000000001" customHeight="1" x14ac:dyDescent="0.2"/>
    <row r="898" ht="20.100000000000001" customHeight="1" x14ac:dyDescent="0.2"/>
    <row r="899" ht="20.100000000000001" customHeight="1" x14ac:dyDescent="0.2"/>
    <row r="900" ht="20.100000000000001" customHeight="1" x14ac:dyDescent="0.2"/>
    <row r="901" ht="20.100000000000001" customHeight="1" x14ac:dyDescent="0.2"/>
    <row r="902" ht="20.100000000000001" customHeight="1" x14ac:dyDescent="0.2"/>
    <row r="903" ht="20.100000000000001" customHeight="1" x14ac:dyDescent="0.2"/>
    <row r="904" ht="20.100000000000001" customHeight="1" x14ac:dyDescent="0.2"/>
    <row r="905" ht="20.100000000000001" customHeight="1" x14ac:dyDescent="0.2"/>
    <row r="906" ht="20.100000000000001" customHeight="1" x14ac:dyDescent="0.2"/>
    <row r="907" ht="20.100000000000001" customHeight="1" x14ac:dyDescent="0.2"/>
    <row r="908" ht="20.100000000000001" customHeight="1" x14ac:dyDescent="0.2"/>
    <row r="909" ht="20.100000000000001" customHeight="1" x14ac:dyDescent="0.2"/>
    <row r="910" ht="20.100000000000001" customHeight="1" x14ac:dyDescent="0.2"/>
    <row r="911" ht="20.100000000000001" customHeight="1" x14ac:dyDescent="0.2"/>
    <row r="912" ht="20.100000000000001" customHeight="1" x14ac:dyDescent="0.2"/>
    <row r="913" ht="20.100000000000001" customHeight="1" x14ac:dyDescent="0.2"/>
    <row r="914" ht="20.100000000000001" customHeight="1" x14ac:dyDescent="0.2"/>
    <row r="915" ht="20.100000000000001" customHeight="1" x14ac:dyDescent="0.2"/>
    <row r="916" ht="20.100000000000001" customHeight="1" x14ac:dyDescent="0.2"/>
    <row r="917" ht="20.100000000000001" customHeight="1" x14ac:dyDescent="0.2"/>
    <row r="918" ht="20.100000000000001" customHeight="1" x14ac:dyDescent="0.2"/>
    <row r="919" ht="20.100000000000001" customHeight="1" x14ac:dyDescent="0.2"/>
    <row r="920" ht="20.100000000000001" customHeight="1" x14ac:dyDescent="0.2"/>
    <row r="921" ht="20.100000000000001" customHeight="1" x14ac:dyDescent="0.2"/>
    <row r="922" ht="20.100000000000001" customHeight="1" x14ac:dyDescent="0.2"/>
    <row r="923" ht="20.100000000000001" customHeight="1" x14ac:dyDescent="0.2"/>
    <row r="924" ht="20.100000000000001" customHeight="1" x14ac:dyDescent="0.2"/>
    <row r="925" ht="20.100000000000001" customHeight="1" x14ac:dyDescent="0.2"/>
    <row r="926" ht="20.100000000000001" customHeight="1" x14ac:dyDescent="0.2"/>
    <row r="927" ht="20.100000000000001" customHeight="1" x14ac:dyDescent="0.2"/>
    <row r="928" ht="20.100000000000001" customHeight="1" x14ac:dyDescent="0.2"/>
    <row r="929" ht="20.100000000000001" customHeight="1" x14ac:dyDescent="0.2"/>
    <row r="930" ht="20.100000000000001" customHeight="1" x14ac:dyDescent="0.2"/>
    <row r="931" ht="20.100000000000001" customHeight="1" x14ac:dyDescent="0.2"/>
    <row r="932" ht="20.100000000000001" customHeight="1" x14ac:dyDescent="0.2"/>
    <row r="933" ht="20.100000000000001" customHeight="1" x14ac:dyDescent="0.2"/>
    <row r="934" ht="20.100000000000001" customHeight="1" x14ac:dyDescent="0.2"/>
    <row r="935" ht="20.100000000000001" customHeight="1" x14ac:dyDescent="0.2"/>
    <row r="936" ht="20.100000000000001" customHeight="1" x14ac:dyDescent="0.2"/>
    <row r="937" ht="20.100000000000001" customHeight="1" x14ac:dyDescent="0.2"/>
    <row r="938" ht="20.100000000000001" customHeight="1" x14ac:dyDescent="0.2"/>
    <row r="939" ht="20.100000000000001" customHeight="1" x14ac:dyDescent="0.2"/>
    <row r="940" ht="20.100000000000001" customHeight="1" x14ac:dyDescent="0.2"/>
    <row r="941" ht="20.100000000000001" customHeight="1" x14ac:dyDescent="0.2"/>
    <row r="942" ht="20.100000000000001" customHeight="1" x14ac:dyDescent="0.2"/>
    <row r="943" ht="20.100000000000001" customHeight="1" x14ac:dyDescent="0.2"/>
    <row r="944" ht="20.100000000000001" customHeight="1" x14ac:dyDescent="0.2"/>
    <row r="945" ht="20.100000000000001" customHeight="1" x14ac:dyDescent="0.2"/>
    <row r="946" ht="20.100000000000001" customHeight="1" x14ac:dyDescent="0.2"/>
    <row r="947" ht="20.100000000000001" customHeight="1" x14ac:dyDescent="0.2"/>
    <row r="948" ht="20.100000000000001" customHeight="1" x14ac:dyDescent="0.2"/>
    <row r="949" ht="20.100000000000001" customHeight="1" x14ac:dyDescent="0.2"/>
    <row r="950" ht="20.100000000000001" customHeight="1" x14ac:dyDescent="0.2"/>
    <row r="951" ht="20.100000000000001" customHeight="1" x14ac:dyDescent="0.2"/>
    <row r="952" ht="20.100000000000001" customHeight="1" x14ac:dyDescent="0.2"/>
    <row r="953" ht="20.100000000000001" customHeight="1" x14ac:dyDescent="0.2"/>
    <row r="954" ht="20.100000000000001" customHeight="1" x14ac:dyDescent="0.2"/>
    <row r="955" ht="20.100000000000001" customHeight="1" x14ac:dyDescent="0.2"/>
    <row r="956" ht="20.100000000000001" customHeight="1" x14ac:dyDescent="0.2"/>
    <row r="957" ht="20.100000000000001" customHeight="1" x14ac:dyDescent="0.2"/>
    <row r="958" ht="20.100000000000001" customHeight="1" x14ac:dyDescent="0.2"/>
    <row r="959" ht="20.100000000000001" customHeight="1" x14ac:dyDescent="0.2"/>
    <row r="960" ht="20.100000000000001" customHeight="1" x14ac:dyDescent="0.2"/>
    <row r="961" ht="20.100000000000001" customHeight="1" x14ac:dyDescent="0.2"/>
    <row r="962" ht="20.100000000000001" customHeight="1" x14ac:dyDescent="0.2"/>
    <row r="963" ht="20.100000000000001" customHeight="1" x14ac:dyDescent="0.2"/>
    <row r="964" ht="20.100000000000001" customHeight="1" x14ac:dyDescent="0.2"/>
    <row r="965" ht="20.100000000000001" customHeight="1" x14ac:dyDescent="0.2"/>
    <row r="966" ht="20.100000000000001" customHeight="1" x14ac:dyDescent="0.2"/>
    <row r="967" ht="20.100000000000001" customHeight="1" x14ac:dyDescent="0.2"/>
    <row r="968" ht="20.100000000000001" customHeight="1" x14ac:dyDescent="0.2"/>
    <row r="969" ht="20.100000000000001" customHeight="1" x14ac:dyDescent="0.2"/>
    <row r="970" ht="20.100000000000001" customHeight="1" x14ac:dyDescent="0.2"/>
    <row r="971" ht="20.100000000000001" customHeight="1" x14ac:dyDescent="0.2"/>
    <row r="972" ht="20.100000000000001" customHeight="1" x14ac:dyDescent="0.2"/>
    <row r="973" ht="20.100000000000001" customHeight="1" x14ac:dyDescent="0.2"/>
    <row r="974" ht="20.100000000000001" customHeight="1" x14ac:dyDescent="0.2"/>
    <row r="975" ht="20.100000000000001" customHeight="1" x14ac:dyDescent="0.2"/>
    <row r="976" ht="20.100000000000001" customHeight="1" x14ac:dyDescent="0.2"/>
    <row r="977" ht="20.100000000000001" customHeight="1" x14ac:dyDescent="0.2"/>
    <row r="978" ht="20.100000000000001" customHeight="1" x14ac:dyDescent="0.2"/>
    <row r="979" ht="20.100000000000001" customHeight="1" x14ac:dyDescent="0.2"/>
    <row r="980" ht="20.100000000000001" customHeight="1" x14ac:dyDescent="0.2"/>
    <row r="981" ht="20.100000000000001" customHeight="1" x14ac:dyDescent="0.2"/>
    <row r="982" ht="20.100000000000001" customHeight="1" x14ac:dyDescent="0.2"/>
    <row r="983" ht="20.100000000000001" customHeight="1" x14ac:dyDescent="0.2"/>
    <row r="984" ht="20.100000000000001" customHeight="1" x14ac:dyDescent="0.2"/>
    <row r="985" ht="20.100000000000001" customHeight="1" x14ac:dyDescent="0.2"/>
    <row r="986" ht="20.100000000000001" customHeight="1" x14ac:dyDescent="0.2"/>
    <row r="987" ht="20.100000000000001" customHeight="1" x14ac:dyDescent="0.2"/>
    <row r="988" ht="20.100000000000001" customHeight="1" x14ac:dyDescent="0.2"/>
    <row r="989" ht="20.100000000000001" customHeight="1" x14ac:dyDescent="0.2"/>
    <row r="990" ht="20.100000000000001" customHeight="1" x14ac:dyDescent="0.2"/>
    <row r="991" ht="20.100000000000001" customHeight="1" x14ac:dyDescent="0.2"/>
    <row r="992" ht="20.100000000000001" customHeight="1" x14ac:dyDescent="0.2"/>
    <row r="993" ht="20.100000000000001" customHeight="1" x14ac:dyDescent="0.2"/>
    <row r="994" ht="20.100000000000001" customHeight="1" x14ac:dyDescent="0.2"/>
    <row r="995" ht="20.100000000000001" customHeight="1" x14ac:dyDescent="0.2"/>
    <row r="996" ht="20.100000000000001" customHeight="1" x14ac:dyDescent="0.2"/>
    <row r="997" ht="20.100000000000001" customHeight="1" x14ac:dyDescent="0.2"/>
    <row r="998" ht="20.100000000000001" customHeight="1" x14ac:dyDescent="0.2"/>
    <row r="999" ht="20.100000000000001" customHeight="1" x14ac:dyDescent="0.2"/>
    <row r="1000" ht="20.100000000000001" customHeight="1" x14ac:dyDescent="0.2"/>
    <row r="1001" ht="20.100000000000001" customHeight="1" x14ac:dyDescent="0.2"/>
    <row r="1002" ht="20.100000000000001" customHeight="1" x14ac:dyDescent="0.2"/>
    <row r="1003" ht="20.100000000000001" customHeight="1" x14ac:dyDescent="0.2"/>
    <row r="1004" ht="20.100000000000001" customHeight="1" x14ac:dyDescent="0.2"/>
    <row r="1005" ht="20.100000000000001" customHeight="1" x14ac:dyDescent="0.2"/>
    <row r="1006" ht="20.100000000000001" customHeight="1" x14ac:dyDescent="0.2"/>
    <row r="1007" ht="20.100000000000001" customHeight="1" x14ac:dyDescent="0.2"/>
    <row r="1008" ht="20.100000000000001" customHeight="1" x14ac:dyDescent="0.2"/>
    <row r="1009" ht="20.100000000000001" customHeight="1" x14ac:dyDescent="0.2"/>
    <row r="1010" ht="20.100000000000001" customHeight="1" x14ac:dyDescent="0.2"/>
    <row r="1011" ht="20.100000000000001" customHeight="1" x14ac:dyDescent="0.2"/>
    <row r="1012" ht="20.100000000000001" customHeight="1" x14ac:dyDescent="0.2"/>
    <row r="1013" ht="20.100000000000001" customHeight="1" x14ac:dyDescent="0.2"/>
    <row r="1014" ht="20.100000000000001" customHeight="1" x14ac:dyDescent="0.2"/>
    <row r="1015" ht="20.100000000000001" customHeight="1" x14ac:dyDescent="0.2"/>
    <row r="1016" ht="20.100000000000001" customHeight="1" x14ac:dyDescent="0.2"/>
    <row r="1017" ht="20.100000000000001" customHeight="1" x14ac:dyDescent="0.2"/>
    <row r="1018" ht="20.100000000000001" customHeight="1" x14ac:dyDescent="0.2"/>
    <row r="1019" ht="20.100000000000001" customHeight="1" x14ac:dyDescent="0.2"/>
    <row r="1020" ht="20.100000000000001" customHeight="1" x14ac:dyDescent="0.2"/>
    <row r="1021" ht="20.100000000000001" customHeight="1" x14ac:dyDescent="0.2"/>
    <row r="1022" ht="20.100000000000001" customHeight="1" x14ac:dyDescent="0.2"/>
    <row r="1023" ht="20.100000000000001" customHeight="1" x14ac:dyDescent="0.2"/>
    <row r="1024" ht="20.100000000000001" customHeight="1" x14ac:dyDescent="0.2"/>
    <row r="1025" ht="20.100000000000001" customHeight="1" x14ac:dyDescent="0.2"/>
    <row r="1026" ht="20.100000000000001" customHeight="1" x14ac:dyDescent="0.2"/>
    <row r="1027" ht="20.100000000000001" customHeight="1" x14ac:dyDescent="0.2"/>
    <row r="1028" ht="20.100000000000001" customHeight="1" x14ac:dyDescent="0.2"/>
    <row r="1029" ht="20.100000000000001" customHeight="1" x14ac:dyDescent="0.2"/>
    <row r="1030" ht="20.100000000000001" customHeight="1" x14ac:dyDescent="0.2"/>
    <row r="1031" ht="20.100000000000001" customHeight="1" x14ac:dyDescent="0.2"/>
    <row r="1032" ht="20.100000000000001" customHeight="1" x14ac:dyDescent="0.2"/>
    <row r="1033" ht="20.100000000000001" customHeight="1" x14ac:dyDescent="0.2"/>
    <row r="1034" ht="20.100000000000001" customHeight="1" x14ac:dyDescent="0.2"/>
    <row r="1035" ht="20.100000000000001" customHeight="1" x14ac:dyDescent="0.2"/>
    <row r="1036" ht="20.100000000000001" customHeight="1" x14ac:dyDescent="0.2"/>
    <row r="1037" ht="20.100000000000001" customHeight="1" x14ac:dyDescent="0.2"/>
    <row r="1038" ht="20.100000000000001" customHeight="1" x14ac:dyDescent="0.2"/>
    <row r="1039" ht="20.100000000000001" customHeight="1" x14ac:dyDescent="0.2"/>
    <row r="1040" ht="20.100000000000001" customHeight="1" x14ac:dyDescent="0.2"/>
    <row r="1041" ht="20.100000000000001" customHeight="1" x14ac:dyDescent="0.2"/>
    <row r="1042" ht="20.100000000000001" customHeight="1" x14ac:dyDescent="0.2"/>
    <row r="1043" ht="20.100000000000001" customHeight="1" x14ac:dyDescent="0.2"/>
    <row r="1044" ht="20.100000000000001" customHeight="1" x14ac:dyDescent="0.2"/>
    <row r="1045" ht="20.100000000000001" customHeight="1" x14ac:dyDescent="0.2"/>
    <row r="1046" ht="20.100000000000001" customHeight="1" x14ac:dyDescent="0.2"/>
    <row r="1047" ht="20.100000000000001" customHeight="1" x14ac:dyDescent="0.2"/>
    <row r="1048" ht="20.100000000000001" customHeight="1" x14ac:dyDescent="0.2"/>
    <row r="1049" ht="20.100000000000001" customHeight="1" x14ac:dyDescent="0.2"/>
    <row r="1050" ht="20.100000000000001" customHeight="1" x14ac:dyDescent="0.2"/>
    <row r="1051" ht="20.100000000000001" customHeight="1" x14ac:dyDescent="0.2"/>
    <row r="1052" ht="20.100000000000001" customHeight="1" x14ac:dyDescent="0.2"/>
    <row r="1053" ht="20.100000000000001" customHeight="1" x14ac:dyDescent="0.2"/>
    <row r="1054" ht="20.100000000000001" customHeight="1" x14ac:dyDescent="0.2"/>
    <row r="1055" ht="20.100000000000001" customHeight="1" x14ac:dyDescent="0.2"/>
    <row r="1056" ht="20.100000000000001" customHeight="1" x14ac:dyDescent="0.2"/>
    <row r="1057" ht="20.100000000000001" customHeight="1" x14ac:dyDescent="0.2"/>
    <row r="1058" ht="20.100000000000001" customHeight="1" x14ac:dyDescent="0.2"/>
    <row r="1059" ht="20.100000000000001" customHeight="1" x14ac:dyDescent="0.2"/>
    <row r="1060" ht="20.100000000000001" customHeight="1" x14ac:dyDescent="0.2"/>
    <row r="1061" ht="20.100000000000001" customHeight="1" x14ac:dyDescent="0.2"/>
    <row r="1062" ht="20.100000000000001" customHeight="1" x14ac:dyDescent="0.2"/>
    <row r="1063" ht="20.100000000000001" customHeight="1" x14ac:dyDescent="0.2"/>
    <row r="1064" ht="20.100000000000001" customHeight="1" x14ac:dyDescent="0.2"/>
    <row r="1065" ht="20.100000000000001" customHeight="1" x14ac:dyDescent="0.2"/>
    <row r="1066" ht="20.100000000000001" customHeight="1" x14ac:dyDescent="0.2"/>
    <row r="1067" ht="20.100000000000001" customHeight="1" x14ac:dyDescent="0.2"/>
    <row r="1068" ht="20.100000000000001" customHeight="1" x14ac:dyDescent="0.2"/>
    <row r="1069" ht="20.100000000000001" customHeight="1" x14ac:dyDescent="0.2"/>
  </sheetData>
  <mergeCells count="226">
    <mergeCell ref="B39:AF39"/>
    <mergeCell ref="AG39:AJ39"/>
    <mergeCell ref="B38:C38"/>
    <mergeCell ref="D38:J38"/>
    <mergeCell ref="K38:M38"/>
    <mergeCell ref="O38:P38"/>
    <mergeCell ref="Q38:R38"/>
    <mergeCell ref="T38:U38"/>
    <mergeCell ref="V38:W38"/>
    <mergeCell ref="Y38:Z38"/>
    <mergeCell ref="AG37:AJ37"/>
    <mergeCell ref="V36:W36"/>
    <mergeCell ref="Y36:Z36"/>
    <mergeCell ref="AA36:AB36"/>
    <mergeCell ref="AD36:AE36"/>
    <mergeCell ref="AG36:AJ36"/>
    <mergeCell ref="AA38:AB38"/>
    <mergeCell ref="AD38:AE38"/>
    <mergeCell ref="AG38:AJ38"/>
    <mergeCell ref="K36:M36"/>
    <mergeCell ref="O36:P36"/>
    <mergeCell ref="Q36:R36"/>
    <mergeCell ref="AA37:AB37"/>
    <mergeCell ref="AD37:AE37"/>
    <mergeCell ref="T35:W35"/>
    <mergeCell ref="Y35:AB35"/>
    <mergeCell ref="AD35:AE35"/>
    <mergeCell ref="T37:U37"/>
    <mergeCell ref="V37:W37"/>
    <mergeCell ref="Y37:Z37"/>
    <mergeCell ref="B30:C30"/>
    <mergeCell ref="D30:J30"/>
    <mergeCell ref="K30:M30"/>
    <mergeCell ref="O30:P30"/>
    <mergeCell ref="Q30:R30"/>
    <mergeCell ref="T30:U30"/>
    <mergeCell ref="AG35:AJ35"/>
    <mergeCell ref="B37:C37"/>
    <mergeCell ref="D37:J37"/>
    <mergeCell ref="K37:M37"/>
    <mergeCell ref="O37:P37"/>
    <mergeCell ref="Q37:R37"/>
    <mergeCell ref="B36:C36"/>
    <mergeCell ref="AD31:AE31"/>
    <mergeCell ref="AG31:AJ31"/>
    <mergeCell ref="B32:AF32"/>
    <mergeCell ref="AG32:AJ32"/>
    <mergeCell ref="T36:U36"/>
    <mergeCell ref="B34:AJ34"/>
    <mergeCell ref="B35:C35"/>
    <mergeCell ref="D35:J35"/>
    <mergeCell ref="K35:M35"/>
    <mergeCell ref="O35:R35"/>
    <mergeCell ref="D36:J36"/>
    <mergeCell ref="B31:C31"/>
    <mergeCell ref="D31:J31"/>
    <mergeCell ref="K31:M31"/>
    <mergeCell ref="O31:P31"/>
    <mergeCell ref="Q31:R31"/>
    <mergeCell ref="T31:U31"/>
    <mergeCell ref="V31:W31"/>
    <mergeCell ref="Y31:Z31"/>
    <mergeCell ref="AA31:AB31"/>
    <mergeCell ref="AG30:AJ30"/>
    <mergeCell ref="AD29:AE29"/>
    <mergeCell ref="AG29:AJ29"/>
    <mergeCell ref="AG28:AJ28"/>
    <mergeCell ref="V29:W29"/>
    <mergeCell ref="Y29:Z29"/>
    <mergeCell ref="AA29:AB29"/>
    <mergeCell ref="V30:W30"/>
    <mergeCell ref="Y30:Z30"/>
    <mergeCell ref="AA30:AB30"/>
    <mergeCell ref="AD30:AE30"/>
    <mergeCell ref="B6:AJ6"/>
    <mergeCell ref="B27:AJ27"/>
    <mergeCell ref="B28:C28"/>
    <mergeCell ref="D28:J28"/>
    <mergeCell ref="K28:M28"/>
    <mergeCell ref="O28:R28"/>
    <mergeCell ref="T28:W28"/>
    <mergeCell ref="Y28:AB28"/>
    <mergeCell ref="AD28:AE28"/>
    <mergeCell ref="T15:U15"/>
    <mergeCell ref="B16:C16"/>
    <mergeCell ref="D16:J16"/>
    <mergeCell ref="K16:M16"/>
    <mergeCell ref="O16:P16"/>
    <mergeCell ref="Q16:R16"/>
    <mergeCell ref="B15:C15"/>
    <mergeCell ref="D15:J15"/>
    <mergeCell ref="K15:M15"/>
    <mergeCell ref="B9:C9"/>
    <mergeCell ref="D9:J9"/>
    <mergeCell ref="K9:M9"/>
    <mergeCell ref="O9:P9"/>
    <mergeCell ref="Q9:R9"/>
    <mergeCell ref="T9:U9"/>
    <mergeCell ref="B29:C29"/>
    <mergeCell ref="D29:J29"/>
    <mergeCell ref="K29:M29"/>
    <mergeCell ref="O29:P29"/>
    <mergeCell ref="Q29:R29"/>
    <mergeCell ref="T29:U29"/>
    <mergeCell ref="AA15:AB15"/>
    <mergeCell ref="AD15:AE15"/>
    <mergeCell ref="AG15:AJ15"/>
    <mergeCell ref="T16:U16"/>
    <mergeCell ref="V16:W16"/>
    <mergeCell ref="Y16:Z16"/>
    <mergeCell ref="Y21:AB21"/>
    <mergeCell ref="AD21:AE21"/>
    <mergeCell ref="AG21:AJ21"/>
    <mergeCell ref="AD17:AE17"/>
    <mergeCell ref="B20:AJ20"/>
    <mergeCell ref="B18:AF18"/>
    <mergeCell ref="AG18:AJ18"/>
    <mergeCell ref="Q17:R17"/>
    <mergeCell ref="B21:C21"/>
    <mergeCell ref="D21:J21"/>
    <mergeCell ref="K21:M21"/>
    <mergeCell ref="O21:R21"/>
    <mergeCell ref="D22:J22"/>
    <mergeCell ref="K22:M22"/>
    <mergeCell ref="O22:P22"/>
    <mergeCell ref="Q22:R22"/>
    <mergeCell ref="W1:Z1"/>
    <mergeCell ref="AI1:AJ1"/>
    <mergeCell ref="W2:Z2"/>
    <mergeCell ref="AI2:AJ2"/>
    <mergeCell ref="W3:AJ3"/>
    <mergeCell ref="W4:AJ4"/>
    <mergeCell ref="B13:AJ13"/>
    <mergeCell ref="B14:C14"/>
    <mergeCell ref="D14:J14"/>
    <mergeCell ref="K14:M14"/>
    <mergeCell ref="O14:R14"/>
    <mergeCell ref="T14:W14"/>
    <mergeCell ref="Y14:AB14"/>
    <mergeCell ref="AD14:AE14"/>
    <mergeCell ref="AG14:AJ14"/>
    <mergeCell ref="AA8:AB8"/>
    <mergeCell ref="AD8:AE8"/>
    <mergeCell ref="AG8:AJ8"/>
    <mergeCell ref="Y9:Z9"/>
    <mergeCell ref="AA9:AB9"/>
    <mergeCell ref="AG9:AJ9"/>
    <mergeCell ref="AA23:AB23"/>
    <mergeCell ref="AD23:AE23"/>
    <mergeCell ref="AG23:AJ23"/>
    <mergeCell ref="V22:W22"/>
    <mergeCell ref="Y22:Z22"/>
    <mergeCell ref="AA22:AB22"/>
    <mergeCell ref="AD22:AE22"/>
    <mergeCell ref="AG22:AJ22"/>
    <mergeCell ref="V23:W23"/>
    <mergeCell ref="Y23:Z23"/>
    <mergeCell ref="T21:W21"/>
    <mergeCell ref="AD9:AE9"/>
    <mergeCell ref="V9:W9"/>
    <mergeCell ref="V10:W10"/>
    <mergeCell ref="Y10:Z10"/>
    <mergeCell ref="Y15:Z15"/>
    <mergeCell ref="T17:U17"/>
    <mergeCell ref="V17:W17"/>
    <mergeCell ref="T22:U22"/>
    <mergeCell ref="V15:W15"/>
    <mergeCell ref="B7:C7"/>
    <mergeCell ref="D7:J7"/>
    <mergeCell ref="K7:M7"/>
    <mergeCell ref="O7:R7"/>
    <mergeCell ref="T7:W7"/>
    <mergeCell ref="Y7:AB7"/>
    <mergeCell ref="AD7:AE7"/>
    <mergeCell ref="AG7:AJ7"/>
    <mergeCell ref="B8:C8"/>
    <mergeCell ref="D8:J8"/>
    <mergeCell ref="K8:M8"/>
    <mergeCell ref="O8:P8"/>
    <mergeCell ref="Q8:R8"/>
    <mergeCell ref="T8:U8"/>
    <mergeCell ref="V8:W8"/>
    <mergeCell ref="Y8:Z8"/>
    <mergeCell ref="B25:AF25"/>
    <mergeCell ref="AG25:AJ25"/>
    <mergeCell ref="B24:C24"/>
    <mergeCell ref="D24:J24"/>
    <mergeCell ref="K24:M24"/>
    <mergeCell ref="O24:P24"/>
    <mergeCell ref="Q24:R24"/>
    <mergeCell ref="T24:U24"/>
    <mergeCell ref="T23:U23"/>
    <mergeCell ref="V24:W24"/>
    <mergeCell ref="Y24:Z24"/>
    <mergeCell ref="AA24:AB24"/>
    <mergeCell ref="AD24:AE24"/>
    <mergeCell ref="AG24:AJ24"/>
    <mergeCell ref="B23:C23"/>
    <mergeCell ref="D23:J23"/>
    <mergeCell ref="K23:M23"/>
    <mergeCell ref="O23:P23"/>
    <mergeCell ref="Q23:R23"/>
    <mergeCell ref="B22:C22"/>
    <mergeCell ref="Y17:Z17"/>
    <mergeCell ref="AA17:AB17"/>
    <mergeCell ref="AG17:AJ17"/>
    <mergeCell ref="B17:C17"/>
    <mergeCell ref="D17:J17"/>
    <mergeCell ref="K17:M17"/>
    <mergeCell ref="O17:P17"/>
    <mergeCell ref="AA10:AB10"/>
    <mergeCell ref="AD10:AE10"/>
    <mergeCell ref="AG10:AJ10"/>
    <mergeCell ref="B11:AF11"/>
    <mergeCell ref="AG11:AJ11"/>
    <mergeCell ref="B10:C10"/>
    <mergeCell ref="D10:J10"/>
    <mergeCell ref="K10:M10"/>
    <mergeCell ref="O10:P10"/>
    <mergeCell ref="Q10:R10"/>
    <mergeCell ref="T10:U10"/>
    <mergeCell ref="O15:P15"/>
    <mergeCell ref="Q15:R15"/>
    <mergeCell ref="AA16:AB16"/>
    <mergeCell ref="AD16:AE16"/>
    <mergeCell ref="AG16:AJ16"/>
  </mergeCells>
  <printOptions horizontalCentered="1"/>
  <pageMargins left="0.18" right="0.17" top="0.16" bottom="0.42" header="0.17" footer="0.18"/>
  <pageSetup scale="71" orientation="portrait" r:id="rId1"/>
  <headerFooter alignWithMargins="0">
    <oddFooter>&amp;L&amp;Z&amp;F&amp;T&amp;C
&amp;RPage 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073375-26FF-4602-A693-C53B219A08FD}">
  <dimension ref="A1:AL1226"/>
  <sheetViews>
    <sheetView showGridLines="0" tabSelected="1" view="pageBreakPreview" zoomScaleNormal="85" zoomScaleSheetLayoutView="100" workbookViewId="0">
      <selection activeCell="V10" sqref="V10:W10"/>
    </sheetView>
  </sheetViews>
  <sheetFormatPr defaultRowHeight="12.75" x14ac:dyDescent="0.2"/>
  <cols>
    <col min="1" max="1" width="10.7109375" customWidth="1"/>
    <col min="2" max="36" width="3.28515625" customWidth="1"/>
    <col min="37" max="37" width="1.5703125" customWidth="1"/>
    <col min="38" max="38" width="9.140625" style="8" customWidth="1"/>
  </cols>
  <sheetData>
    <row r="1" spans="1:38" ht="20.100000000000001" customHeight="1" x14ac:dyDescent="0.2">
      <c r="F1" s="2"/>
      <c r="G1" s="2"/>
      <c r="H1" s="3" t="s">
        <v>7</v>
      </c>
      <c r="I1" s="3"/>
      <c r="J1" s="3"/>
      <c r="K1" s="2"/>
      <c r="L1" s="2"/>
      <c r="M1" s="2"/>
      <c r="N1" s="2"/>
      <c r="O1" s="2"/>
      <c r="P1" s="2"/>
      <c r="Q1" s="2"/>
      <c r="R1" s="2"/>
      <c r="S1" s="2"/>
      <c r="U1" s="4"/>
      <c r="V1" s="6" t="s">
        <v>3</v>
      </c>
      <c r="W1" s="79">
        <f ca="1">NOW()</f>
        <v>44873.427772916664</v>
      </c>
      <c r="X1" s="79"/>
      <c r="Y1" s="80"/>
      <c r="Z1" s="80"/>
      <c r="AA1" s="1"/>
      <c r="AD1" s="1"/>
      <c r="AH1" s="6" t="s">
        <v>6</v>
      </c>
      <c r="AI1" s="81" t="s">
        <v>74</v>
      </c>
      <c r="AJ1" s="81"/>
    </row>
    <row r="2" spans="1:38" ht="20.100000000000001" customHeight="1" x14ac:dyDescent="0.2">
      <c r="F2" s="2"/>
      <c r="H2" s="3" t="s">
        <v>5</v>
      </c>
      <c r="I2" s="3"/>
      <c r="J2" s="3"/>
      <c r="K2" s="2"/>
      <c r="L2" s="2"/>
      <c r="M2" s="2"/>
      <c r="N2" s="2"/>
      <c r="O2" s="2"/>
      <c r="P2" s="2"/>
      <c r="Q2" s="2"/>
      <c r="R2" s="2"/>
      <c r="S2" s="2"/>
      <c r="U2" s="4"/>
      <c r="V2" s="6" t="s">
        <v>8</v>
      </c>
      <c r="W2" s="82">
        <v>104637</v>
      </c>
      <c r="X2" s="82"/>
      <c r="Y2" s="82"/>
      <c r="Z2" s="82"/>
      <c r="AA2" s="1"/>
      <c r="AD2" s="1"/>
      <c r="AH2" s="6" t="s">
        <v>1</v>
      </c>
      <c r="AI2" s="82"/>
      <c r="AJ2" s="82"/>
    </row>
    <row r="3" spans="1:38" ht="20.100000000000001" customHeight="1" x14ac:dyDescent="0.2">
      <c r="H3" s="4"/>
      <c r="I3" s="5"/>
      <c r="J3" s="5"/>
      <c r="K3" s="1"/>
      <c r="L3" s="1"/>
      <c r="M3" s="1"/>
      <c r="N3" s="1"/>
      <c r="O3" s="1"/>
      <c r="P3" s="1"/>
      <c r="Q3" s="1"/>
      <c r="R3" s="1"/>
      <c r="S3" s="1"/>
      <c r="U3" s="4"/>
      <c r="V3" s="6" t="s">
        <v>2</v>
      </c>
      <c r="W3" s="81" t="s">
        <v>77</v>
      </c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</row>
    <row r="4" spans="1:38" ht="20.100000000000001" customHeight="1" x14ac:dyDescent="0.2">
      <c r="E4" s="2"/>
      <c r="F4" s="2"/>
      <c r="G4" s="2"/>
      <c r="H4" s="3" t="s">
        <v>0</v>
      </c>
      <c r="I4" s="3"/>
      <c r="J4" s="3"/>
      <c r="K4" s="2"/>
      <c r="L4" s="2"/>
      <c r="M4" s="2"/>
      <c r="N4" s="2"/>
      <c r="O4" s="2"/>
      <c r="P4" s="2"/>
      <c r="Q4" s="2"/>
      <c r="R4" s="2"/>
      <c r="S4" s="2"/>
      <c r="U4" s="4"/>
      <c r="V4" s="6" t="s">
        <v>4</v>
      </c>
      <c r="W4" s="83" t="s">
        <v>66</v>
      </c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</row>
    <row r="5" spans="1:38" ht="17.45" customHeight="1" thickBot="1" x14ac:dyDescent="0.25"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</row>
    <row r="6" spans="1:38" ht="20.100000000000001" customHeight="1" thickTop="1" thickBot="1" x14ac:dyDescent="0.25">
      <c r="B6" s="71" t="s">
        <v>76</v>
      </c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3"/>
    </row>
    <row r="7" spans="1:38" ht="20.100000000000001" customHeight="1" thickBot="1" x14ac:dyDescent="0.25">
      <c r="B7" s="149" t="s">
        <v>12</v>
      </c>
      <c r="C7" s="150"/>
      <c r="D7" s="150"/>
      <c r="E7" s="150"/>
      <c r="F7" s="150"/>
      <c r="G7" s="150"/>
      <c r="H7" s="150"/>
      <c r="I7" s="150"/>
      <c r="J7" s="151"/>
      <c r="K7" s="62" t="s">
        <v>11</v>
      </c>
      <c r="L7" s="63"/>
      <c r="M7" s="63"/>
      <c r="N7" s="22"/>
      <c r="O7" s="63" t="s">
        <v>9</v>
      </c>
      <c r="P7" s="63"/>
      <c r="Q7" s="63"/>
      <c r="R7" s="63"/>
      <c r="S7" s="22"/>
      <c r="T7" s="63" t="s">
        <v>10</v>
      </c>
      <c r="U7" s="63"/>
      <c r="V7" s="63"/>
      <c r="W7" s="63"/>
      <c r="X7" s="22"/>
      <c r="Y7" s="62" t="s">
        <v>25</v>
      </c>
      <c r="Z7" s="63"/>
      <c r="AA7" s="63"/>
      <c r="AB7" s="63"/>
      <c r="AC7" s="23"/>
      <c r="AD7" s="64" t="s">
        <v>26</v>
      </c>
      <c r="AE7" s="65"/>
      <c r="AF7" s="23"/>
      <c r="AG7" s="63" t="str">
        <f>IF(AND(0&lt;ABS($O8),0&lt;ABS($T8),0&lt;ABS($Y8)),"CU YD",IF(AND(0&lt;ABS($O8),0&lt;ABS($T8)),"SQ YD",IF(AND(0&lt;ABS($O8)),"FT","EACH")))</f>
        <v>SQ YD</v>
      </c>
      <c r="AH7" s="63"/>
      <c r="AI7" s="63"/>
      <c r="AJ7" s="84"/>
    </row>
    <row r="8" spans="1:38" ht="20.100000000000001" customHeight="1" thickBot="1" x14ac:dyDescent="0.25">
      <c r="B8" s="152" t="s">
        <v>75</v>
      </c>
      <c r="C8" s="153"/>
      <c r="D8" s="153"/>
      <c r="E8" s="153"/>
      <c r="F8" s="153"/>
      <c r="G8" s="153"/>
      <c r="H8" s="153"/>
      <c r="I8" s="153"/>
      <c r="J8" s="57"/>
      <c r="K8" s="68">
        <v>1</v>
      </c>
      <c r="L8" s="68"/>
      <c r="M8" s="68"/>
      <c r="N8" s="20" t="s">
        <v>27</v>
      </c>
      <c r="O8" s="70">
        <v>5.41</v>
      </c>
      <c r="P8" s="54"/>
      <c r="Q8" s="54"/>
      <c r="R8" s="55"/>
      <c r="S8" s="20" t="s">
        <v>27</v>
      </c>
      <c r="T8" s="70">
        <v>3</v>
      </c>
      <c r="U8" s="54"/>
      <c r="V8" s="54"/>
      <c r="W8" s="55"/>
      <c r="X8" s="20" t="s">
        <v>27</v>
      </c>
      <c r="Y8" s="70"/>
      <c r="Z8" s="54"/>
      <c r="AA8" s="54"/>
      <c r="AB8" s="55"/>
      <c r="AC8" s="24" t="s">
        <v>28</v>
      </c>
      <c r="AD8" s="56">
        <v>1</v>
      </c>
      <c r="AE8" s="57"/>
      <c r="AF8" s="14" t="s">
        <v>29</v>
      </c>
      <c r="AG8" s="96">
        <f>IF(K8=0," ",IF(AND(0&lt;ABS($O8),0&lt;ABS($T8),0&lt;ABS($Y8)),ROUND(($K8*IF($Q8&gt;0,($O8+$Q8)/2,$O8)*IF($V8&gt;0,($T8+$V8)/2,$T8)*IF($AA8&gt;0,($Y8+$AA8)/2,$Y8))/AD8,AL8),IF(AND(0&lt;ABS($O8),0&lt;ABS($T8)),ROUND(($K8*IF($Q8&gt;0,($O8+$Q8)/2,$O8)*IF($V8&gt;0,($T8+$V8)/2,$T8))/AD8,AL8),IF(AND(0&lt;ABS($O8)),ROUND($K8*IF($Q8&gt;0,($O8+$Q8)/2,$O8)/AD8,AL8),IF(AND(0&lt;ABS($K8)),K8," ")))))</f>
        <v>16.2</v>
      </c>
      <c r="AH8" s="147"/>
      <c r="AI8" s="147"/>
      <c r="AJ8" s="147"/>
      <c r="AK8" s="38"/>
      <c r="AL8" s="9">
        <v>1</v>
      </c>
    </row>
    <row r="9" spans="1:38" ht="20.100000000000001" customHeight="1" x14ac:dyDescent="0.2">
      <c r="B9" s="152"/>
      <c r="C9" s="153"/>
      <c r="D9" s="153"/>
      <c r="E9" s="153"/>
      <c r="F9" s="153"/>
      <c r="G9" s="153"/>
      <c r="H9" s="153"/>
      <c r="I9" s="153"/>
      <c r="J9" s="57"/>
      <c r="K9" s="47"/>
      <c r="L9" s="47"/>
      <c r="M9" s="47"/>
      <c r="N9" s="21" t="s">
        <v>27</v>
      </c>
      <c r="O9" s="40"/>
      <c r="P9" s="41"/>
      <c r="Q9" s="41"/>
      <c r="R9" s="42"/>
      <c r="S9" s="21" t="s">
        <v>27</v>
      </c>
      <c r="T9" s="40"/>
      <c r="U9" s="41"/>
      <c r="V9" s="41"/>
      <c r="W9" s="42"/>
      <c r="X9" s="21" t="s">
        <v>27</v>
      </c>
      <c r="Y9" s="40"/>
      <c r="Z9" s="41"/>
      <c r="AA9" s="41"/>
      <c r="AB9" s="42"/>
      <c r="AC9" s="25" t="s">
        <v>28</v>
      </c>
      <c r="AD9" s="48">
        <f>AD8</f>
        <v>1</v>
      </c>
      <c r="AE9" s="49"/>
      <c r="AF9" s="15" t="s">
        <v>29</v>
      </c>
      <c r="AG9" s="95" t="str">
        <f t="shared" ref="AG9:AG11" si="0">IF(K9=0," ",IF(AND(0&lt;ABS($O9),0&lt;ABS($T9),0&lt;ABS($Y9)),ROUND(($K9*IF($Q9&gt;0,($O9+$Q9)/2,$O9)*IF($V9&gt;0,($T9+$V9)/2,$T9)*IF($AA9&gt;0,($Y9+$AA9)/2,$Y9))/AD9,AL9),IF(AND(0&lt;ABS($O9),0&lt;ABS($T9)),ROUND(($K9*IF($Q9&gt;0,($O9+$Q9)/2,$O9)*IF($V9&gt;0,($T9+$V9)/2,$T9))/AD9,AL9),IF(AND(0&lt;ABS($O9)),ROUND($K9*IF($Q9&gt;0,($O9+$Q9)/2,$O9)/AD9,AL9),IF(AND(0&lt;ABS($K9)),K9," ")))))</f>
        <v xml:space="preserve"> </v>
      </c>
      <c r="AH9" s="143"/>
      <c r="AI9" s="143"/>
      <c r="AJ9" s="143"/>
      <c r="AK9" s="38"/>
      <c r="AL9" s="8">
        <f>AL8</f>
        <v>1</v>
      </c>
    </row>
    <row r="10" spans="1:38" ht="20.100000000000001" customHeight="1" x14ac:dyDescent="0.2">
      <c r="B10" s="158"/>
      <c r="C10" s="159"/>
      <c r="D10" s="159"/>
      <c r="E10" s="159"/>
      <c r="F10" s="159"/>
      <c r="G10" s="159"/>
      <c r="H10" s="159"/>
      <c r="I10" s="159"/>
      <c r="J10" s="49"/>
      <c r="K10" s="47"/>
      <c r="L10" s="47"/>
      <c r="M10" s="47"/>
      <c r="N10" s="21" t="s">
        <v>27</v>
      </c>
      <c r="O10" s="40"/>
      <c r="P10" s="41"/>
      <c r="Q10" s="41"/>
      <c r="R10" s="42"/>
      <c r="S10" s="21" t="s">
        <v>27</v>
      </c>
      <c r="T10" s="40"/>
      <c r="U10" s="41"/>
      <c r="V10" s="41"/>
      <c r="W10" s="42"/>
      <c r="X10" s="21" t="s">
        <v>27</v>
      </c>
      <c r="Y10" s="40"/>
      <c r="Z10" s="41"/>
      <c r="AA10" s="41"/>
      <c r="AB10" s="42"/>
      <c r="AC10" s="25" t="s">
        <v>28</v>
      </c>
      <c r="AD10" s="48">
        <f>AD9</f>
        <v>1</v>
      </c>
      <c r="AE10" s="49"/>
      <c r="AF10" s="15" t="s">
        <v>29</v>
      </c>
      <c r="AG10" s="95" t="str">
        <f t="shared" si="0"/>
        <v xml:space="preserve"> </v>
      </c>
      <c r="AH10" s="143"/>
      <c r="AI10" s="143"/>
      <c r="AJ10" s="143"/>
      <c r="AK10" s="38"/>
      <c r="AL10" s="8">
        <f t="shared" ref="AL10:AL11" si="1">AL9</f>
        <v>1</v>
      </c>
    </row>
    <row r="11" spans="1:38" ht="20.100000000000001" customHeight="1" thickBot="1" x14ac:dyDescent="0.25">
      <c r="B11" s="156"/>
      <c r="C11" s="157"/>
      <c r="D11" s="157"/>
      <c r="E11" s="157"/>
      <c r="F11" s="157"/>
      <c r="G11" s="157"/>
      <c r="H11" s="157"/>
      <c r="I11" s="157"/>
      <c r="J11" s="122"/>
      <c r="K11" s="47"/>
      <c r="L11" s="47"/>
      <c r="M11" s="47"/>
      <c r="N11" s="21" t="s">
        <v>27</v>
      </c>
      <c r="O11" s="40"/>
      <c r="P11" s="41"/>
      <c r="Q11" s="41"/>
      <c r="R11" s="42"/>
      <c r="S11" s="21" t="s">
        <v>27</v>
      </c>
      <c r="T11" s="40"/>
      <c r="U11" s="41"/>
      <c r="V11" s="41"/>
      <c r="W11" s="42"/>
      <c r="X11" s="21" t="s">
        <v>27</v>
      </c>
      <c r="Y11" s="40"/>
      <c r="Z11" s="41"/>
      <c r="AA11" s="41"/>
      <c r="AB11" s="42"/>
      <c r="AC11" s="25" t="s">
        <v>28</v>
      </c>
      <c r="AD11" s="48">
        <f>AD10</f>
        <v>1</v>
      </c>
      <c r="AE11" s="49"/>
      <c r="AF11" s="15" t="s">
        <v>29</v>
      </c>
      <c r="AG11" s="95" t="str">
        <f t="shared" si="0"/>
        <v xml:space="preserve"> </v>
      </c>
      <c r="AH11" s="143"/>
      <c r="AI11" s="143"/>
      <c r="AJ11" s="143"/>
      <c r="AK11" s="38"/>
      <c r="AL11" s="8">
        <f t="shared" si="1"/>
        <v>1</v>
      </c>
    </row>
    <row r="12" spans="1:38" ht="20.100000000000001" customHeight="1" thickTop="1" thickBot="1" x14ac:dyDescent="0.25">
      <c r="B12" s="59" t="s">
        <v>30</v>
      </c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1"/>
      <c r="AG12" s="77">
        <f>SUM(AG8:AG11)</f>
        <v>16.2</v>
      </c>
      <c r="AH12" s="77"/>
      <c r="AI12" s="77"/>
      <c r="AJ12" s="78"/>
    </row>
    <row r="13" spans="1:38" ht="15" customHeight="1" thickTop="1" thickBot="1" x14ac:dyDescent="0.25"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2"/>
      <c r="AH13" s="12"/>
      <c r="AI13" s="12"/>
      <c r="AJ13" s="13"/>
    </row>
    <row r="14" spans="1:38" ht="20.100000000000001" customHeight="1" thickTop="1" thickBot="1" x14ac:dyDescent="0.25">
      <c r="B14" s="71" t="s">
        <v>35</v>
      </c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3"/>
    </row>
    <row r="15" spans="1:38" ht="20.100000000000001" customHeight="1" thickBot="1" x14ac:dyDescent="0.25">
      <c r="B15" s="149" t="s">
        <v>12</v>
      </c>
      <c r="C15" s="150"/>
      <c r="D15" s="150"/>
      <c r="E15" s="150"/>
      <c r="F15" s="150"/>
      <c r="G15" s="150"/>
      <c r="H15" s="150"/>
      <c r="I15" s="150"/>
      <c r="J15" s="151"/>
      <c r="K15" s="62" t="s">
        <v>11</v>
      </c>
      <c r="L15" s="63"/>
      <c r="M15" s="63"/>
      <c r="N15" s="22"/>
      <c r="O15" s="63" t="s">
        <v>9</v>
      </c>
      <c r="P15" s="63"/>
      <c r="Q15" s="63"/>
      <c r="R15" s="63"/>
      <c r="S15" s="22"/>
      <c r="T15" s="63" t="s">
        <v>10</v>
      </c>
      <c r="U15" s="63"/>
      <c r="V15" s="63"/>
      <c r="W15" s="63"/>
      <c r="X15" s="22"/>
      <c r="Y15" s="62" t="s">
        <v>25</v>
      </c>
      <c r="Z15" s="63"/>
      <c r="AA15" s="63"/>
      <c r="AB15" s="63"/>
      <c r="AC15" s="23"/>
      <c r="AD15" s="64" t="s">
        <v>26</v>
      </c>
      <c r="AE15" s="65"/>
      <c r="AF15" s="23"/>
      <c r="AG15" s="63" t="str">
        <f>IF(AND(0&lt;ABS($O16),0&lt;ABS($T16),0&lt;ABS($Y16)),"CU YD",IF(AND(0&lt;ABS($O16),0&lt;ABS($T16)),"SQ YD",IF(AND(0&lt;ABS($O16)),"FT","EACH")))</f>
        <v>EACH</v>
      </c>
      <c r="AH15" s="63"/>
      <c r="AI15" s="63"/>
      <c r="AJ15" s="84"/>
    </row>
    <row r="16" spans="1:38" ht="20.100000000000001" customHeight="1" x14ac:dyDescent="0.2">
      <c r="A16" s="39"/>
      <c r="B16" s="148"/>
      <c r="C16" s="148"/>
      <c r="D16" s="148"/>
      <c r="E16" s="148"/>
      <c r="F16" s="148"/>
      <c r="G16" s="148"/>
      <c r="H16" s="148"/>
      <c r="I16" s="148"/>
      <c r="J16" s="66"/>
      <c r="K16" s="68"/>
      <c r="L16" s="68"/>
      <c r="M16" s="68"/>
      <c r="N16" s="20" t="s">
        <v>27</v>
      </c>
      <c r="O16" s="52"/>
      <c r="P16" s="53"/>
      <c r="Q16" s="54"/>
      <c r="R16" s="55"/>
      <c r="S16" s="18" t="s">
        <v>27</v>
      </c>
      <c r="T16" s="52"/>
      <c r="U16" s="53"/>
      <c r="V16" s="54"/>
      <c r="W16" s="55"/>
      <c r="X16" s="18" t="s">
        <v>27</v>
      </c>
      <c r="Y16" s="52"/>
      <c r="Z16" s="53"/>
      <c r="AA16" s="54"/>
      <c r="AB16" s="55"/>
      <c r="AC16" s="24" t="s">
        <v>28</v>
      </c>
      <c r="AD16" s="56">
        <v>9</v>
      </c>
      <c r="AE16" s="57"/>
      <c r="AF16" s="16" t="s">
        <v>29</v>
      </c>
      <c r="AG16" s="96" t="str">
        <f t="shared" ref="AG16:AG17" si="2">IF(K16=0," ",IF(AND(0&lt;ABS($O16),0&lt;ABS($T16),0&lt;ABS($Y16)),ROUND(($K16*IF($Q16&gt;0,($O16+$Q16)/2,$O16)*IF($V16&gt;0,($T16+$V16)/2,$T16)*IF($AA16&gt;0,($Y16+$AA16)/2,$Y16))/AD16,AL16),IF(AND(0&lt;ABS($O16),0&lt;ABS($T16)),ROUND(($K16*IF($Q16&gt;0,($O16+$Q16)/2,$O16)*IF($V16&gt;0,($T16+$V16)/2,$T16))/AD16,AL16),IF(AND(0&lt;ABS($O16)),ROUND($K16*IF($Q16&gt;0,($O16+$Q16)/2,$O16)/AD16,AL16),IF(AND(0&lt;ABS($K16)),K16," ")))))</f>
        <v xml:space="preserve"> </v>
      </c>
      <c r="AH16" s="147"/>
      <c r="AI16" s="147"/>
      <c r="AJ16" s="147"/>
      <c r="AK16" s="38"/>
      <c r="AL16" s="9">
        <v>1</v>
      </c>
    </row>
    <row r="17" spans="1:38" ht="20.100000000000001" customHeight="1" thickBot="1" x14ac:dyDescent="0.25">
      <c r="A17" s="39"/>
      <c r="B17" s="145"/>
      <c r="C17" s="145"/>
      <c r="D17" s="145"/>
      <c r="E17" s="145"/>
      <c r="F17" s="145"/>
      <c r="G17" s="145"/>
      <c r="H17" s="145"/>
      <c r="I17" s="145"/>
      <c r="J17" s="123"/>
      <c r="K17" s="47"/>
      <c r="L17" s="47"/>
      <c r="M17" s="47"/>
      <c r="N17" s="21" t="s">
        <v>27</v>
      </c>
      <c r="O17" s="43"/>
      <c r="P17" s="44"/>
      <c r="Q17" s="41"/>
      <c r="R17" s="42"/>
      <c r="S17" s="19" t="s">
        <v>27</v>
      </c>
      <c r="T17" s="43"/>
      <c r="U17" s="44"/>
      <c r="V17" s="41"/>
      <c r="W17" s="42"/>
      <c r="X17" s="19" t="s">
        <v>27</v>
      </c>
      <c r="Y17" s="43"/>
      <c r="Z17" s="44"/>
      <c r="AA17" s="41"/>
      <c r="AB17" s="42"/>
      <c r="AC17" s="25" t="s">
        <v>28</v>
      </c>
      <c r="AD17" s="48">
        <f>AD16</f>
        <v>9</v>
      </c>
      <c r="AE17" s="49"/>
      <c r="AF17" s="17" t="s">
        <v>29</v>
      </c>
      <c r="AG17" s="95" t="str">
        <f t="shared" si="2"/>
        <v xml:space="preserve"> </v>
      </c>
      <c r="AH17" s="143"/>
      <c r="AI17" s="143"/>
      <c r="AJ17" s="143"/>
      <c r="AK17" s="38"/>
      <c r="AL17" s="8">
        <f>AL16</f>
        <v>1</v>
      </c>
    </row>
    <row r="18" spans="1:38" ht="20.100000000000001" customHeight="1" thickTop="1" thickBot="1" x14ac:dyDescent="0.25">
      <c r="B18" s="59" t="s">
        <v>30</v>
      </c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1"/>
      <c r="AG18" s="77">
        <f>SUM(AG16:AG17)</f>
        <v>0</v>
      </c>
      <c r="AH18" s="77"/>
      <c r="AI18" s="77"/>
      <c r="AJ18" s="78"/>
    </row>
    <row r="19" spans="1:38" ht="15" customHeight="1" thickTop="1" thickBot="1" x14ac:dyDescent="0.25"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2"/>
      <c r="AH19" s="12"/>
      <c r="AI19" s="12"/>
      <c r="AJ19" s="13"/>
    </row>
    <row r="20" spans="1:38" ht="20.100000000000001" customHeight="1" thickTop="1" thickBot="1" x14ac:dyDescent="0.25">
      <c r="B20" s="71" t="s">
        <v>21</v>
      </c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3"/>
    </row>
    <row r="21" spans="1:38" ht="20.100000000000001" customHeight="1" thickBot="1" x14ac:dyDescent="0.25">
      <c r="B21" s="149" t="s">
        <v>12</v>
      </c>
      <c r="C21" s="150"/>
      <c r="D21" s="150"/>
      <c r="E21" s="150"/>
      <c r="F21" s="150"/>
      <c r="G21" s="150"/>
      <c r="H21" s="150"/>
      <c r="I21" s="150"/>
      <c r="J21" s="151"/>
      <c r="K21" s="62" t="s">
        <v>11</v>
      </c>
      <c r="L21" s="63"/>
      <c r="M21" s="63"/>
      <c r="N21" s="22"/>
      <c r="O21" s="63" t="s">
        <v>9</v>
      </c>
      <c r="P21" s="63"/>
      <c r="Q21" s="63"/>
      <c r="R21" s="63"/>
      <c r="S21" s="22"/>
      <c r="T21" s="63" t="s">
        <v>10</v>
      </c>
      <c r="U21" s="63"/>
      <c r="V21" s="63"/>
      <c r="W21" s="63"/>
      <c r="X21" s="22"/>
      <c r="Y21" s="62" t="s">
        <v>25</v>
      </c>
      <c r="Z21" s="63"/>
      <c r="AA21" s="63"/>
      <c r="AB21" s="63"/>
      <c r="AC21" s="23"/>
      <c r="AD21" s="64" t="s">
        <v>26</v>
      </c>
      <c r="AE21" s="65"/>
      <c r="AF21" s="23"/>
      <c r="AG21" s="63" t="str">
        <f>IF(AND(0&lt;ABS($O22),0&lt;ABS($T22),0&lt;ABS($Y22)),"CU YD",IF(AND(0&lt;ABS($O22),0&lt;ABS($T22)),"SQ YD",IF(AND(0&lt;ABS($O22)),"FT","EACH")))</f>
        <v>EACH</v>
      </c>
      <c r="AH21" s="63"/>
      <c r="AI21" s="63"/>
      <c r="AJ21" s="84"/>
    </row>
    <row r="22" spans="1:38" ht="20.100000000000001" customHeight="1" x14ac:dyDescent="0.2">
      <c r="A22" s="39"/>
      <c r="B22" s="148"/>
      <c r="C22" s="148"/>
      <c r="D22" s="148"/>
      <c r="E22" s="148"/>
      <c r="F22" s="148"/>
      <c r="G22" s="148"/>
      <c r="H22" s="148"/>
      <c r="I22" s="148"/>
      <c r="J22" s="66"/>
      <c r="K22" s="68"/>
      <c r="L22" s="68"/>
      <c r="M22" s="68"/>
      <c r="N22" s="20" t="s">
        <v>27</v>
      </c>
      <c r="O22" s="52"/>
      <c r="P22" s="53"/>
      <c r="Q22" s="54"/>
      <c r="R22" s="55"/>
      <c r="S22" s="20" t="s">
        <v>27</v>
      </c>
      <c r="T22" s="52"/>
      <c r="U22" s="53"/>
      <c r="V22" s="54"/>
      <c r="W22" s="55"/>
      <c r="X22" s="20" t="s">
        <v>27</v>
      </c>
      <c r="Y22" s="52"/>
      <c r="Z22" s="53"/>
      <c r="AA22" s="54"/>
      <c r="AB22" s="55"/>
      <c r="AC22" s="24" t="s">
        <v>28</v>
      </c>
      <c r="AD22" s="56">
        <v>1</v>
      </c>
      <c r="AE22" s="57"/>
      <c r="AF22" s="14" t="s">
        <v>29</v>
      </c>
      <c r="AG22" s="96" t="str">
        <f t="shared" ref="AG22:AG25" si="3">IF(K22=0," ",IF(AND(0&lt;ABS($O22),0&lt;ABS($T22),0&lt;ABS($Y22)),ROUND(($K22*IF($Q22&gt;0,($O22+$Q22)/2,$O22)*IF($V22&gt;0,($T22+$V22)/2,$T22)*IF($AA22&gt;0,($Y22+$AA22)/2,$Y22))/AD22,AL22),IF(AND(0&lt;ABS($O22),0&lt;ABS($T22)),ROUND(($K22*IF($Q22&gt;0,($O22+$Q22)/2,$O22)*IF($V22&gt;0,($T22+$V22)/2,$T22))/AD22,AL22),IF(AND(0&lt;ABS($O22)),ROUND($K22*IF($Q22&gt;0,($O22+$Q22)/2,$O22)/AD22,AL22),IF(AND(0&lt;ABS($K22)),K22," ")))))</f>
        <v xml:space="preserve"> </v>
      </c>
      <c r="AH22" s="147"/>
      <c r="AI22" s="147"/>
      <c r="AJ22" s="147"/>
      <c r="AK22" s="38"/>
      <c r="AL22" s="9">
        <v>1</v>
      </c>
    </row>
    <row r="23" spans="1:38" ht="20.100000000000001" customHeight="1" x14ac:dyDescent="0.2">
      <c r="A23" s="39"/>
      <c r="B23" s="146"/>
      <c r="C23" s="146"/>
      <c r="D23" s="146"/>
      <c r="E23" s="146"/>
      <c r="F23" s="146"/>
      <c r="G23" s="146"/>
      <c r="H23" s="146"/>
      <c r="I23" s="146"/>
      <c r="J23" s="51"/>
      <c r="K23" s="47"/>
      <c r="L23" s="47"/>
      <c r="M23" s="47"/>
      <c r="N23" s="21" t="s">
        <v>27</v>
      </c>
      <c r="O23" s="43"/>
      <c r="P23" s="44"/>
      <c r="Q23" s="41"/>
      <c r="R23" s="42"/>
      <c r="S23" s="21" t="s">
        <v>27</v>
      </c>
      <c r="T23" s="43"/>
      <c r="U23" s="44"/>
      <c r="V23" s="41"/>
      <c r="W23" s="42"/>
      <c r="X23" s="21" t="s">
        <v>27</v>
      </c>
      <c r="Y23" s="43"/>
      <c r="Z23" s="44"/>
      <c r="AA23" s="41"/>
      <c r="AB23" s="42"/>
      <c r="AC23" s="25" t="s">
        <v>28</v>
      </c>
      <c r="AD23" s="48">
        <f>AD22</f>
        <v>1</v>
      </c>
      <c r="AE23" s="49"/>
      <c r="AF23" s="15" t="s">
        <v>29</v>
      </c>
      <c r="AG23" s="95" t="str">
        <f t="shared" si="3"/>
        <v xml:space="preserve"> </v>
      </c>
      <c r="AH23" s="143"/>
      <c r="AI23" s="143"/>
      <c r="AJ23" s="143"/>
      <c r="AK23" s="38"/>
      <c r="AL23" s="8">
        <f>AL22</f>
        <v>1</v>
      </c>
    </row>
    <row r="24" spans="1:38" ht="20.100000000000001" customHeight="1" x14ac:dyDescent="0.2">
      <c r="A24" s="39"/>
      <c r="B24" s="146"/>
      <c r="C24" s="146"/>
      <c r="D24" s="146"/>
      <c r="E24" s="146"/>
      <c r="F24" s="146"/>
      <c r="G24" s="146"/>
      <c r="H24" s="146"/>
      <c r="I24" s="146"/>
      <c r="J24" s="51"/>
      <c r="K24" s="47"/>
      <c r="L24" s="47"/>
      <c r="M24" s="47"/>
      <c r="N24" s="21" t="s">
        <v>27</v>
      </c>
      <c r="O24" s="43"/>
      <c r="P24" s="44"/>
      <c r="Q24" s="41"/>
      <c r="R24" s="42"/>
      <c r="S24" s="21" t="s">
        <v>27</v>
      </c>
      <c r="T24" s="43"/>
      <c r="U24" s="44"/>
      <c r="V24" s="41"/>
      <c r="W24" s="42"/>
      <c r="X24" s="21" t="s">
        <v>27</v>
      </c>
      <c r="Y24" s="43"/>
      <c r="Z24" s="44"/>
      <c r="AA24" s="41"/>
      <c r="AB24" s="42"/>
      <c r="AC24" s="25" t="s">
        <v>28</v>
      </c>
      <c r="AD24" s="48">
        <f>AD23</f>
        <v>1</v>
      </c>
      <c r="AE24" s="49"/>
      <c r="AF24" s="15" t="s">
        <v>29</v>
      </c>
      <c r="AG24" s="95" t="str">
        <f t="shared" si="3"/>
        <v xml:space="preserve"> </v>
      </c>
      <c r="AH24" s="143"/>
      <c r="AI24" s="143"/>
      <c r="AJ24" s="143"/>
      <c r="AK24" s="38"/>
      <c r="AL24" s="8">
        <f t="shared" ref="AL24:AL25" si="4">AL23</f>
        <v>1</v>
      </c>
    </row>
    <row r="25" spans="1:38" ht="20.100000000000001" customHeight="1" thickBot="1" x14ac:dyDescent="0.25">
      <c r="A25" s="39"/>
      <c r="B25" s="145"/>
      <c r="C25" s="145"/>
      <c r="D25" s="145"/>
      <c r="E25" s="145"/>
      <c r="F25" s="145"/>
      <c r="G25" s="145"/>
      <c r="H25" s="145"/>
      <c r="I25" s="145"/>
      <c r="J25" s="123"/>
      <c r="K25" s="47"/>
      <c r="L25" s="47"/>
      <c r="M25" s="47"/>
      <c r="N25" s="21" t="s">
        <v>27</v>
      </c>
      <c r="O25" s="43"/>
      <c r="P25" s="44"/>
      <c r="Q25" s="41"/>
      <c r="R25" s="42"/>
      <c r="S25" s="21" t="s">
        <v>27</v>
      </c>
      <c r="T25" s="43"/>
      <c r="U25" s="44"/>
      <c r="V25" s="41"/>
      <c r="W25" s="42"/>
      <c r="X25" s="21" t="s">
        <v>27</v>
      </c>
      <c r="Y25" s="43"/>
      <c r="Z25" s="44"/>
      <c r="AA25" s="41"/>
      <c r="AB25" s="42"/>
      <c r="AC25" s="25" t="s">
        <v>28</v>
      </c>
      <c r="AD25" s="48">
        <f>AD24</f>
        <v>1</v>
      </c>
      <c r="AE25" s="49"/>
      <c r="AF25" s="15" t="s">
        <v>29</v>
      </c>
      <c r="AG25" s="95" t="str">
        <f t="shared" si="3"/>
        <v xml:space="preserve"> </v>
      </c>
      <c r="AH25" s="143"/>
      <c r="AI25" s="143"/>
      <c r="AJ25" s="143"/>
      <c r="AK25" s="38"/>
      <c r="AL25" s="8">
        <f t="shared" si="4"/>
        <v>1</v>
      </c>
    </row>
    <row r="26" spans="1:38" ht="20.100000000000001" customHeight="1" thickTop="1" thickBot="1" x14ac:dyDescent="0.25">
      <c r="B26" s="59" t="s">
        <v>30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1"/>
      <c r="AG26" s="77">
        <f>SUM(AG22:AG25)</f>
        <v>0</v>
      </c>
      <c r="AH26" s="77"/>
      <c r="AI26" s="77"/>
      <c r="AJ26" s="78"/>
    </row>
    <row r="27" spans="1:38" ht="15" customHeight="1" thickTop="1" thickBot="1" x14ac:dyDescent="0.25"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2"/>
      <c r="AH27" s="12"/>
      <c r="AI27" s="12"/>
      <c r="AJ27" s="13"/>
    </row>
    <row r="28" spans="1:38" ht="20.100000000000001" customHeight="1" thickTop="1" thickBot="1" x14ac:dyDescent="0.25">
      <c r="B28" s="71" t="s">
        <v>36</v>
      </c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3"/>
    </row>
    <row r="29" spans="1:38" ht="20.100000000000001" customHeight="1" thickBot="1" x14ac:dyDescent="0.25">
      <c r="B29" s="149" t="s">
        <v>12</v>
      </c>
      <c r="C29" s="150"/>
      <c r="D29" s="150"/>
      <c r="E29" s="150"/>
      <c r="F29" s="150"/>
      <c r="G29" s="150"/>
      <c r="H29" s="150"/>
      <c r="I29" s="150"/>
      <c r="J29" s="151"/>
      <c r="K29" s="62" t="s">
        <v>11</v>
      </c>
      <c r="L29" s="63"/>
      <c r="M29" s="63"/>
      <c r="N29" s="22"/>
      <c r="O29" s="63" t="s">
        <v>9</v>
      </c>
      <c r="P29" s="63"/>
      <c r="Q29" s="63"/>
      <c r="R29" s="63"/>
      <c r="S29" s="22"/>
      <c r="T29" s="63" t="s">
        <v>10</v>
      </c>
      <c r="U29" s="63"/>
      <c r="V29" s="63"/>
      <c r="W29" s="63"/>
      <c r="X29" s="22"/>
      <c r="Y29" s="62" t="s">
        <v>25</v>
      </c>
      <c r="Z29" s="63"/>
      <c r="AA29" s="63"/>
      <c r="AB29" s="63"/>
      <c r="AC29" s="23"/>
      <c r="AD29" s="64" t="s">
        <v>26</v>
      </c>
      <c r="AE29" s="65"/>
      <c r="AF29" s="23"/>
      <c r="AG29" s="63" t="str">
        <f>IF(AND(0&lt;ABS($O30),0&lt;ABS($T30),0&lt;ABS($Y30)),"CU YD",IF(AND(0&lt;ABS($O30),0&lt;ABS($T30)),"SQ YD",IF(AND(0&lt;ABS($O30)),"FT","EACH")))</f>
        <v>EACH</v>
      </c>
      <c r="AH29" s="63"/>
      <c r="AI29" s="63"/>
      <c r="AJ29" s="84"/>
    </row>
    <row r="30" spans="1:38" ht="20.100000000000001" customHeight="1" x14ac:dyDescent="0.2">
      <c r="A30" s="39"/>
      <c r="B30" s="148"/>
      <c r="C30" s="148"/>
      <c r="D30" s="148"/>
      <c r="E30" s="148"/>
      <c r="F30" s="148"/>
      <c r="G30" s="148"/>
      <c r="H30" s="148"/>
      <c r="I30" s="148"/>
      <c r="J30" s="66"/>
      <c r="K30" s="68"/>
      <c r="L30" s="68"/>
      <c r="M30" s="68"/>
      <c r="N30" s="20" t="s">
        <v>27</v>
      </c>
      <c r="O30" s="52"/>
      <c r="P30" s="53"/>
      <c r="Q30" s="54"/>
      <c r="R30" s="55"/>
      <c r="S30" s="20" t="s">
        <v>27</v>
      </c>
      <c r="T30" s="52"/>
      <c r="U30" s="53"/>
      <c r="V30" s="54"/>
      <c r="W30" s="55"/>
      <c r="X30" s="20" t="s">
        <v>27</v>
      </c>
      <c r="Y30" s="52"/>
      <c r="Z30" s="53"/>
      <c r="AA30" s="54"/>
      <c r="AB30" s="55"/>
      <c r="AC30" s="24" t="s">
        <v>28</v>
      </c>
      <c r="AD30" s="56">
        <v>9</v>
      </c>
      <c r="AE30" s="57"/>
      <c r="AF30" s="14" t="s">
        <v>29</v>
      </c>
      <c r="AG30" s="96" t="str">
        <f t="shared" ref="AG30:AG38" si="5">IF(K30=0," ",IF(AND(0&lt;ABS($O30),0&lt;ABS($T30),0&lt;ABS($Y30)),ROUND(($K30*IF($Q30&gt;0,($O30+$Q30)/2,$O30)*IF($V30&gt;0,($T30+$V30)/2,$T30)*IF($AA30&gt;0,($Y30+$AA30)/2,$Y30))/AD30,AL30),IF(AND(0&lt;ABS($O30),0&lt;ABS($T30)),ROUND(($K30*IF($Q30&gt;0,($O30+$Q30)/2,$O30)*IF($V30&gt;0,($T30+$V30)/2,$T30))/AD30,AL30),IF(AND(0&lt;ABS($O30)),ROUND($K30*IF($Q30&gt;0,($O30+$Q30)/2,$O30)/AD30,AL30),IF(AND(0&lt;ABS($K30)),K30," ")))))</f>
        <v xml:space="preserve"> </v>
      </c>
      <c r="AH30" s="147"/>
      <c r="AI30" s="147"/>
      <c r="AJ30" s="147"/>
      <c r="AK30" s="38"/>
      <c r="AL30" s="9">
        <v>1</v>
      </c>
    </row>
    <row r="31" spans="1:38" ht="20.100000000000001" customHeight="1" x14ac:dyDescent="0.2">
      <c r="A31" s="39"/>
      <c r="B31" s="146"/>
      <c r="C31" s="146"/>
      <c r="D31" s="146"/>
      <c r="E31" s="146"/>
      <c r="F31" s="146"/>
      <c r="G31" s="146"/>
      <c r="H31" s="146"/>
      <c r="I31" s="146"/>
      <c r="J31" s="51"/>
      <c r="K31" s="47"/>
      <c r="L31" s="47"/>
      <c r="M31" s="47"/>
      <c r="N31" s="21" t="s">
        <v>27</v>
      </c>
      <c r="O31" s="43"/>
      <c r="P31" s="44"/>
      <c r="Q31" s="41"/>
      <c r="R31" s="42"/>
      <c r="S31" s="21" t="s">
        <v>27</v>
      </c>
      <c r="T31" s="43"/>
      <c r="U31" s="44"/>
      <c r="V31" s="41"/>
      <c r="W31" s="42"/>
      <c r="X31" s="21" t="s">
        <v>27</v>
      </c>
      <c r="Y31" s="43"/>
      <c r="Z31" s="44"/>
      <c r="AA31" s="41"/>
      <c r="AB31" s="42"/>
      <c r="AC31" s="25" t="s">
        <v>28</v>
      </c>
      <c r="AD31" s="48">
        <f>AD30</f>
        <v>9</v>
      </c>
      <c r="AE31" s="49"/>
      <c r="AF31" s="15" t="s">
        <v>29</v>
      </c>
      <c r="AG31" s="95" t="str">
        <f t="shared" si="5"/>
        <v xml:space="preserve"> </v>
      </c>
      <c r="AH31" s="143"/>
      <c r="AI31" s="143"/>
      <c r="AJ31" s="143"/>
      <c r="AK31" s="38"/>
      <c r="AL31" s="8">
        <f>AL30</f>
        <v>1</v>
      </c>
    </row>
    <row r="32" spans="1:38" ht="20.100000000000001" customHeight="1" x14ac:dyDescent="0.2">
      <c r="A32" s="39"/>
      <c r="B32" s="146"/>
      <c r="C32" s="146"/>
      <c r="D32" s="146"/>
      <c r="E32" s="146"/>
      <c r="F32" s="146"/>
      <c r="G32" s="146"/>
      <c r="H32" s="146"/>
      <c r="I32" s="146"/>
      <c r="J32" s="51"/>
      <c r="K32" s="47"/>
      <c r="L32" s="47"/>
      <c r="M32" s="47"/>
      <c r="N32" s="21" t="s">
        <v>27</v>
      </c>
      <c r="O32" s="43"/>
      <c r="P32" s="44"/>
      <c r="Q32" s="41"/>
      <c r="R32" s="42"/>
      <c r="S32" s="21" t="s">
        <v>27</v>
      </c>
      <c r="T32" s="43"/>
      <c r="U32" s="44"/>
      <c r="V32" s="41"/>
      <c r="W32" s="42"/>
      <c r="X32" s="21" t="s">
        <v>27</v>
      </c>
      <c r="Y32" s="43"/>
      <c r="Z32" s="44"/>
      <c r="AA32" s="41"/>
      <c r="AB32" s="42"/>
      <c r="AC32" s="25" t="s">
        <v>28</v>
      </c>
      <c r="AD32" s="48">
        <f>AD31</f>
        <v>9</v>
      </c>
      <c r="AE32" s="49"/>
      <c r="AF32" s="15" t="s">
        <v>29</v>
      </c>
      <c r="AG32" s="95" t="str">
        <f t="shared" si="5"/>
        <v xml:space="preserve"> </v>
      </c>
      <c r="AH32" s="143"/>
      <c r="AI32" s="143"/>
      <c r="AJ32" s="143"/>
      <c r="AK32" s="38"/>
      <c r="AL32" s="8">
        <f t="shared" ref="AL32:AL38" si="6">AL31</f>
        <v>1</v>
      </c>
    </row>
    <row r="33" spans="1:38" ht="20.100000000000001" customHeight="1" x14ac:dyDescent="0.2">
      <c r="A33" s="39"/>
      <c r="B33" s="146"/>
      <c r="C33" s="146"/>
      <c r="D33" s="146"/>
      <c r="E33" s="146"/>
      <c r="F33" s="146"/>
      <c r="G33" s="146"/>
      <c r="H33" s="146"/>
      <c r="I33" s="146"/>
      <c r="J33" s="51"/>
      <c r="K33" s="47"/>
      <c r="L33" s="47"/>
      <c r="M33" s="47"/>
      <c r="N33" s="21" t="s">
        <v>27</v>
      </c>
      <c r="O33" s="43"/>
      <c r="P33" s="44"/>
      <c r="Q33" s="41"/>
      <c r="R33" s="42"/>
      <c r="S33" s="21" t="s">
        <v>27</v>
      </c>
      <c r="T33" s="43"/>
      <c r="U33" s="44"/>
      <c r="V33" s="41"/>
      <c r="W33" s="42"/>
      <c r="X33" s="21" t="s">
        <v>27</v>
      </c>
      <c r="Y33" s="43"/>
      <c r="Z33" s="44"/>
      <c r="AA33" s="41"/>
      <c r="AB33" s="42"/>
      <c r="AC33" s="25" t="s">
        <v>28</v>
      </c>
      <c r="AD33" s="48">
        <f t="shared" ref="AD33:AD38" si="7">AD32</f>
        <v>9</v>
      </c>
      <c r="AE33" s="49"/>
      <c r="AF33" s="15" t="s">
        <v>29</v>
      </c>
      <c r="AG33" s="95" t="str">
        <f t="shared" si="5"/>
        <v xml:space="preserve"> </v>
      </c>
      <c r="AH33" s="143"/>
      <c r="AI33" s="143"/>
      <c r="AJ33" s="143"/>
      <c r="AK33" s="38"/>
      <c r="AL33" s="8">
        <f t="shared" si="6"/>
        <v>1</v>
      </c>
    </row>
    <row r="34" spans="1:38" ht="20.100000000000001" customHeight="1" x14ac:dyDescent="0.2">
      <c r="A34" s="39"/>
      <c r="B34" s="146"/>
      <c r="C34" s="146"/>
      <c r="D34" s="146"/>
      <c r="E34" s="146"/>
      <c r="F34" s="146"/>
      <c r="G34" s="146"/>
      <c r="H34" s="146"/>
      <c r="I34" s="146"/>
      <c r="J34" s="51"/>
      <c r="K34" s="47"/>
      <c r="L34" s="47"/>
      <c r="M34" s="47"/>
      <c r="N34" s="21" t="s">
        <v>27</v>
      </c>
      <c r="O34" s="43"/>
      <c r="P34" s="44"/>
      <c r="Q34" s="41"/>
      <c r="R34" s="42"/>
      <c r="S34" s="21" t="s">
        <v>27</v>
      </c>
      <c r="T34" s="43"/>
      <c r="U34" s="44"/>
      <c r="V34" s="41"/>
      <c r="W34" s="42"/>
      <c r="X34" s="21" t="s">
        <v>27</v>
      </c>
      <c r="Y34" s="43"/>
      <c r="Z34" s="44"/>
      <c r="AA34" s="41"/>
      <c r="AB34" s="42"/>
      <c r="AC34" s="25" t="s">
        <v>28</v>
      </c>
      <c r="AD34" s="48">
        <f t="shared" si="7"/>
        <v>9</v>
      </c>
      <c r="AE34" s="49"/>
      <c r="AF34" s="15" t="s">
        <v>29</v>
      </c>
      <c r="AG34" s="95" t="str">
        <f t="shared" si="5"/>
        <v xml:space="preserve"> </v>
      </c>
      <c r="AH34" s="143"/>
      <c r="AI34" s="143"/>
      <c r="AJ34" s="143"/>
      <c r="AK34" s="38"/>
      <c r="AL34" s="8">
        <f t="shared" si="6"/>
        <v>1</v>
      </c>
    </row>
    <row r="35" spans="1:38" ht="20.100000000000001" customHeight="1" x14ac:dyDescent="0.2">
      <c r="A35" s="39"/>
      <c r="B35" s="146"/>
      <c r="C35" s="146"/>
      <c r="D35" s="146"/>
      <c r="E35" s="146"/>
      <c r="F35" s="146"/>
      <c r="G35" s="146"/>
      <c r="H35" s="146"/>
      <c r="I35" s="146"/>
      <c r="J35" s="51"/>
      <c r="K35" s="128"/>
      <c r="L35" s="129"/>
      <c r="M35" s="108"/>
      <c r="N35" s="21" t="s">
        <v>27</v>
      </c>
      <c r="O35" s="111"/>
      <c r="P35" s="112"/>
      <c r="Q35" s="107"/>
      <c r="R35" s="108"/>
      <c r="S35" s="21" t="s">
        <v>27</v>
      </c>
      <c r="T35" s="111"/>
      <c r="U35" s="112"/>
      <c r="V35" s="107"/>
      <c r="W35" s="108"/>
      <c r="X35" s="21" t="s">
        <v>27</v>
      </c>
      <c r="Y35" s="111"/>
      <c r="Z35" s="112"/>
      <c r="AA35" s="107"/>
      <c r="AB35" s="108"/>
      <c r="AC35" s="25" t="s">
        <v>28</v>
      </c>
      <c r="AD35" s="48">
        <f t="shared" si="7"/>
        <v>9</v>
      </c>
      <c r="AE35" s="49"/>
      <c r="AF35" s="15" t="s">
        <v>29</v>
      </c>
      <c r="AG35" s="95" t="str">
        <f t="shared" si="5"/>
        <v xml:space="preserve"> </v>
      </c>
      <c r="AH35" s="143"/>
      <c r="AI35" s="143"/>
      <c r="AJ35" s="143"/>
      <c r="AK35" s="38"/>
      <c r="AL35" s="8">
        <f t="shared" si="6"/>
        <v>1</v>
      </c>
    </row>
    <row r="36" spans="1:38" ht="20.100000000000001" customHeight="1" x14ac:dyDescent="0.2">
      <c r="A36" s="39"/>
      <c r="B36" s="146"/>
      <c r="C36" s="146"/>
      <c r="D36" s="146"/>
      <c r="E36" s="146"/>
      <c r="F36" s="146"/>
      <c r="G36" s="146"/>
      <c r="H36" s="146"/>
      <c r="I36" s="146"/>
      <c r="J36" s="51"/>
      <c r="K36" s="47"/>
      <c r="L36" s="47"/>
      <c r="M36" s="47"/>
      <c r="N36" s="21" t="s">
        <v>27</v>
      </c>
      <c r="O36" s="43"/>
      <c r="P36" s="44"/>
      <c r="Q36" s="41"/>
      <c r="R36" s="42"/>
      <c r="S36" s="21" t="s">
        <v>27</v>
      </c>
      <c r="T36" s="43"/>
      <c r="U36" s="44"/>
      <c r="V36" s="41"/>
      <c r="W36" s="42"/>
      <c r="X36" s="21" t="s">
        <v>27</v>
      </c>
      <c r="Y36" s="43"/>
      <c r="Z36" s="44"/>
      <c r="AA36" s="41"/>
      <c r="AB36" s="42"/>
      <c r="AC36" s="25" t="s">
        <v>28</v>
      </c>
      <c r="AD36" s="48">
        <f>AD35</f>
        <v>9</v>
      </c>
      <c r="AE36" s="49"/>
      <c r="AF36" s="15" t="s">
        <v>29</v>
      </c>
      <c r="AG36" s="95" t="str">
        <f t="shared" si="5"/>
        <v xml:space="preserve"> </v>
      </c>
      <c r="AH36" s="143"/>
      <c r="AI36" s="143"/>
      <c r="AJ36" s="143"/>
      <c r="AK36" s="38"/>
      <c r="AL36" s="8">
        <f t="shared" si="6"/>
        <v>1</v>
      </c>
    </row>
    <row r="37" spans="1:38" ht="20.100000000000001" customHeight="1" x14ac:dyDescent="0.2">
      <c r="A37" s="39"/>
      <c r="B37" s="146"/>
      <c r="C37" s="146"/>
      <c r="D37" s="146"/>
      <c r="E37" s="146"/>
      <c r="F37" s="146"/>
      <c r="G37" s="146"/>
      <c r="H37" s="146"/>
      <c r="I37" s="146"/>
      <c r="J37" s="51"/>
      <c r="K37" s="47"/>
      <c r="L37" s="47"/>
      <c r="M37" s="47"/>
      <c r="N37" s="21" t="s">
        <v>27</v>
      </c>
      <c r="O37" s="43"/>
      <c r="P37" s="44"/>
      <c r="Q37" s="41"/>
      <c r="R37" s="42"/>
      <c r="S37" s="21" t="s">
        <v>27</v>
      </c>
      <c r="T37" s="43"/>
      <c r="U37" s="44"/>
      <c r="V37" s="41"/>
      <c r="W37" s="42"/>
      <c r="X37" s="21" t="s">
        <v>27</v>
      </c>
      <c r="Y37" s="43"/>
      <c r="Z37" s="44"/>
      <c r="AA37" s="41"/>
      <c r="AB37" s="42"/>
      <c r="AC37" s="25" t="s">
        <v>28</v>
      </c>
      <c r="AD37" s="48">
        <f t="shared" si="7"/>
        <v>9</v>
      </c>
      <c r="AE37" s="49"/>
      <c r="AF37" s="15" t="s">
        <v>29</v>
      </c>
      <c r="AG37" s="95" t="str">
        <f t="shared" si="5"/>
        <v xml:space="preserve"> </v>
      </c>
      <c r="AH37" s="143"/>
      <c r="AI37" s="143"/>
      <c r="AJ37" s="143"/>
      <c r="AK37" s="38"/>
      <c r="AL37" s="8">
        <f t="shared" si="6"/>
        <v>1</v>
      </c>
    </row>
    <row r="38" spans="1:38" ht="20.100000000000001" customHeight="1" thickBot="1" x14ac:dyDescent="0.25">
      <c r="A38" s="39"/>
      <c r="B38" s="145"/>
      <c r="C38" s="145"/>
      <c r="D38" s="145"/>
      <c r="E38" s="145"/>
      <c r="F38" s="145"/>
      <c r="G38" s="145"/>
      <c r="H38" s="145"/>
      <c r="I38" s="145"/>
      <c r="J38" s="123"/>
      <c r="K38" s="47"/>
      <c r="L38" s="47"/>
      <c r="M38" s="47"/>
      <c r="N38" s="21" t="s">
        <v>27</v>
      </c>
      <c r="O38" s="43"/>
      <c r="P38" s="44"/>
      <c r="Q38" s="41"/>
      <c r="R38" s="42"/>
      <c r="S38" s="21" t="s">
        <v>27</v>
      </c>
      <c r="T38" s="43"/>
      <c r="U38" s="44"/>
      <c r="V38" s="41"/>
      <c r="W38" s="42"/>
      <c r="X38" s="21" t="s">
        <v>27</v>
      </c>
      <c r="Y38" s="43"/>
      <c r="Z38" s="44"/>
      <c r="AA38" s="41"/>
      <c r="AB38" s="42"/>
      <c r="AC38" s="25" t="s">
        <v>28</v>
      </c>
      <c r="AD38" s="48">
        <f t="shared" si="7"/>
        <v>9</v>
      </c>
      <c r="AE38" s="49"/>
      <c r="AF38" s="15" t="s">
        <v>29</v>
      </c>
      <c r="AG38" s="95" t="str">
        <f t="shared" si="5"/>
        <v xml:space="preserve"> </v>
      </c>
      <c r="AH38" s="143"/>
      <c r="AI38" s="143"/>
      <c r="AJ38" s="143"/>
      <c r="AK38" s="38"/>
      <c r="AL38" s="8">
        <f t="shared" si="6"/>
        <v>1</v>
      </c>
    </row>
    <row r="39" spans="1:38" ht="20.100000000000001" customHeight="1" thickTop="1" thickBot="1" x14ac:dyDescent="0.25">
      <c r="B39" s="59" t="s">
        <v>30</v>
      </c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1"/>
      <c r="AG39" s="77">
        <f>SUM(AG30:AJ38)</f>
        <v>0</v>
      </c>
      <c r="AH39" s="77"/>
      <c r="AI39" s="77"/>
      <c r="AJ39" s="78"/>
    </row>
    <row r="40" spans="1:38" ht="15" customHeight="1" thickTop="1" thickBot="1" x14ac:dyDescent="0.25">
      <c r="B40" s="10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2"/>
      <c r="AH40" s="12"/>
      <c r="AI40" s="12"/>
      <c r="AJ40" s="13"/>
    </row>
    <row r="41" spans="1:38" ht="20.100000000000001" customHeight="1" thickTop="1" thickBot="1" x14ac:dyDescent="0.25">
      <c r="B41" s="71" t="s">
        <v>63</v>
      </c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3"/>
    </row>
    <row r="42" spans="1:38" ht="20.100000000000001" customHeight="1" thickBot="1" x14ac:dyDescent="0.25">
      <c r="B42" s="149" t="s">
        <v>12</v>
      </c>
      <c r="C42" s="150"/>
      <c r="D42" s="150"/>
      <c r="E42" s="150"/>
      <c r="F42" s="150"/>
      <c r="G42" s="150"/>
      <c r="H42" s="150"/>
      <c r="I42" s="150"/>
      <c r="J42" s="151"/>
      <c r="K42" s="62" t="s">
        <v>11</v>
      </c>
      <c r="L42" s="63"/>
      <c r="M42" s="63"/>
      <c r="N42" s="22"/>
      <c r="O42" s="63" t="s">
        <v>9</v>
      </c>
      <c r="P42" s="63"/>
      <c r="Q42" s="63"/>
      <c r="R42" s="63"/>
      <c r="S42" s="22"/>
      <c r="T42" s="63" t="s">
        <v>10</v>
      </c>
      <c r="U42" s="63"/>
      <c r="V42" s="63"/>
      <c r="W42" s="63"/>
      <c r="X42" s="22"/>
      <c r="Y42" s="62" t="s">
        <v>25</v>
      </c>
      <c r="Z42" s="63"/>
      <c r="AA42" s="63"/>
      <c r="AB42" s="63"/>
      <c r="AC42" s="23"/>
      <c r="AD42" s="64" t="s">
        <v>26</v>
      </c>
      <c r="AE42" s="65"/>
      <c r="AF42" s="23"/>
      <c r="AG42" s="62" t="str">
        <f>IF(AND(0&lt;ABS($O43),0&lt;ABS($T43),0&lt;ABS($Y43)),"CU YD",IF(AND(0&lt;ABS($O43),0&lt;ABS($T43)),"SQ YD",IF(AND(0&lt;ABS($O43)),"FT","EACH")))</f>
        <v>EACH</v>
      </c>
      <c r="AH42" s="63"/>
      <c r="AI42" s="63"/>
      <c r="AJ42" s="84"/>
    </row>
    <row r="43" spans="1:38" ht="20.100000000000001" customHeight="1" x14ac:dyDescent="0.2">
      <c r="A43" s="39"/>
      <c r="B43" s="148"/>
      <c r="C43" s="148"/>
      <c r="D43" s="148"/>
      <c r="E43" s="148"/>
      <c r="F43" s="148"/>
      <c r="G43" s="148"/>
      <c r="H43" s="148"/>
      <c r="I43" s="148"/>
      <c r="J43" s="66"/>
      <c r="K43" s="128"/>
      <c r="L43" s="129"/>
      <c r="M43" s="108"/>
      <c r="N43" s="21" t="s">
        <v>27</v>
      </c>
      <c r="O43" s="111"/>
      <c r="P43" s="112"/>
      <c r="Q43" s="107"/>
      <c r="R43" s="108"/>
      <c r="S43" s="21" t="s">
        <v>27</v>
      </c>
      <c r="T43" s="111"/>
      <c r="U43" s="112"/>
      <c r="V43" s="107"/>
      <c r="W43" s="108"/>
      <c r="X43" s="21" t="s">
        <v>27</v>
      </c>
      <c r="Y43" s="111"/>
      <c r="Z43" s="112"/>
      <c r="AA43" s="107"/>
      <c r="AB43" s="108"/>
      <c r="AC43" s="25" t="s">
        <v>28</v>
      </c>
      <c r="AD43" s="48">
        <v>100</v>
      </c>
      <c r="AE43" s="49"/>
      <c r="AF43" s="15" t="s">
        <v>29</v>
      </c>
      <c r="AG43" s="95" t="str">
        <f t="shared" ref="AG43:AG45" si="8">IF(K43=0," ",IF(AND(0&lt;ABS($O43),0&lt;ABS($T43),0&lt;ABS($Y43)),ROUND(($K43*IF($Q43&gt;0,($O43+$Q43)/2,$O43)*IF($V43&gt;0,($T43+$V43)/2,$T43)*IF($AA43&gt;0,($Y43+$AA43)/2,$Y43))/AD43,AL43),IF(AND(0&lt;ABS($O43),0&lt;ABS($T43)),ROUND(($K43*IF($Q43&gt;0,($O43+$Q43)/2,$O43)*IF($V43&gt;0,($T43+$V43)/2,$T43))/AD43,AL43),IF(AND(0&lt;ABS($O43)),ROUND($K43*IF($Q43&gt;0,($O43+$Q43)/2,$O43)/AD43,AL43),IF(AND(0&lt;ABS($K43)),K43," ")))))</f>
        <v xml:space="preserve"> </v>
      </c>
      <c r="AH43" s="143"/>
      <c r="AI43" s="143"/>
      <c r="AJ43" s="143"/>
      <c r="AK43" s="38"/>
      <c r="AL43" s="9">
        <v>1</v>
      </c>
    </row>
    <row r="44" spans="1:38" ht="20.100000000000001" customHeight="1" x14ac:dyDescent="0.2">
      <c r="A44" s="39"/>
      <c r="B44" s="146"/>
      <c r="C44" s="146"/>
      <c r="D44" s="146"/>
      <c r="E44" s="146"/>
      <c r="F44" s="146"/>
      <c r="G44" s="146"/>
      <c r="H44" s="146"/>
      <c r="I44" s="146"/>
      <c r="J44" s="51"/>
      <c r="K44" s="47"/>
      <c r="L44" s="47"/>
      <c r="M44" s="47"/>
      <c r="N44" s="21" t="s">
        <v>27</v>
      </c>
      <c r="O44" s="43"/>
      <c r="P44" s="44"/>
      <c r="Q44" s="41"/>
      <c r="R44" s="42"/>
      <c r="S44" s="21" t="s">
        <v>27</v>
      </c>
      <c r="T44" s="43"/>
      <c r="U44" s="44"/>
      <c r="V44" s="41"/>
      <c r="W44" s="42"/>
      <c r="X44" s="21" t="s">
        <v>27</v>
      </c>
      <c r="Y44" s="43"/>
      <c r="Z44" s="44"/>
      <c r="AA44" s="41"/>
      <c r="AB44" s="42"/>
      <c r="AC44" s="25" t="s">
        <v>28</v>
      </c>
      <c r="AD44" s="48">
        <f>AD43</f>
        <v>100</v>
      </c>
      <c r="AE44" s="49"/>
      <c r="AF44" s="15" t="s">
        <v>29</v>
      </c>
      <c r="AG44" s="95" t="str">
        <f t="shared" si="8"/>
        <v xml:space="preserve"> </v>
      </c>
      <c r="AH44" s="143"/>
      <c r="AI44" s="143"/>
      <c r="AJ44" s="143"/>
      <c r="AK44" s="38"/>
      <c r="AL44" s="8">
        <f>AL43</f>
        <v>1</v>
      </c>
    </row>
    <row r="45" spans="1:38" ht="20.100000000000001" customHeight="1" thickBot="1" x14ac:dyDescent="0.25">
      <c r="A45" s="39"/>
      <c r="B45" s="145"/>
      <c r="C45" s="145"/>
      <c r="D45" s="145"/>
      <c r="E45" s="145"/>
      <c r="F45" s="145"/>
      <c r="G45" s="145"/>
      <c r="H45" s="145"/>
      <c r="I45" s="145"/>
      <c r="J45" s="123"/>
      <c r="K45" s="47"/>
      <c r="L45" s="47"/>
      <c r="M45" s="47"/>
      <c r="N45" s="21" t="s">
        <v>27</v>
      </c>
      <c r="O45" s="43"/>
      <c r="P45" s="44"/>
      <c r="Q45" s="41"/>
      <c r="R45" s="42"/>
      <c r="S45" s="21" t="s">
        <v>27</v>
      </c>
      <c r="T45" s="43"/>
      <c r="U45" s="44"/>
      <c r="V45" s="41"/>
      <c r="W45" s="42"/>
      <c r="X45" s="21" t="s">
        <v>27</v>
      </c>
      <c r="Y45" s="43"/>
      <c r="Z45" s="44"/>
      <c r="AA45" s="41"/>
      <c r="AB45" s="42"/>
      <c r="AC45" s="25" t="s">
        <v>28</v>
      </c>
      <c r="AD45" s="48">
        <f>AD44</f>
        <v>100</v>
      </c>
      <c r="AE45" s="49"/>
      <c r="AF45" s="15" t="s">
        <v>29</v>
      </c>
      <c r="AG45" s="95" t="str">
        <f t="shared" si="8"/>
        <v xml:space="preserve"> </v>
      </c>
      <c r="AH45" s="143"/>
      <c r="AI45" s="143"/>
      <c r="AJ45" s="143"/>
      <c r="AK45" s="38"/>
      <c r="AL45" s="8">
        <f>AL44</f>
        <v>1</v>
      </c>
    </row>
    <row r="46" spans="1:38" ht="20.100000000000001" customHeight="1" thickTop="1" thickBot="1" x14ac:dyDescent="0.25">
      <c r="B46" s="59" t="s">
        <v>30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61"/>
      <c r="AG46" s="154">
        <f>SUM(AG43:AG45)</f>
        <v>0</v>
      </c>
      <c r="AH46" s="154"/>
      <c r="AI46" s="154"/>
      <c r="AJ46" s="155"/>
    </row>
    <row r="47" spans="1:38" ht="15" customHeight="1" thickTop="1" thickBot="1" x14ac:dyDescent="0.25">
      <c r="B47" s="10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2"/>
      <c r="AH47" s="12"/>
      <c r="AI47" s="12"/>
      <c r="AJ47" s="13"/>
    </row>
    <row r="48" spans="1:38" ht="20.100000000000001" customHeight="1" thickTop="1" thickBot="1" x14ac:dyDescent="0.25">
      <c r="B48" s="71" t="s">
        <v>65</v>
      </c>
      <c r="C48" s="72"/>
      <c r="D48" s="72"/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3"/>
    </row>
    <row r="49" spans="1:38" ht="20.100000000000001" customHeight="1" thickBot="1" x14ac:dyDescent="0.25">
      <c r="B49" s="149" t="s">
        <v>12</v>
      </c>
      <c r="C49" s="150"/>
      <c r="D49" s="150"/>
      <c r="E49" s="150"/>
      <c r="F49" s="150"/>
      <c r="G49" s="150"/>
      <c r="H49" s="150"/>
      <c r="I49" s="150"/>
      <c r="J49" s="151"/>
      <c r="K49" s="62" t="s">
        <v>11</v>
      </c>
      <c r="L49" s="63"/>
      <c r="M49" s="63"/>
      <c r="N49" s="22"/>
      <c r="O49" s="63" t="s">
        <v>9</v>
      </c>
      <c r="P49" s="63"/>
      <c r="Q49" s="63"/>
      <c r="R49" s="63"/>
      <c r="S49" s="22"/>
      <c r="T49" s="63" t="s">
        <v>10</v>
      </c>
      <c r="U49" s="63"/>
      <c r="V49" s="63"/>
      <c r="W49" s="63"/>
      <c r="X49" s="22"/>
      <c r="Y49" s="62" t="s">
        <v>25</v>
      </c>
      <c r="Z49" s="63"/>
      <c r="AA49" s="63"/>
      <c r="AB49" s="63"/>
      <c r="AC49" s="23"/>
      <c r="AD49" s="64" t="s">
        <v>26</v>
      </c>
      <c r="AE49" s="65"/>
      <c r="AF49" s="23"/>
      <c r="AG49" s="63" t="str">
        <f>IF(AND(0&lt;ABS($O50),0&lt;ABS($T50),0&lt;ABS($Y50)),"CU YD",IF(AND(0&lt;ABS($O50),0&lt;ABS($T50)),"SQ YD",IF(AND(0&lt;ABS($O50)),"FT","EACH")))</f>
        <v>EACH</v>
      </c>
      <c r="AH49" s="63"/>
      <c r="AI49" s="63"/>
      <c r="AJ49" s="84"/>
    </row>
    <row r="50" spans="1:38" ht="20.100000000000001" customHeight="1" x14ac:dyDescent="0.2">
      <c r="A50" s="39"/>
      <c r="B50" s="148"/>
      <c r="C50" s="148"/>
      <c r="D50" s="148"/>
      <c r="E50" s="148"/>
      <c r="F50" s="148"/>
      <c r="G50" s="148"/>
      <c r="H50" s="148"/>
      <c r="I50" s="148"/>
      <c r="J50" s="66"/>
      <c r="K50" s="68"/>
      <c r="L50" s="68"/>
      <c r="M50" s="68"/>
      <c r="N50" s="20" t="s">
        <v>27</v>
      </c>
      <c r="O50" s="52"/>
      <c r="P50" s="53"/>
      <c r="Q50" s="54"/>
      <c r="R50" s="55"/>
      <c r="S50" s="20" t="s">
        <v>27</v>
      </c>
      <c r="T50" s="52"/>
      <c r="U50" s="53"/>
      <c r="V50" s="54"/>
      <c r="W50" s="55"/>
      <c r="X50" s="20" t="s">
        <v>27</v>
      </c>
      <c r="Y50" s="52"/>
      <c r="Z50" s="53"/>
      <c r="AA50" s="54"/>
      <c r="AB50" s="55"/>
      <c r="AC50" s="24" t="s">
        <v>28</v>
      </c>
      <c r="AD50" s="56">
        <v>9</v>
      </c>
      <c r="AE50" s="57"/>
      <c r="AF50" s="14" t="s">
        <v>29</v>
      </c>
      <c r="AG50" s="96" t="str">
        <f t="shared" ref="AG50:AG53" si="9">IF(K50=0," ",IF(AND(0&lt;ABS($O50),0&lt;ABS($T50),0&lt;ABS($Y50)),ROUND(($K50*IF($Q50&gt;0,($O50+$Q50)/2,$O50)*IF($V50&gt;0,($T50+$V50)/2,$T50)*IF($AA50&gt;0,($Y50+$AA50)/2,$Y50))/AD50,AL50),IF(AND(0&lt;ABS($O50),0&lt;ABS($T50)),ROUND(($K50*IF($Q50&gt;0,($O50+$Q50)/2,$O50)*IF($V50&gt;0,($T50+$V50)/2,$T50))/AD50,AL50),IF(AND(0&lt;ABS($O50)),ROUND($K50*IF($Q50&gt;0,($O50+$Q50)/2,$O50)/AD50,AL50),IF(AND(0&lt;ABS($K50)),K50," ")))))</f>
        <v xml:space="preserve"> </v>
      </c>
      <c r="AH50" s="147"/>
      <c r="AI50" s="147"/>
      <c r="AJ50" s="147"/>
      <c r="AK50" s="38"/>
      <c r="AL50" s="9">
        <v>1</v>
      </c>
    </row>
    <row r="51" spans="1:38" ht="20.100000000000001" customHeight="1" x14ac:dyDescent="0.2">
      <c r="A51" s="39"/>
      <c r="B51" s="146"/>
      <c r="C51" s="146"/>
      <c r="D51" s="146"/>
      <c r="E51" s="146"/>
      <c r="F51" s="146"/>
      <c r="G51" s="146"/>
      <c r="H51" s="146"/>
      <c r="I51" s="146"/>
      <c r="J51" s="51"/>
      <c r="K51" s="47"/>
      <c r="L51" s="47"/>
      <c r="M51" s="47"/>
      <c r="N51" s="21" t="s">
        <v>27</v>
      </c>
      <c r="O51" s="43"/>
      <c r="P51" s="44"/>
      <c r="Q51" s="41"/>
      <c r="R51" s="42"/>
      <c r="S51" s="21" t="s">
        <v>27</v>
      </c>
      <c r="T51" s="43"/>
      <c r="U51" s="44"/>
      <c r="V51" s="41"/>
      <c r="W51" s="42"/>
      <c r="X51" s="21" t="s">
        <v>27</v>
      </c>
      <c r="Y51" s="43"/>
      <c r="Z51" s="44"/>
      <c r="AA51" s="41"/>
      <c r="AB51" s="42"/>
      <c r="AC51" s="25" t="s">
        <v>28</v>
      </c>
      <c r="AD51" s="48">
        <f>AD50</f>
        <v>9</v>
      </c>
      <c r="AE51" s="49"/>
      <c r="AF51" s="15" t="s">
        <v>29</v>
      </c>
      <c r="AG51" s="95" t="str">
        <f t="shared" si="9"/>
        <v xml:space="preserve"> </v>
      </c>
      <c r="AH51" s="143"/>
      <c r="AI51" s="143"/>
      <c r="AJ51" s="143"/>
      <c r="AK51" s="38"/>
      <c r="AL51" s="8">
        <f>AL50</f>
        <v>1</v>
      </c>
    </row>
    <row r="52" spans="1:38" ht="20.100000000000001" customHeight="1" x14ac:dyDescent="0.2">
      <c r="A52" s="39"/>
      <c r="B52" s="146"/>
      <c r="C52" s="146"/>
      <c r="D52" s="146"/>
      <c r="E52" s="146"/>
      <c r="F52" s="146"/>
      <c r="G52" s="146"/>
      <c r="H52" s="146"/>
      <c r="I52" s="146"/>
      <c r="J52" s="51"/>
      <c r="K52" s="47"/>
      <c r="L52" s="47"/>
      <c r="M52" s="47"/>
      <c r="N52" s="21" t="s">
        <v>27</v>
      </c>
      <c r="O52" s="43"/>
      <c r="P52" s="44"/>
      <c r="Q52" s="41"/>
      <c r="R52" s="42"/>
      <c r="S52" s="21" t="s">
        <v>27</v>
      </c>
      <c r="T52" s="43"/>
      <c r="U52" s="44"/>
      <c r="V52" s="41"/>
      <c r="W52" s="42"/>
      <c r="X52" s="21" t="s">
        <v>27</v>
      </c>
      <c r="Y52" s="43"/>
      <c r="Z52" s="44"/>
      <c r="AA52" s="41"/>
      <c r="AB52" s="42"/>
      <c r="AC52" s="25" t="s">
        <v>28</v>
      </c>
      <c r="AD52" s="48">
        <f>AD51</f>
        <v>9</v>
      </c>
      <c r="AE52" s="49"/>
      <c r="AF52" s="15" t="s">
        <v>29</v>
      </c>
      <c r="AG52" s="95" t="str">
        <f t="shared" si="9"/>
        <v xml:space="preserve"> </v>
      </c>
      <c r="AH52" s="143"/>
      <c r="AI52" s="143"/>
      <c r="AJ52" s="143"/>
      <c r="AK52" s="38"/>
      <c r="AL52" s="8">
        <f t="shared" ref="AL52:AL53" si="10">AL51</f>
        <v>1</v>
      </c>
    </row>
    <row r="53" spans="1:38" ht="20.100000000000001" customHeight="1" thickBot="1" x14ac:dyDescent="0.25">
      <c r="A53" s="39"/>
      <c r="B53" s="145"/>
      <c r="C53" s="145"/>
      <c r="D53" s="145"/>
      <c r="E53" s="145"/>
      <c r="F53" s="145"/>
      <c r="G53" s="145"/>
      <c r="H53" s="145"/>
      <c r="I53" s="145"/>
      <c r="J53" s="123"/>
      <c r="K53" s="47"/>
      <c r="L53" s="47"/>
      <c r="M53" s="47"/>
      <c r="N53" s="21" t="s">
        <v>27</v>
      </c>
      <c r="O53" s="43"/>
      <c r="P53" s="44"/>
      <c r="Q53" s="41"/>
      <c r="R53" s="42"/>
      <c r="S53" s="21" t="s">
        <v>27</v>
      </c>
      <c r="T53" s="43"/>
      <c r="U53" s="44"/>
      <c r="V53" s="41"/>
      <c r="W53" s="42"/>
      <c r="X53" s="21" t="s">
        <v>27</v>
      </c>
      <c r="Y53" s="43"/>
      <c r="Z53" s="44"/>
      <c r="AA53" s="41"/>
      <c r="AB53" s="42"/>
      <c r="AC53" s="25" t="s">
        <v>28</v>
      </c>
      <c r="AD53" s="48">
        <f>AD52</f>
        <v>9</v>
      </c>
      <c r="AE53" s="49"/>
      <c r="AF53" s="15" t="s">
        <v>29</v>
      </c>
      <c r="AG53" s="95" t="str">
        <f t="shared" si="9"/>
        <v xml:space="preserve"> </v>
      </c>
      <c r="AH53" s="143"/>
      <c r="AI53" s="143"/>
      <c r="AJ53" s="143"/>
      <c r="AK53" s="38"/>
      <c r="AL53" s="8">
        <f t="shared" si="10"/>
        <v>1</v>
      </c>
    </row>
    <row r="54" spans="1:38" ht="20.100000000000001" customHeight="1" thickTop="1" thickBot="1" x14ac:dyDescent="0.25">
      <c r="B54" s="59" t="s">
        <v>30</v>
      </c>
      <c r="C54" s="60"/>
      <c r="D54" s="60"/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0"/>
      <c r="AB54" s="60"/>
      <c r="AC54" s="60"/>
      <c r="AD54" s="60"/>
      <c r="AE54" s="60"/>
      <c r="AF54" s="61"/>
      <c r="AG54" s="154">
        <f>SUM(AG50:AG53)</f>
        <v>0</v>
      </c>
      <c r="AH54" s="154"/>
      <c r="AI54" s="154"/>
      <c r="AJ54" s="155"/>
    </row>
    <row r="55" spans="1:38" ht="15" customHeight="1" thickTop="1" thickBot="1" x14ac:dyDescent="0.25">
      <c r="B55" s="10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2"/>
      <c r="AH55" s="12"/>
      <c r="AI55" s="12"/>
      <c r="AJ55" s="13"/>
    </row>
    <row r="56" spans="1:38" ht="20.100000000000001" customHeight="1" thickTop="1" thickBot="1" x14ac:dyDescent="0.25">
      <c r="B56" s="71" t="s">
        <v>37</v>
      </c>
      <c r="C56" s="72"/>
      <c r="D56" s="72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3"/>
    </row>
    <row r="57" spans="1:38" ht="20.100000000000001" customHeight="1" thickBot="1" x14ac:dyDescent="0.25">
      <c r="B57" s="149" t="s">
        <v>12</v>
      </c>
      <c r="C57" s="150"/>
      <c r="D57" s="150"/>
      <c r="E57" s="150"/>
      <c r="F57" s="150"/>
      <c r="G57" s="150"/>
      <c r="H57" s="150"/>
      <c r="I57" s="150"/>
      <c r="J57" s="151"/>
      <c r="K57" s="62" t="s">
        <v>11</v>
      </c>
      <c r="L57" s="63"/>
      <c r="M57" s="63"/>
      <c r="N57" s="22"/>
      <c r="O57" s="63" t="s">
        <v>9</v>
      </c>
      <c r="P57" s="63"/>
      <c r="Q57" s="63"/>
      <c r="R57" s="63"/>
      <c r="S57" s="22"/>
      <c r="T57" s="63" t="s">
        <v>10</v>
      </c>
      <c r="U57" s="63"/>
      <c r="V57" s="63"/>
      <c r="W57" s="63"/>
      <c r="X57" s="22"/>
      <c r="Y57" s="62" t="s">
        <v>25</v>
      </c>
      <c r="Z57" s="63"/>
      <c r="AA57" s="63"/>
      <c r="AB57" s="63"/>
      <c r="AC57" s="23"/>
      <c r="AD57" s="64" t="s">
        <v>26</v>
      </c>
      <c r="AE57" s="65"/>
      <c r="AF57" s="23"/>
      <c r="AG57" s="63" t="str">
        <f>IF(AND(0&lt;ABS($O58),0&lt;ABS($T58),0&lt;ABS($Y58)),"CU YD",IF(AND(0&lt;ABS($O58),0&lt;ABS($T58)),"SQ YD",IF(AND(0&lt;ABS($O58)),"FT","EACH")))</f>
        <v>EACH</v>
      </c>
      <c r="AH57" s="63"/>
      <c r="AI57" s="63"/>
      <c r="AJ57" s="84"/>
    </row>
    <row r="58" spans="1:38" ht="20.100000000000001" customHeight="1" x14ac:dyDescent="0.2">
      <c r="A58" s="39"/>
      <c r="B58" s="148"/>
      <c r="C58" s="148"/>
      <c r="D58" s="148"/>
      <c r="E58" s="148"/>
      <c r="F58" s="148"/>
      <c r="G58" s="148"/>
      <c r="H58" s="148"/>
      <c r="I58" s="148"/>
      <c r="J58" s="66"/>
      <c r="K58" s="68"/>
      <c r="L58" s="68"/>
      <c r="M58" s="68"/>
      <c r="N58" s="20" t="s">
        <v>27</v>
      </c>
      <c r="O58" s="52"/>
      <c r="P58" s="53"/>
      <c r="Q58" s="54"/>
      <c r="R58" s="55"/>
      <c r="S58" s="20" t="s">
        <v>27</v>
      </c>
      <c r="T58" s="52"/>
      <c r="U58" s="53"/>
      <c r="V58" s="54"/>
      <c r="W58" s="55"/>
      <c r="X58" s="20" t="s">
        <v>27</v>
      </c>
      <c r="Y58" s="52"/>
      <c r="Z58" s="53"/>
      <c r="AA58" s="54"/>
      <c r="AB58" s="55"/>
      <c r="AC58" s="24" t="s">
        <v>28</v>
      </c>
      <c r="AD58" s="56">
        <v>1</v>
      </c>
      <c r="AE58" s="57"/>
      <c r="AF58" s="14" t="s">
        <v>29</v>
      </c>
      <c r="AG58" s="96" t="str">
        <f t="shared" ref="AG58:AG60" si="11">IF(K58=0," ",IF(AND(0&lt;ABS($O58),0&lt;ABS($T58),0&lt;ABS($Y58)),ROUND(($K58*IF($Q58&gt;0,($O58+$Q58)/2,$O58)*IF($V58&gt;0,($T58+$V58)/2,$T58)*IF($AA58&gt;0,($Y58+$AA58)/2,$Y58))/AD58,AL58),IF(AND(0&lt;ABS($O58),0&lt;ABS($T58)),ROUND(($K58*IF($Q58&gt;0,($O58+$Q58)/2,$O58)*IF($V58&gt;0,($T58+$V58)/2,$T58))/AD58,AL58),IF(AND(0&lt;ABS($O58)),ROUND($K58*IF($Q58&gt;0,($O58+$Q58)/2,$O58)/AD58,AL58),IF(AND(0&lt;ABS($K58)),K58," ")))))</f>
        <v xml:space="preserve"> </v>
      </c>
      <c r="AH58" s="147"/>
      <c r="AI58" s="147"/>
      <c r="AJ58" s="147"/>
      <c r="AK58" s="38"/>
      <c r="AL58" s="9">
        <v>1</v>
      </c>
    </row>
    <row r="59" spans="1:38" ht="20.100000000000001" customHeight="1" x14ac:dyDescent="0.2">
      <c r="B59" s="146"/>
      <c r="C59" s="146"/>
      <c r="D59" s="146"/>
      <c r="E59" s="146"/>
      <c r="F59" s="146"/>
      <c r="G59" s="146"/>
      <c r="H59" s="146"/>
      <c r="I59" s="146"/>
      <c r="J59" s="51"/>
      <c r="K59" s="47"/>
      <c r="L59" s="47"/>
      <c r="M59" s="47"/>
      <c r="N59" s="21" t="s">
        <v>27</v>
      </c>
      <c r="O59" s="43"/>
      <c r="P59" s="44"/>
      <c r="Q59" s="41"/>
      <c r="R59" s="42"/>
      <c r="S59" s="21" t="s">
        <v>27</v>
      </c>
      <c r="T59" s="43"/>
      <c r="U59" s="44"/>
      <c r="V59" s="41"/>
      <c r="W59" s="42"/>
      <c r="X59" s="21" t="s">
        <v>27</v>
      </c>
      <c r="Y59" s="43"/>
      <c r="Z59" s="44"/>
      <c r="AA59" s="41"/>
      <c r="AB59" s="42"/>
      <c r="AC59" s="25" t="s">
        <v>28</v>
      </c>
      <c r="AD59" s="48">
        <f>AD58</f>
        <v>1</v>
      </c>
      <c r="AE59" s="49"/>
      <c r="AF59" s="15" t="s">
        <v>29</v>
      </c>
      <c r="AG59" s="95" t="str">
        <f t="shared" si="11"/>
        <v xml:space="preserve"> </v>
      </c>
      <c r="AH59" s="143"/>
      <c r="AI59" s="143"/>
      <c r="AJ59" s="143"/>
      <c r="AK59" s="38"/>
      <c r="AL59" s="8">
        <f>AL58</f>
        <v>1</v>
      </c>
    </row>
    <row r="60" spans="1:38" ht="20.100000000000001" customHeight="1" thickBot="1" x14ac:dyDescent="0.25">
      <c r="B60" s="146"/>
      <c r="C60" s="146"/>
      <c r="D60" s="146"/>
      <c r="E60" s="146"/>
      <c r="F60" s="146"/>
      <c r="G60" s="146"/>
      <c r="H60" s="146"/>
      <c r="I60" s="146"/>
      <c r="J60" s="51"/>
      <c r="K60" s="47"/>
      <c r="L60" s="47"/>
      <c r="M60" s="47"/>
      <c r="N60" s="21" t="s">
        <v>27</v>
      </c>
      <c r="O60" s="43"/>
      <c r="P60" s="44"/>
      <c r="Q60" s="41"/>
      <c r="R60" s="42"/>
      <c r="S60" s="21" t="s">
        <v>27</v>
      </c>
      <c r="T60" s="43"/>
      <c r="U60" s="44"/>
      <c r="V60" s="41"/>
      <c r="W60" s="42"/>
      <c r="X60" s="21" t="s">
        <v>27</v>
      </c>
      <c r="Y60" s="43"/>
      <c r="Z60" s="44"/>
      <c r="AA60" s="41"/>
      <c r="AB60" s="42"/>
      <c r="AC60" s="25" t="s">
        <v>28</v>
      </c>
      <c r="AD60" s="48">
        <f>AD59</f>
        <v>1</v>
      </c>
      <c r="AE60" s="49"/>
      <c r="AF60" s="15" t="s">
        <v>29</v>
      </c>
      <c r="AG60" s="95" t="str">
        <f t="shared" si="11"/>
        <v xml:space="preserve"> </v>
      </c>
      <c r="AH60" s="143"/>
      <c r="AI60" s="143"/>
      <c r="AJ60" s="143"/>
      <c r="AK60" s="38"/>
      <c r="AL60" s="8">
        <f t="shared" ref="AL60" si="12">AL59</f>
        <v>1</v>
      </c>
    </row>
    <row r="61" spans="1:38" ht="20.100000000000001" customHeight="1" thickTop="1" thickBot="1" x14ac:dyDescent="0.25">
      <c r="B61" s="59" t="s">
        <v>30</v>
      </c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1"/>
      <c r="AG61" s="77">
        <f>SUM(AG58:AG58)</f>
        <v>0</v>
      </c>
      <c r="AH61" s="77"/>
      <c r="AI61" s="77"/>
      <c r="AJ61" s="78"/>
    </row>
    <row r="62" spans="1:38" ht="15" customHeight="1" thickTop="1" thickBot="1" x14ac:dyDescent="0.25">
      <c r="B62" s="10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2"/>
      <c r="AH62" s="12"/>
      <c r="AI62" s="12"/>
      <c r="AJ62" s="13"/>
    </row>
    <row r="63" spans="1:38" ht="20.100000000000001" customHeight="1" thickTop="1" thickBot="1" x14ac:dyDescent="0.25">
      <c r="B63" s="71" t="s">
        <v>64</v>
      </c>
      <c r="C63" s="72"/>
      <c r="D63" s="72"/>
      <c r="E63" s="72"/>
      <c r="F63" s="72"/>
      <c r="G63" s="72"/>
      <c r="H63" s="72"/>
      <c r="I63" s="72"/>
      <c r="J63" s="72"/>
      <c r="K63" s="72"/>
      <c r="L63" s="72"/>
      <c r="M63" s="72"/>
      <c r="N63" s="72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3"/>
    </row>
    <row r="64" spans="1:38" ht="20.100000000000001" customHeight="1" thickBot="1" x14ac:dyDescent="0.25">
      <c r="B64" s="149" t="s">
        <v>12</v>
      </c>
      <c r="C64" s="150"/>
      <c r="D64" s="150"/>
      <c r="E64" s="150"/>
      <c r="F64" s="150"/>
      <c r="G64" s="150"/>
      <c r="H64" s="150"/>
      <c r="I64" s="150"/>
      <c r="J64" s="151"/>
      <c r="K64" s="62" t="s">
        <v>11</v>
      </c>
      <c r="L64" s="63"/>
      <c r="M64" s="63"/>
      <c r="N64" s="22"/>
      <c r="O64" s="63" t="s">
        <v>9</v>
      </c>
      <c r="P64" s="63"/>
      <c r="Q64" s="63"/>
      <c r="R64" s="63"/>
      <c r="S64" s="22"/>
      <c r="T64" s="63" t="s">
        <v>10</v>
      </c>
      <c r="U64" s="63"/>
      <c r="V64" s="63"/>
      <c r="W64" s="63"/>
      <c r="X64" s="22"/>
      <c r="Y64" s="62" t="s">
        <v>25</v>
      </c>
      <c r="Z64" s="63"/>
      <c r="AA64" s="63"/>
      <c r="AB64" s="63"/>
      <c r="AC64" s="23"/>
      <c r="AD64" s="64" t="s">
        <v>26</v>
      </c>
      <c r="AE64" s="65"/>
      <c r="AF64" s="23"/>
      <c r="AG64" s="63" t="str">
        <f>IF(AND(0&lt;ABS($O65),0&lt;ABS($T65),0&lt;ABS($Y65)),"CU YD",IF(AND(0&lt;ABS($O65),0&lt;ABS($T65)),"SQ YD",IF(AND(0&lt;ABS($O65)),"FT","EACH")))</f>
        <v>EACH</v>
      </c>
      <c r="AH64" s="63"/>
      <c r="AI64" s="63"/>
      <c r="AJ64" s="84"/>
    </row>
    <row r="65" spans="1:38" ht="20.100000000000001" customHeight="1" x14ac:dyDescent="0.2">
      <c r="A65" s="39"/>
      <c r="B65" s="148"/>
      <c r="C65" s="148"/>
      <c r="D65" s="148"/>
      <c r="E65" s="148"/>
      <c r="F65" s="148"/>
      <c r="G65" s="148"/>
      <c r="H65" s="148"/>
      <c r="I65" s="148"/>
      <c r="J65" s="66"/>
      <c r="K65" s="68"/>
      <c r="L65" s="68"/>
      <c r="M65" s="68"/>
      <c r="N65" s="20" t="s">
        <v>27</v>
      </c>
      <c r="O65" s="52"/>
      <c r="P65" s="53"/>
      <c r="Q65" s="54"/>
      <c r="R65" s="55"/>
      <c r="S65" s="20" t="s">
        <v>27</v>
      </c>
      <c r="T65" s="52"/>
      <c r="U65" s="53"/>
      <c r="V65" s="54"/>
      <c r="W65" s="55"/>
      <c r="X65" s="20" t="s">
        <v>27</v>
      </c>
      <c r="Y65" s="52"/>
      <c r="Z65" s="53"/>
      <c r="AA65" s="54"/>
      <c r="AB65" s="55"/>
      <c r="AC65" s="24" t="s">
        <v>28</v>
      </c>
      <c r="AD65" s="56">
        <v>1</v>
      </c>
      <c r="AE65" s="57"/>
      <c r="AF65" s="14" t="s">
        <v>29</v>
      </c>
      <c r="AG65" s="96" t="str">
        <f t="shared" ref="AG65:AG67" si="13">IF(K65=0," ",IF(AND(0&lt;ABS($O65),0&lt;ABS($T65),0&lt;ABS($Y65)),ROUND(($K65*IF($Q65&gt;0,($O65+$Q65)/2,$O65)*IF($V65&gt;0,($T65+$V65)/2,$T65)*IF($AA65&gt;0,($Y65+$AA65)/2,$Y65))/AD65,AL65),IF(AND(0&lt;ABS($O65),0&lt;ABS($T65)),ROUND(($K65*IF($Q65&gt;0,($O65+$Q65)/2,$O65)*IF($V65&gt;0,($T65+$V65)/2,$T65))/AD65,AL65),IF(AND(0&lt;ABS($O65)),ROUND($K65*IF($Q65&gt;0,($O65+$Q65)/2,$O65)/AD65,AL65),IF(AND(0&lt;ABS($K65)),K65," ")))))</f>
        <v xml:space="preserve"> </v>
      </c>
      <c r="AH65" s="147"/>
      <c r="AI65" s="147"/>
      <c r="AJ65" s="147"/>
      <c r="AK65" s="38"/>
      <c r="AL65" s="9">
        <v>1</v>
      </c>
    </row>
    <row r="66" spans="1:38" ht="20.100000000000001" customHeight="1" x14ac:dyDescent="0.2">
      <c r="A66" s="39"/>
      <c r="B66" s="146"/>
      <c r="C66" s="146"/>
      <c r="D66" s="146"/>
      <c r="E66" s="146"/>
      <c r="F66" s="146"/>
      <c r="G66" s="146"/>
      <c r="H66" s="146"/>
      <c r="I66" s="146"/>
      <c r="J66" s="51"/>
      <c r="K66" s="47"/>
      <c r="L66" s="47"/>
      <c r="M66" s="47"/>
      <c r="N66" s="21" t="s">
        <v>27</v>
      </c>
      <c r="O66" s="43"/>
      <c r="P66" s="44"/>
      <c r="Q66" s="41"/>
      <c r="R66" s="42"/>
      <c r="S66" s="21" t="s">
        <v>27</v>
      </c>
      <c r="T66" s="43"/>
      <c r="U66" s="44"/>
      <c r="V66" s="41"/>
      <c r="W66" s="42"/>
      <c r="X66" s="21" t="s">
        <v>27</v>
      </c>
      <c r="Y66" s="43"/>
      <c r="Z66" s="44"/>
      <c r="AA66" s="41"/>
      <c r="AB66" s="42"/>
      <c r="AC66" s="25" t="s">
        <v>28</v>
      </c>
      <c r="AD66" s="48">
        <f>AD65</f>
        <v>1</v>
      </c>
      <c r="AE66" s="49"/>
      <c r="AF66" s="15" t="s">
        <v>29</v>
      </c>
      <c r="AG66" s="95" t="str">
        <f t="shared" si="13"/>
        <v xml:space="preserve"> </v>
      </c>
      <c r="AH66" s="143"/>
      <c r="AI66" s="143"/>
      <c r="AJ66" s="143"/>
      <c r="AK66" s="38"/>
      <c r="AL66" s="8">
        <f>AL65</f>
        <v>1</v>
      </c>
    </row>
    <row r="67" spans="1:38" ht="20.100000000000001" customHeight="1" thickBot="1" x14ac:dyDescent="0.25">
      <c r="A67" s="39"/>
      <c r="B67" s="145"/>
      <c r="C67" s="145"/>
      <c r="D67" s="145"/>
      <c r="E67" s="145"/>
      <c r="F67" s="145"/>
      <c r="G67" s="145"/>
      <c r="H67" s="145"/>
      <c r="I67" s="145"/>
      <c r="J67" s="123"/>
      <c r="K67" s="47"/>
      <c r="L67" s="47"/>
      <c r="M67" s="47"/>
      <c r="N67" s="21" t="s">
        <v>27</v>
      </c>
      <c r="O67" s="43"/>
      <c r="P67" s="44"/>
      <c r="Q67" s="41"/>
      <c r="R67" s="42"/>
      <c r="S67" s="21" t="s">
        <v>27</v>
      </c>
      <c r="T67" s="43"/>
      <c r="U67" s="44"/>
      <c r="V67" s="41"/>
      <c r="W67" s="42"/>
      <c r="X67" s="21" t="s">
        <v>27</v>
      </c>
      <c r="Y67" s="43"/>
      <c r="Z67" s="44"/>
      <c r="AA67" s="41"/>
      <c r="AB67" s="42"/>
      <c r="AC67" s="25" t="s">
        <v>28</v>
      </c>
      <c r="AD67" s="48">
        <f>AD66</f>
        <v>1</v>
      </c>
      <c r="AE67" s="49"/>
      <c r="AF67" s="15" t="s">
        <v>29</v>
      </c>
      <c r="AG67" s="95" t="str">
        <f t="shared" si="13"/>
        <v xml:space="preserve"> </v>
      </c>
      <c r="AH67" s="143"/>
      <c r="AI67" s="143"/>
      <c r="AJ67" s="143"/>
      <c r="AK67" s="38"/>
      <c r="AL67" s="8">
        <f>AL66</f>
        <v>1</v>
      </c>
    </row>
    <row r="68" spans="1:38" ht="20.100000000000001" customHeight="1" thickTop="1" thickBot="1" x14ac:dyDescent="0.25">
      <c r="B68" s="59" t="s">
        <v>30</v>
      </c>
      <c r="C68" s="60"/>
      <c r="D68" s="60"/>
      <c r="E68" s="60"/>
      <c r="F68" s="60"/>
      <c r="G68" s="60"/>
      <c r="H68" s="60"/>
      <c r="I68" s="60"/>
      <c r="J68" s="60"/>
      <c r="K68" s="60"/>
      <c r="L68" s="60"/>
      <c r="M68" s="60"/>
      <c r="N68" s="60"/>
      <c r="O68" s="60"/>
      <c r="P68" s="60"/>
      <c r="Q68" s="60"/>
      <c r="R68" s="60"/>
      <c r="S68" s="60"/>
      <c r="T68" s="60"/>
      <c r="U68" s="60"/>
      <c r="V68" s="60"/>
      <c r="W68" s="60"/>
      <c r="X68" s="60"/>
      <c r="Y68" s="60"/>
      <c r="Z68" s="60"/>
      <c r="AA68" s="60"/>
      <c r="AB68" s="60"/>
      <c r="AC68" s="60"/>
      <c r="AD68" s="60"/>
      <c r="AE68" s="60"/>
      <c r="AF68" s="61"/>
      <c r="AG68" s="77">
        <f>SUM(AG65:AG67)</f>
        <v>0</v>
      </c>
      <c r="AH68" s="77"/>
      <c r="AI68" s="77"/>
      <c r="AJ68" s="78"/>
    </row>
    <row r="69" spans="1:38" ht="15" customHeight="1" thickTop="1" thickBot="1" x14ac:dyDescent="0.25">
      <c r="B69" s="10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2"/>
      <c r="AH69" s="12"/>
      <c r="AI69" s="12"/>
      <c r="AJ69" s="13"/>
    </row>
    <row r="70" spans="1:38" ht="20.100000000000001" customHeight="1" thickTop="1" thickBot="1" x14ac:dyDescent="0.25">
      <c r="B70" s="71" t="s">
        <v>38</v>
      </c>
      <c r="C70" s="72"/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2"/>
      <c r="AF70" s="72"/>
      <c r="AG70" s="72"/>
      <c r="AH70" s="72"/>
      <c r="AI70" s="72"/>
      <c r="AJ70" s="73"/>
    </row>
    <row r="71" spans="1:38" ht="20.100000000000001" customHeight="1" thickBot="1" x14ac:dyDescent="0.25">
      <c r="B71" s="149" t="s">
        <v>12</v>
      </c>
      <c r="C71" s="150"/>
      <c r="D71" s="150"/>
      <c r="E71" s="150"/>
      <c r="F71" s="150"/>
      <c r="G71" s="150"/>
      <c r="H71" s="150"/>
      <c r="I71" s="150"/>
      <c r="J71" s="151"/>
      <c r="K71" s="62" t="s">
        <v>11</v>
      </c>
      <c r="L71" s="63"/>
      <c r="M71" s="63"/>
      <c r="N71" s="22"/>
      <c r="O71" s="63" t="s">
        <v>9</v>
      </c>
      <c r="P71" s="63"/>
      <c r="Q71" s="63"/>
      <c r="R71" s="63"/>
      <c r="S71" s="22"/>
      <c r="T71" s="63" t="s">
        <v>10</v>
      </c>
      <c r="U71" s="63"/>
      <c r="V71" s="63"/>
      <c r="W71" s="63"/>
      <c r="X71" s="22"/>
      <c r="Y71" s="62" t="s">
        <v>25</v>
      </c>
      <c r="Z71" s="63"/>
      <c r="AA71" s="63"/>
      <c r="AB71" s="63"/>
      <c r="AC71" s="23"/>
      <c r="AD71" s="64" t="s">
        <v>26</v>
      </c>
      <c r="AE71" s="65"/>
      <c r="AF71" s="23"/>
      <c r="AG71" s="63" t="str">
        <f>IF(AND(0&lt;ABS($O72),0&lt;ABS($T72),0&lt;ABS($Y72)),"CU YD",IF(AND(0&lt;ABS($O72),0&lt;ABS($T72)),"SQ YD",IF(AND(0&lt;ABS($O72)),"FT","EACH")))</f>
        <v>EACH</v>
      </c>
      <c r="AH71" s="63"/>
      <c r="AI71" s="63"/>
      <c r="AJ71" s="84"/>
    </row>
    <row r="72" spans="1:38" ht="20.100000000000001" customHeight="1" x14ac:dyDescent="0.2">
      <c r="A72" s="39"/>
      <c r="B72" s="148"/>
      <c r="C72" s="148"/>
      <c r="D72" s="148"/>
      <c r="E72" s="148"/>
      <c r="F72" s="148"/>
      <c r="G72" s="148"/>
      <c r="H72" s="148"/>
      <c r="I72" s="148"/>
      <c r="J72" s="66"/>
      <c r="K72" s="68"/>
      <c r="L72" s="68"/>
      <c r="M72" s="68"/>
      <c r="N72" s="20" t="s">
        <v>27</v>
      </c>
      <c r="O72" s="52"/>
      <c r="P72" s="53"/>
      <c r="Q72" s="54"/>
      <c r="R72" s="55"/>
      <c r="S72" s="20" t="s">
        <v>27</v>
      </c>
      <c r="T72" s="52"/>
      <c r="U72" s="53"/>
      <c r="V72" s="54"/>
      <c r="W72" s="55"/>
      <c r="X72" s="20" t="s">
        <v>27</v>
      </c>
      <c r="Y72" s="52"/>
      <c r="Z72" s="53"/>
      <c r="AA72" s="54"/>
      <c r="AB72" s="55"/>
      <c r="AC72" s="24" t="s">
        <v>28</v>
      </c>
      <c r="AD72" s="56">
        <v>1</v>
      </c>
      <c r="AE72" s="57"/>
      <c r="AF72" s="14" t="s">
        <v>29</v>
      </c>
      <c r="AG72" s="96" t="str">
        <f t="shared" ref="AG72:AG74" si="14">IF(K72=0," ",IF(AND(0&lt;ABS($O72),0&lt;ABS($T72),0&lt;ABS($Y72)),ROUND(($K72*IF($Q72&gt;0,($O72+$Q72)/2,$O72)*IF($V72&gt;0,($T72+$V72)/2,$T72)*IF($AA72&gt;0,($Y72+$AA72)/2,$Y72))/AD72,AL72),IF(AND(0&lt;ABS($O72),0&lt;ABS($T72)),ROUND(($K72*IF($Q72&gt;0,($O72+$Q72)/2,$O72)*IF($V72&gt;0,($T72+$V72)/2,$T72))/AD72,AL72),IF(AND(0&lt;ABS($O72)),ROUND($K72*IF($Q72&gt;0,($O72+$Q72)/2,$O72)/AD72,AL72),IF(AND(0&lt;ABS($K72)),K72," ")))))</f>
        <v xml:space="preserve"> </v>
      </c>
      <c r="AH72" s="147"/>
      <c r="AI72" s="147"/>
      <c r="AJ72" s="147"/>
      <c r="AK72" s="38"/>
      <c r="AL72" s="9">
        <v>1</v>
      </c>
    </row>
    <row r="73" spans="1:38" ht="20.100000000000001" customHeight="1" x14ac:dyDescent="0.2">
      <c r="B73" s="146"/>
      <c r="C73" s="146"/>
      <c r="D73" s="146"/>
      <c r="E73" s="146"/>
      <c r="F73" s="146"/>
      <c r="G73" s="146"/>
      <c r="H73" s="146"/>
      <c r="I73" s="146"/>
      <c r="J73" s="51"/>
      <c r="K73" s="47"/>
      <c r="L73" s="47"/>
      <c r="M73" s="47"/>
      <c r="N73" s="21" t="s">
        <v>27</v>
      </c>
      <c r="O73" s="43"/>
      <c r="P73" s="44"/>
      <c r="Q73" s="41"/>
      <c r="R73" s="42"/>
      <c r="S73" s="21" t="s">
        <v>27</v>
      </c>
      <c r="T73" s="43"/>
      <c r="U73" s="44"/>
      <c r="V73" s="41"/>
      <c r="W73" s="42"/>
      <c r="X73" s="21" t="s">
        <v>27</v>
      </c>
      <c r="Y73" s="43"/>
      <c r="Z73" s="44"/>
      <c r="AA73" s="41"/>
      <c r="AB73" s="42"/>
      <c r="AC73" s="25" t="s">
        <v>28</v>
      </c>
      <c r="AD73" s="48">
        <f>AD72</f>
        <v>1</v>
      </c>
      <c r="AE73" s="49"/>
      <c r="AF73" s="15" t="s">
        <v>29</v>
      </c>
      <c r="AG73" s="95" t="str">
        <f t="shared" si="14"/>
        <v xml:space="preserve"> </v>
      </c>
      <c r="AH73" s="143"/>
      <c r="AI73" s="143"/>
      <c r="AJ73" s="143"/>
      <c r="AK73" s="38"/>
      <c r="AL73" s="8">
        <f>AL72</f>
        <v>1</v>
      </c>
    </row>
    <row r="74" spans="1:38" ht="20.100000000000001" customHeight="1" thickBot="1" x14ac:dyDescent="0.25">
      <c r="B74" s="146"/>
      <c r="C74" s="146"/>
      <c r="D74" s="146"/>
      <c r="E74" s="146"/>
      <c r="F74" s="146"/>
      <c r="G74" s="146"/>
      <c r="H74" s="146"/>
      <c r="I74" s="146"/>
      <c r="J74" s="51"/>
      <c r="K74" s="47"/>
      <c r="L74" s="47"/>
      <c r="M74" s="47"/>
      <c r="N74" s="21" t="s">
        <v>27</v>
      </c>
      <c r="O74" s="43"/>
      <c r="P74" s="44"/>
      <c r="Q74" s="41"/>
      <c r="R74" s="42"/>
      <c r="S74" s="21" t="s">
        <v>27</v>
      </c>
      <c r="T74" s="43"/>
      <c r="U74" s="44"/>
      <c r="V74" s="41"/>
      <c r="W74" s="42"/>
      <c r="X74" s="21" t="s">
        <v>27</v>
      </c>
      <c r="Y74" s="43"/>
      <c r="Z74" s="44"/>
      <c r="AA74" s="41"/>
      <c r="AB74" s="42"/>
      <c r="AC74" s="25" t="s">
        <v>28</v>
      </c>
      <c r="AD74" s="48">
        <f>AD73</f>
        <v>1</v>
      </c>
      <c r="AE74" s="49"/>
      <c r="AF74" s="15" t="s">
        <v>29</v>
      </c>
      <c r="AG74" s="95" t="str">
        <f t="shared" si="14"/>
        <v xml:space="preserve"> </v>
      </c>
      <c r="AH74" s="143"/>
      <c r="AI74" s="143"/>
      <c r="AJ74" s="143"/>
      <c r="AK74" s="38"/>
      <c r="AL74" s="8">
        <f t="shared" ref="AL74" si="15">AL73</f>
        <v>1</v>
      </c>
    </row>
    <row r="75" spans="1:38" ht="20.100000000000001" customHeight="1" thickTop="1" thickBot="1" x14ac:dyDescent="0.25">
      <c r="B75" s="59" t="s">
        <v>30</v>
      </c>
      <c r="C75" s="60"/>
      <c r="D75" s="60"/>
      <c r="E75" s="60"/>
      <c r="F75" s="60"/>
      <c r="G75" s="60"/>
      <c r="H75" s="60"/>
      <c r="I75" s="60"/>
      <c r="J75" s="60"/>
      <c r="K75" s="60"/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60"/>
      <c r="W75" s="60"/>
      <c r="X75" s="60"/>
      <c r="Y75" s="60"/>
      <c r="Z75" s="60"/>
      <c r="AA75" s="60"/>
      <c r="AB75" s="60"/>
      <c r="AC75" s="60"/>
      <c r="AD75" s="60"/>
      <c r="AE75" s="60"/>
      <c r="AF75" s="61"/>
      <c r="AG75" s="77">
        <f>SUM(AG72:AG72)</f>
        <v>0</v>
      </c>
      <c r="AH75" s="77"/>
      <c r="AI75" s="77"/>
      <c r="AJ75" s="78"/>
    </row>
    <row r="76" spans="1:38" ht="15" customHeight="1" thickTop="1" thickBot="1" x14ac:dyDescent="0.25">
      <c r="B76" s="10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2"/>
      <c r="AH76" s="12"/>
      <c r="AI76" s="12"/>
      <c r="AJ76" s="13"/>
    </row>
    <row r="77" spans="1:38" ht="20.100000000000001" customHeight="1" thickTop="1" thickBot="1" x14ac:dyDescent="0.25">
      <c r="B77" s="71" t="s">
        <v>19</v>
      </c>
      <c r="C77" s="72"/>
      <c r="D77" s="72"/>
      <c r="E77" s="72"/>
      <c r="F77" s="72"/>
      <c r="G77" s="72"/>
      <c r="H77" s="72"/>
      <c r="I77" s="72"/>
      <c r="J77" s="72"/>
      <c r="K77" s="72"/>
      <c r="L77" s="72"/>
      <c r="M77" s="72"/>
      <c r="N77" s="72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3"/>
    </row>
    <row r="78" spans="1:38" ht="20.100000000000001" customHeight="1" thickBot="1" x14ac:dyDescent="0.25">
      <c r="B78" s="149" t="s">
        <v>12</v>
      </c>
      <c r="C78" s="150"/>
      <c r="D78" s="150"/>
      <c r="E78" s="150"/>
      <c r="F78" s="150"/>
      <c r="G78" s="150"/>
      <c r="H78" s="150"/>
      <c r="I78" s="150"/>
      <c r="J78" s="151"/>
      <c r="K78" s="62" t="s">
        <v>11</v>
      </c>
      <c r="L78" s="63"/>
      <c r="M78" s="63"/>
      <c r="N78" s="22"/>
      <c r="O78" s="63" t="s">
        <v>9</v>
      </c>
      <c r="P78" s="63"/>
      <c r="Q78" s="63"/>
      <c r="R78" s="63"/>
      <c r="S78" s="22"/>
      <c r="T78" s="63" t="s">
        <v>10</v>
      </c>
      <c r="U78" s="63"/>
      <c r="V78" s="63"/>
      <c r="W78" s="63"/>
      <c r="X78" s="22"/>
      <c r="Y78" s="62" t="s">
        <v>25</v>
      </c>
      <c r="Z78" s="63"/>
      <c r="AA78" s="63"/>
      <c r="AB78" s="63"/>
      <c r="AC78" s="23"/>
      <c r="AD78" s="64" t="s">
        <v>26</v>
      </c>
      <c r="AE78" s="65"/>
      <c r="AF78" s="23"/>
      <c r="AG78" s="63" t="str">
        <f>IF(AND(0&lt;ABS($O79),0&lt;ABS($T79),0&lt;ABS($Y79)),"CU YD",IF(AND(0&lt;ABS($O79),0&lt;ABS($T79)),"SQ YD",IF(AND(0&lt;ABS($O79)),"FT","EACH")))</f>
        <v>EACH</v>
      </c>
      <c r="AH78" s="63"/>
      <c r="AI78" s="63"/>
      <c r="AJ78" s="84"/>
    </row>
    <row r="79" spans="1:38" ht="20.100000000000001" customHeight="1" x14ac:dyDescent="0.2">
      <c r="A79" s="39"/>
      <c r="B79" s="148"/>
      <c r="C79" s="148"/>
      <c r="D79" s="148"/>
      <c r="E79" s="148"/>
      <c r="F79" s="148"/>
      <c r="G79" s="148"/>
      <c r="H79" s="148"/>
      <c r="I79" s="148"/>
      <c r="J79" s="66"/>
      <c r="K79" s="68"/>
      <c r="L79" s="68"/>
      <c r="M79" s="68"/>
      <c r="N79" s="20" t="s">
        <v>27</v>
      </c>
      <c r="O79" s="52"/>
      <c r="P79" s="53"/>
      <c r="Q79" s="54"/>
      <c r="R79" s="55"/>
      <c r="S79" s="20" t="s">
        <v>27</v>
      </c>
      <c r="T79" s="52"/>
      <c r="U79" s="53"/>
      <c r="V79" s="54"/>
      <c r="W79" s="55"/>
      <c r="X79" s="20" t="s">
        <v>27</v>
      </c>
      <c r="Y79" s="52"/>
      <c r="Z79" s="53"/>
      <c r="AA79" s="54"/>
      <c r="AB79" s="55"/>
      <c r="AC79" s="24" t="s">
        <v>28</v>
      </c>
      <c r="AD79" s="56">
        <v>1</v>
      </c>
      <c r="AE79" s="57"/>
      <c r="AF79" s="14" t="s">
        <v>29</v>
      </c>
      <c r="AG79" s="96" t="str">
        <f t="shared" ref="AG79:AG82" si="16">IF(K79=0," ",IF(AND(0&lt;ABS($O79),0&lt;ABS($T79),0&lt;ABS($Y79)),ROUND(($K79*IF($Q79&gt;0,($O79+$Q79)/2,$O79)*IF($V79&gt;0,($T79+$V79)/2,$T79)*IF($AA79&gt;0,($Y79+$AA79)/2,$Y79))/AD79,AL79),IF(AND(0&lt;ABS($O79),0&lt;ABS($T79)),ROUND(($K79*IF($Q79&gt;0,($O79+$Q79)/2,$O79)*IF($V79&gt;0,($T79+$V79)/2,$T79))/AD79,AL79),IF(AND(0&lt;ABS($O79)),ROUND($K79*IF($Q79&gt;0,($O79+$Q79)/2,$O79)/AD79,AL79),IF(AND(0&lt;ABS($K79)),K79," ")))))</f>
        <v xml:space="preserve"> </v>
      </c>
      <c r="AH79" s="147"/>
      <c r="AI79" s="147"/>
      <c r="AJ79" s="147"/>
      <c r="AK79" s="38"/>
      <c r="AL79" s="9">
        <v>1</v>
      </c>
    </row>
    <row r="80" spans="1:38" ht="20.100000000000001" customHeight="1" x14ac:dyDescent="0.2">
      <c r="A80" s="39"/>
      <c r="B80" s="146"/>
      <c r="C80" s="146"/>
      <c r="D80" s="146"/>
      <c r="E80" s="146"/>
      <c r="F80" s="146"/>
      <c r="G80" s="146"/>
      <c r="H80" s="146"/>
      <c r="I80" s="146"/>
      <c r="J80" s="51"/>
      <c r="K80" s="47"/>
      <c r="L80" s="47"/>
      <c r="M80" s="47"/>
      <c r="N80" s="21" t="s">
        <v>27</v>
      </c>
      <c r="O80" s="43"/>
      <c r="P80" s="44"/>
      <c r="Q80" s="41"/>
      <c r="R80" s="42"/>
      <c r="S80" s="21" t="s">
        <v>27</v>
      </c>
      <c r="T80" s="43"/>
      <c r="U80" s="44"/>
      <c r="V80" s="41"/>
      <c r="W80" s="42"/>
      <c r="X80" s="21" t="s">
        <v>27</v>
      </c>
      <c r="Y80" s="43"/>
      <c r="Z80" s="44"/>
      <c r="AA80" s="41"/>
      <c r="AB80" s="42"/>
      <c r="AC80" s="25" t="s">
        <v>28</v>
      </c>
      <c r="AD80" s="48">
        <f>AD79</f>
        <v>1</v>
      </c>
      <c r="AE80" s="49"/>
      <c r="AF80" s="15" t="s">
        <v>29</v>
      </c>
      <c r="AG80" s="95" t="str">
        <f t="shared" si="16"/>
        <v xml:space="preserve"> </v>
      </c>
      <c r="AH80" s="143"/>
      <c r="AI80" s="143"/>
      <c r="AJ80" s="143"/>
      <c r="AK80" s="38"/>
      <c r="AL80" s="8">
        <f>AL79</f>
        <v>1</v>
      </c>
    </row>
    <row r="81" spans="1:38" ht="20.100000000000001" customHeight="1" x14ac:dyDescent="0.2">
      <c r="A81" s="39"/>
      <c r="B81" s="146"/>
      <c r="C81" s="146"/>
      <c r="D81" s="146"/>
      <c r="E81" s="146"/>
      <c r="F81" s="146"/>
      <c r="G81" s="146"/>
      <c r="H81" s="146"/>
      <c r="I81" s="146"/>
      <c r="J81" s="51"/>
      <c r="K81" s="47"/>
      <c r="L81" s="47"/>
      <c r="M81" s="47"/>
      <c r="N81" s="21" t="s">
        <v>27</v>
      </c>
      <c r="O81" s="43"/>
      <c r="P81" s="44"/>
      <c r="Q81" s="41"/>
      <c r="R81" s="42"/>
      <c r="S81" s="21" t="s">
        <v>27</v>
      </c>
      <c r="T81" s="43"/>
      <c r="U81" s="44"/>
      <c r="V81" s="41"/>
      <c r="W81" s="42"/>
      <c r="X81" s="21" t="s">
        <v>27</v>
      </c>
      <c r="Y81" s="43"/>
      <c r="Z81" s="44"/>
      <c r="AA81" s="41"/>
      <c r="AB81" s="42"/>
      <c r="AC81" s="25" t="s">
        <v>28</v>
      </c>
      <c r="AD81" s="48">
        <f>AD80</f>
        <v>1</v>
      </c>
      <c r="AE81" s="49"/>
      <c r="AF81" s="15" t="s">
        <v>29</v>
      </c>
      <c r="AG81" s="95" t="str">
        <f t="shared" si="16"/>
        <v xml:space="preserve"> </v>
      </c>
      <c r="AH81" s="143"/>
      <c r="AI81" s="143"/>
      <c r="AJ81" s="143"/>
      <c r="AK81" s="38"/>
      <c r="AL81" s="8">
        <f t="shared" ref="AL81:AL82" si="17">AL80</f>
        <v>1</v>
      </c>
    </row>
    <row r="82" spans="1:38" ht="20.100000000000001" customHeight="1" thickBot="1" x14ac:dyDescent="0.25">
      <c r="A82" s="39"/>
      <c r="B82" s="145"/>
      <c r="C82" s="145"/>
      <c r="D82" s="145"/>
      <c r="E82" s="145"/>
      <c r="F82" s="145"/>
      <c r="G82" s="145"/>
      <c r="H82" s="145"/>
      <c r="I82" s="145"/>
      <c r="J82" s="123"/>
      <c r="K82" s="47"/>
      <c r="L82" s="47"/>
      <c r="M82" s="47"/>
      <c r="N82" s="21" t="s">
        <v>27</v>
      </c>
      <c r="O82" s="43"/>
      <c r="P82" s="44"/>
      <c r="Q82" s="41"/>
      <c r="R82" s="42"/>
      <c r="S82" s="21" t="s">
        <v>27</v>
      </c>
      <c r="T82" s="43"/>
      <c r="U82" s="44"/>
      <c r="V82" s="41"/>
      <c r="W82" s="42"/>
      <c r="X82" s="21" t="s">
        <v>27</v>
      </c>
      <c r="Y82" s="43"/>
      <c r="Z82" s="44"/>
      <c r="AA82" s="41"/>
      <c r="AB82" s="42"/>
      <c r="AC82" s="25" t="s">
        <v>28</v>
      </c>
      <c r="AD82" s="48">
        <f>AD81</f>
        <v>1</v>
      </c>
      <c r="AE82" s="49"/>
      <c r="AF82" s="15" t="s">
        <v>29</v>
      </c>
      <c r="AG82" s="95" t="str">
        <f t="shared" si="16"/>
        <v xml:space="preserve"> </v>
      </c>
      <c r="AH82" s="143"/>
      <c r="AI82" s="143"/>
      <c r="AJ82" s="143"/>
      <c r="AK82" s="38"/>
      <c r="AL82" s="8">
        <f t="shared" si="17"/>
        <v>1</v>
      </c>
    </row>
    <row r="83" spans="1:38" ht="19.899999999999999" customHeight="1" thickTop="1" thickBot="1" x14ac:dyDescent="0.25">
      <c r="B83" s="59" t="s">
        <v>30</v>
      </c>
      <c r="C83" s="60"/>
      <c r="D83" s="60"/>
      <c r="E83" s="60"/>
      <c r="F83" s="60"/>
      <c r="G83" s="60"/>
      <c r="H83" s="60"/>
      <c r="I83" s="60"/>
      <c r="J83" s="60"/>
      <c r="K83" s="60"/>
      <c r="L83" s="60"/>
      <c r="M83" s="60"/>
      <c r="N83" s="60"/>
      <c r="O83" s="60"/>
      <c r="P83" s="60"/>
      <c r="Q83" s="60"/>
      <c r="R83" s="60"/>
      <c r="S83" s="60"/>
      <c r="T83" s="60"/>
      <c r="U83" s="60"/>
      <c r="V83" s="60"/>
      <c r="W83" s="60"/>
      <c r="X83" s="60"/>
      <c r="Y83" s="60"/>
      <c r="Z83" s="60"/>
      <c r="AA83" s="60"/>
      <c r="AB83" s="60"/>
      <c r="AC83" s="60"/>
      <c r="AD83" s="60"/>
      <c r="AE83" s="60"/>
      <c r="AF83" s="61"/>
      <c r="AG83" s="77">
        <f>SUM(AG79:AG82)</f>
        <v>0</v>
      </c>
      <c r="AH83" s="77"/>
      <c r="AI83" s="77"/>
      <c r="AJ83" s="78"/>
    </row>
    <row r="84" spans="1:38" ht="15" customHeight="1" thickTop="1" thickBot="1" x14ac:dyDescent="0.25">
      <c r="B84" s="10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2"/>
      <c r="AH84" s="12"/>
      <c r="AI84" s="12"/>
      <c r="AJ84" s="13"/>
    </row>
    <row r="85" spans="1:38" ht="20.100000000000001" customHeight="1" thickTop="1" thickBot="1" x14ac:dyDescent="0.25">
      <c r="B85" s="71" t="s">
        <v>39</v>
      </c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2"/>
      <c r="N85" s="72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3"/>
    </row>
    <row r="86" spans="1:38" ht="20.100000000000001" customHeight="1" thickBot="1" x14ac:dyDescent="0.25">
      <c r="B86" s="149" t="s">
        <v>12</v>
      </c>
      <c r="C86" s="150"/>
      <c r="D86" s="150"/>
      <c r="E86" s="150"/>
      <c r="F86" s="150"/>
      <c r="G86" s="150"/>
      <c r="H86" s="150"/>
      <c r="I86" s="150"/>
      <c r="J86" s="151"/>
      <c r="K86" s="62" t="s">
        <v>11</v>
      </c>
      <c r="L86" s="63"/>
      <c r="M86" s="63"/>
      <c r="N86" s="22"/>
      <c r="O86" s="63" t="s">
        <v>9</v>
      </c>
      <c r="P86" s="63"/>
      <c r="Q86" s="63"/>
      <c r="R86" s="63"/>
      <c r="S86" s="22"/>
      <c r="T86" s="63" t="s">
        <v>10</v>
      </c>
      <c r="U86" s="63"/>
      <c r="V86" s="63"/>
      <c r="W86" s="63"/>
      <c r="X86" s="22"/>
      <c r="Y86" s="62" t="s">
        <v>25</v>
      </c>
      <c r="Z86" s="63"/>
      <c r="AA86" s="63"/>
      <c r="AB86" s="63"/>
      <c r="AC86" s="23"/>
      <c r="AD86" s="64" t="s">
        <v>26</v>
      </c>
      <c r="AE86" s="65"/>
      <c r="AF86" s="23"/>
      <c r="AG86" s="63" t="str">
        <f>IF(AND(0&lt;ABS($O87),0&lt;ABS($T87),0&lt;ABS($Y87)),"CU YD",IF(AND(0&lt;ABS($O87),0&lt;ABS($T87)),"SQ YD",IF(AND(0&lt;ABS($O87)),"FT","EACH")))</f>
        <v>EACH</v>
      </c>
      <c r="AH86" s="63"/>
      <c r="AI86" s="63"/>
      <c r="AJ86" s="84"/>
    </row>
    <row r="87" spans="1:38" ht="20.100000000000001" customHeight="1" x14ac:dyDescent="0.2">
      <c r="A87" s="39"/>
      <c r="B87" s="148"/>
      <c r="C87" s="148"/>
      <c r="D87" s="148"/>
      <c r="E87" s="148"/>
      <c r="F87" s="148"/>
      <c r="G87" s="148"/>
      <c r="H87" s="148"/>
      <c r="I87" s="148"/>
      <c r="J87" s="66"/>
      <c r="K87" s="68"/>
      <c r="L87" s="68"/>
      <c r="M87" s="68"/>
      <c r="N87" s="20" t="s">
        <v>27</v>
      </c>
      <c r="O87" s="52"/>
      <c r="P87" s="53"/>
      <c r="Q87" s="54"/>
      <c r="R87" s="55"/>
      <c r="S87" s="20" t="s">
        <v>27</v>
      </c>
      <c r="T87" s="52"/>
      <c r="U87" s="53"/>
      <c r="V87" s="54"/>
      <c r="W87" s="55"/>
      <c r="X87" s="20" t="s">
        <v>27</v>
      </c>
      <c r="Y87" s="52"/>
      <c r="Z87" s="53"/>
      <c r="AA87" s="54"/>
      <c r="AB87" s="55"/>
      <c r="AC87" s="24" t="s">
        <v>28</v>
      </c>
      <c r="AD87" s="56">
        <v>1</v>
      </c>
      <c r="AE87" s="57"/>
      <c r="AF87" s="14" t="s">
        <v>29</v>
      </c>
      <c r="AG87" s="96" t="str">
        <f t="shared" ref="AG87:AG90" si="18">IF(K87=0," ",IF(AND(0&lt;ABS($O87),0&lt;ABS($T87),0&lt;ABS($Y87)),ROUND(($K87*IF($Q87&gt;0,($O87+$Q87)/2,$O87)*IF($V87&gt;0,($T87+$V87)/2,$T87)*IF($AA87&gt;0,($Y87+$AA87)/2,$Y87))/AD87,AL87),IF(AND(0&lt;ABS($O87),0&lt;ABS($T87)),ROUND(($K87*IF($Q87&gt;0,($O87+$Q87)/2,$O87)*IF($V87&gt;0,($T87+$V87)/2,$T87))/AD87,AL87),IF(AND(0&lt;ABS($O87)),ROUND($K87*IF($Q87&gt;0,($O87+$Q87)/2,$O87)/AD87,AL87),IF(AND(0&lt;ABS($K87)),K87," ")))))</f>
        <v xml:space="preserve"> </v>
      </c>
      <c r="AH87" s="147"/>
      <c r="AI87" s="147"/>
      <c r="AJ87" s="147"/>
      <c r="AK87" s="38"/>
      <c r="AL87" s="9">
        <v>1</v>
      </c>
    </row>
    <row r="88" spans="1:38" ht="20.100000000000001" customHeight="1" x14ac:dyDescent="0.2">
      <c r="A88" s="39"/>
      <c r="B88" s="146"/>
      <c r="C88" s="146"/>
      <c r="D88" s="146"/>
      <c r="E88" s="146"/>
      <c r="F88" s="146"/>
      <c r="G88" s="146"/>
      <c r="H88" s="146"/>
      <c r="I88" s="146"/>
      <c r="J88" s="51"/>
      <c r="K88" s="47"/>
      <c r="L88" s="47"/>
      <c r="M88" s="47"/>
      <c r="N88" s="21" t="s">
        <v>27</v>
      </c>
      <c r="O88" s="43"/>
      <c r="P88" s="44"/>
      <c r="Q88" s="41"/>
      <c r="R88" s="42"/>
      <c r="S88" s="21" t="s">
        <v>27</v>
      </c>
      <c r="T88" s="43"/>
      <c r="U88" s="44"/>
      <c r="V88" s="41"/>
      <c r="W88" s="42"/>
      <c r="X88" s="21" t="s">
        <v>27</v>
      </c>
      <c r="Y88" s="43"/>
      <c r="Z88" s="44"/>
      <c r="AA88" s="41"/>
      <c r="AB88" s="42"/>
      <c r="AC88" s="25" t="s">
        <v>28</v>
      </c>
      <c r="AD88" s="48">
        <f>AD87</f>
        <v>1</v>
      </c>
      <c r="AE88" s="49"/>
      <c r="AF88" s="15" t="s">
        <v>29</v>
      </c>
      <c r="AG88" s="95" t="str">
        <f t="shared" si="18"/>
        <v xml:space="preserve"> </v>
      </c>
      <c r="AH88" s="143"/>
      <c r="AI88" s="143"/>
      <c r="AJ88" s="143"/>
      <c r="AK88" s="38"/>
      <c r="AL88" s="8">
        <f>AL87</f>
        <v>1</v>
      </c>
    </row>
    <row r="89" spans="1:38" ht="20.100000000000001" customHeight="1" x14ac:dyDescent="0.2">
      <c r="A89" s="39"/>
      <c r="B89" s="146"/>
      <c r="C89" s="146"/>
      <c r="D89" s="146"/>
      <c r="E89" s="146"/>
      <c r="F89" s="146"/>
      <c r="G89" s="146"/>
      <c r="H89" s="146"/>
      <c r="I89" s="146"/>
      <c r="J89" s="51"/>
      <c r="K89" s="47"/>
      <c r="L89" s="47"/>
      <c r="M89" s="47"/>
      <c r="N89" s="21" t="s">
        <v>27</v>
      </c>
      <c r="O89" s="43"/>
      <c r="P89" s="44"/>
      <c r="Q89" s="41"/>
      <c r="R89" s="42"/>
      <c r="S89" s="21" t="s">
        <v>27</v>
      </c>
      <c r="T89" s="43"/>
      <c r="U89" s="44"/>
      <c r="V89" s="41"/>
      <c r="W89" s="42"/>
      <c r="X89" s="21" t="s">
        <v>27</v>
      </c>
      <c r="Y89" s="43"/>
      <c r="Z89" s="44"/>
      <c r="AA89" s="41"/>
      <c r="AB89" s="42"/>
      <c r="AC89" s="25" t="s">
        <v>28</v>
      </c>
      <c r="AD89" s="48">
        <f>AD88</f>
        <v>1</v>
      </c>
      <c r="AE89" s="49"/>
      <c r="AF89" s="15" t="s">
        <v>29</v>
      </c>
      <c r="AG89" s="95" t="str">
        <f t="shared" si="18"/>
        <v xml:space="preserve"> </v>
      </c>
      <c r="AH89" s="143"/>
      <c r="AI89" s="143"/>
      <c r="AJ89" s="143"/>
      <c r="AK89" s="38"/>
      <c r="AL89" s="8">
        <f t="shared" ref="AL89:AL90" si="19">AL88</f>
        <v>1</v>
      </c>
    </row>
    <row r="90" spans="1:38" ht="20.100000000000001" customHeight="1" thickBot="1" x14ac:dyDescent="0.25">
      <c r="A90" s="39"/>
      <c r="B90" s="145"/>
      <c r="C90" s="145"/>
      <c r="D90" s="145"/>
      <c r="E90" s="145"/>
      <c r="F90" s="145"/>
      <c r="G90" s="145"/>
      <c r="H90" s="145"/>
      <c r="I90" s="145"/>
      <c r="J90" s="123"/>
      <c r="K90" s="47"/>
      <c r="L90" s="47"/>
      <c r="M90" s="47"/>
      <c r="N90" s="21" t="s">
        <v>27</v>
      </c>
      <c r="O90" s="43"/>
      <c r="P90" s="44"/>
      <c r="Q90" s="41"/>
      <c r="R90" s="42"/>
      <c r="S90" s="21" t="s">
        <v>27</v>
      </c>
      <c r="T90" s="43"/>
      <c r="U90" s="44"/>
      <c r="V90" s="41"/>
      <c r="W90" s="42"/>
      <c r="X90" s="21" t="s">
        <v>27</v>
      </c>
      <c r="Y90" s="43"/>
      <c r="Z90" s="44"/>
      <c r="AA90" s="41"/>
      <c r="AB90" s="42"/>
      <c r="AC90" s="25" t="s">
        <v>28</v>
      </c>
      <c r="AD90" s="48">
        <f>AD89</f>
        <v>1</v>
      </c>
      <c r="AE90" s="49"/>
      <c r="AF90" s="15" t="s">
        <v>29</v>
      </c>
      <c r="AG90" s="95" t="str">
        <f t="shared" si="18"/>
        <v xml:space="preserve"> </v>
      </c>
      <c r="AH90" s="143"/>
      <c r="AI90" s="143"/>
      <c r="AJ90" s="143"/>
      <c r="AK90" s="38"/>
      <c r="AL90" s="8">
        <f t="shared" si="19"/>
        <v>1</v>
      </c>
    </row>
    <row r="91" spans="1:38" ht="20.100000000000001" customHeight="1" thickTop="1" thickBot="1" x14ac:dyDescent="0.25">
      <c r="B91" s="59" t="s">
        <v>30</v>
      </c>
      <c r="C91" s="60"/>
      <c r="D91" s="60"/>
      <c r="E91" s="60"/>
      <c r="F91" s="60"/>
      <c r="G91" s="60"/>
      <c r="H91" s="60"/>
      <c r="I91" s="60"/>
      <c r="J91" s="60"/>
      <c r="K91" s="60"/>
      <c r="L91" s="60"/>
      <c r="M91" s="60"/>
      <c r="N91" s="60"/>
      <c r="O91" s="60"/>
      <c r="P91" s="60"/>
      <c r="Q91" s="60"/>
      <c r="R91" s="60"/>
      <c r="S91" s="60"/>
      <c r="T91" s="60"/>
      <c r="U91" s="60"/>
      <c r="V91" s="60"/>
      <c r="W91" s="60"/>
      <c r="X91" s="60"/>
      <c r="Y91" s="60"/>
      <c r="Z91" s="60"/>
      <c r="AA91" s="60"/>
      <c r="AB91" s="60"/>
      <c r="AC91" s="60"/>
      <c r="AD91" s="60"/>
      <c r="AE91" s="60"/>
      <c r="AF91" s="61"/>
      <c r="AG91" s="77">
        <f>SUM(AG87:AG90)</f>
        <v>0</v>
      </c>
      <c r="AH91" s="77"/>
      <c r="AI91" s="77"/>
      <c r="AJ91" s="78"/>
    </row>
    <row r="92" spans="1:38" ht="15" customHeight="1" thickTop="1" thickBot="1" x14ac:dyDescent="0.25">
      <c r="B92" s="10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2"/>
      <c r="AH92" s="12"/>
      <c r="AI92" s="12"/>
      <c r="AJ92" s="13"/>
    </row>
    <row r="93" spans="1:38" ht="20.100000000000001" customHeight="1" thickTop="1" thickBot="1" x14ac:dyDescent="0.25">
      <c r="B93" s="71" t="s">
        <v>46</v>
      </c>
      <c r="C93" s="72"/>
      <c r="D93" s="72"/>
      <c r="E93" s="72"/>
      <c r="F93" s="72"/>
      <c r="G93" s="72"/>
      <c r="H93" s="72"/>
      <c r="I93" s="72"/>
      <c r="J93" s="72"/>
      <c r="K93" s="72"/>
      <c r="L93" s="72"/>
      <c r="M93" s="72"/>
      <c r="N93" s="72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  <c r="AA93" s="72"/>
      <c r="AB93" s="72"/>
      <c r="AC93" s="72"/>
      <c r="AD93" s="72"/>
      <c r="AE93" s="72"/>
      <c r="AF93" s="72"/>
      <c r="AG93" s="72"/>
      <c r="AH93" s="72"/>
      <c r="AI93" s="72"/>
      <c r="AJ93" s="73"/>
    </row>
    <row r="94" spans="1:38" ht="20.100000000000001" customHeight="1" thickBot="1" x14ac:dyDescent="0.25">
      <c r="B94" s="149" t="s">
        <v>12</v>
      </c>
      <c r="C94" s="150"/>
      <c r="D94" s="150"/>
      <c r="E94" s="150"/>
      <c r="F94" s="150"/>
      <c r="G94" s="150"/>
      <c r="H94" s="150"/>
      <c r="I94" s="150"/>
      <c r="J94" s="151"/>
      <c r="K94" s="62" t="s">
        <v>11</v>
      </c>
      <c r="L94" s="63"/>
      <c r="M94" s="63"/>
      <c r="N94" s="22"/>
      <c r="O94" s="63" t="s">
        <v>9</v>
      </c>
      <c r="P94" s="63"/>
      <c r="Q94" s="63"/>
      <c r="R94" s="63"/>
      <c r="S94" s="22"/>
      <c r="T94" s="63" t="s">
        <v>10</v>
      </c>
      <c r="U94" s="63"/>
      <c r="V94" s="63"/>
      <c r="W94" s="63"/>
      <c r="X94" s="22"/>
      <c r="Y94" s="62" t="s">
        <v>25</v>
      </c>
      <c r="Z94" s="63"/>
      <c r="AA94" s="63"/>
      <c r="AB94" s="63"/>
      <c r="AC94" s="23"/>
      <c r="AD94" s="64" t="s">
        <v>26</v>
      </c>
      <c r="AE94" s="65"/>
      <c r="AF94" s="23"/>
      <c r="AG94" s="63" t="str">
        <f>IF(AND(0&lt;ABS($O95),0&lt;ABS($T95),0&lt;ABS($Y95)),"CU YD",IF(AND(0&lt;ABS($O95),0&lt;ABS($T95)),"SQ YD",IF(AND(0&lt;ABS($O95)),"FT","EACH")))</f>
        <v>EACH</v>
      </c>
      <c r="AH94" s="63"/>
      <c r="AI94" s="63"/>
      <c r="AJ94" s="84"/>
    </row>
    <row r="95" spans="1:38" ht="20.100000000000001" customHeight="1" x14ac:dyDescent="0.2">
      <c r="A95" s="39"/>
      <c r="B95" s="148"/>
      <c r="C95" s="148"/>
      <c r="D95" s="148"/>
      <c r="E95" s="148"/>
      <c r="F95" s="148"/>
      <c r="G95" s="148"/>
      <c r="H95" s="148"/>
      <c r="I95" s="148"/>
      <c r="J95" s="66"/>
      <c r="K95" s="68"/>
      <c r="L95" s="68"/>
      <c r="M95" s="68"/>
      <c r="N95" s="20" t="s">
        <v>27</v>
      </c>
      <c r="O95" s="52"/>
      <c r="P95" s="53"/>
      <c r="Q95" s="54"/>
      <c r="R95" s="55"/>
      <c r="S95" s="20" t="s">
        <v>27</v>
      </c>
      <c r="T95" s="52"/>
      <c r="U95" s="53"/>
      <c r="V95" s="54"/>
      <c r="W95" s="55"/>
      <c r="X95" s="20" t="s">
        <v>27</v>
      </c>
      <c r="Y95" s="52"/>
      <c r="Z95" s="53"/>
      <c r="AA95" s="54"/>
      <c r="AB95" s="55"/>
      <c r="AC95" s="24" t="s">
        <v>28</v>
      </c>
      <c r="AD95" s="56">
        <v>1</v>
      </c>
      <c r="AE95" s="57"/>
      <c r="AF95" s="14" t="s">
        <v>29</v>
      </c>
      <c r="AG95" s="96" t="str">
        <f t="shared" ref="AG95:AG98" si="20">IF(K95=0," ",IF(AND(0&lt;ABS($O95),0&lt;ABS($T95),0&lt;ABS($Y95)),ROUND(($K95*IF($Q95&gt;0,($O95+$Q95)/2,$O95)*IF($V95&gt;0,($T95+$V95)/2,$T95)*IF($AA95&gt;0,($Y95+$AA95)/2,$Y95))/AD95,AL95),IF(AND(0&lt;ABS($O95),0&lt;ABS($T95)),ROUND(($K95*IF($Q95&gt;0,($O95+$Q95)/2,$O95)*IF($V95&gt;0,($T95+$V95)/2,$T95))/AD95,AL95),IF(AND(0&lt;ABS($O95)),ROUND($K95*IF($Q95&gt;0,($O95+$Q95)/2,$O95)/AD95,AL95),IF(AND(0&lt;ABS($K95)),K95," ")))))</f>
        <v xml:space="preserve"> </v>
      </c>
      <c r="AH95" s="147"/>
      <c r="AI95" s="147"/>
      <c r="AJ95" s="147"/>
      <c r="AK95" s="38"/>
      <c r="AL95" s="9">
        <v>1</v>
      </c>
    </row>
    <row r="96" spans="1:38" ht="20.100000000000001" customHeight="1" x14ac:dyDescent="0.2">
      <c r="A96" s="39"/>
      <c r="B96" s="146"/>
      <c r="C96" s="146"/>
      <c r="D96" s="146"/>
      <c r="E96" s="146"/>
      <c r="F96" s="146"/>
      <c r="G96" s="146"/>
      <c r="H96" s="146"/>
      <c r="I96" s="146"/>
      <c r="J96" s="51"/>
      <c r="K96" s="47"/>
      <c r="L96" s="47"/>
      <c r="M96" s="47"/>
      <c r="N96" s="21" t="s">
        <v>27</v>
      </c>
      <c r="O96" s="43"/>
      <c r="P96" s="44"/>
      <c r="Q96" s="41"/>
      <c r="R96" s="42"/>
      <c r="S96" s="21" t="s">
        <v>27</v>
      </c>
      <c r="T96" s="43"/>
      <c r="U96" s="44"/>
      <c r="V96" s="41"/>
      <c r="W96" s="42"/>
      <c r="X96" s="21" t="s">
        <v>27</v>
      </c>
      <c r="Y96" s="43"/>
      <c r="Z96" s="44"/>
      <c r="AA96" s="41"/>
      <c r="AB96" s="42"/>
      <c r="AC96" s="25" t="s">
        <v>28</v>
      </c>
      <c r="AD96" s="48">
        <f>AD95</f>
        <v>1</v>
      </c>
      <c r="AE96" s="49"/>
      <c r="AF96" s="15" t="s">
        <v>29</v>
      </c>
      <c r="AG96" s="95" t="str">
        <f t="shared" si="20"/>
        <v xml:space="preserve"> </v>
      </c>
      <c r="AH96" s="143"/>
      <c r="AI96" s="143"/>
      <c r="AJ96" s="143"/>
      <c r="AK96" s="38"/>
      <c r="AL96" s="8">
        <f>AL95</f>
        <v>1</v>
      </c>
    </row>
    <row r="97" spans="1:38" ht="20.100000000000001" customHeight="1" x14ac:dyDescent="0.2">
      <c r="A97" s="39"/>
      <c r="B97" s="146"/>
      <c r="C97" s="146"/>
      <c r="D97" s="146"/>
      <c r="E97" s="146"/>
      <c r="F97" s="146"/>
      <c r="G97" s="146"/>
      <c r="H97" s="146"/>
      <c r="I97" s="146"/>
      <c r="J97" s="51"/>
      <c r="K97" s="47"/>
      <c r="L97" s="47"/>
      <c r="M97" s="47"/>
      <c r="N97" s="21" t="s">
        <v>27</v>
      </c>
      <c r="O97" s="43"/>
      <c r="P97" s="44"/>
      <c r="Q97" s="41"/>
      <c r="R97" s="42"/>
      <c r="S97" s="21" t="s">
        <v>27</v>
      </c>
      <c r="T97" s="43"/>
      <c r="U97" s="44"/>
      <c r="V97" s="41"/>
      <c r="W97" s="42"/>
      <c r="X97" s="21" t="s">
        <v>27</v>
      </c>
      <c r="Y97" s="43"/>
      <c r="Z97" s="44"/>
      <c r="AA97" s="41"/>
      <c r="AB97" s="42"/>
      <c r="AC97" s="25" t="s">
        <v>28</v>
      </c>
      <c r="AD97" s="48">
        <f>AD96</f>
        <v>1</v>
      </c>
      <c r="AE97" s="49"/>
      <c r="AF97" s="15" t="s">
        <v>29</v>
      </c>
      <c r="AG97" s="95" t="str">
        <f t="shared" si="20"/>
        <v xml:space="preserve"> </v>
      </c>
      <c r="AH97" s="143"/>
      <c r="AI97" s="143"/>
      <c r="AJ97" s="143"/>
      <c r="AK97" s="38"/>
      <c r="AL97" s="8">
        <f t="shared" ref="AL97:AL98" si="21">AL96</f>
        <v>1</v>
      </c>
    </row>
    <row r="98" spans="1:38" ht="20.100000000000001" customHeight="1" thickBot="1" x14ac:dyDescent="0.25">
      <c r="A98" s="39"/>
      <c r="B98" s="145"/>
      <c r="C98" s="145"/>
      <c r="D98" s="145"/>
      <c r="E98" s="145"/>
      <c r="F98" s="145"/>
      <c r="G98" s="145"/>
      <c r="H98" s="145"/>
      <c r="I98" s="145"/>
      <c r="J98" s="123"/>
      <c r="K98" s="47"/>
      <c r="L98" s="47"/>
      <c r="M98" s="47"/>
      <c r="N98" s="21" t="s">
        <v>27</v>
      </c>
      <c r="O98" s="43"/>
      <c r="P98" s="44"/>
      <c r="Q98" s="41"/>
      <c r="R98" s="42"/>
      <c r="S98" s="21" t="s">
        <v>27</v>
      </c>
      <c r="T98" s="43"/>
      <c r="U98" s="44"/>
      <c r="V98" s="41"/>
      <c r="W98" s="42"/>
      <c r="X98" s="21" t="s">
        <v>27</v>
      </c>
      <c r="Y98" s="43"/>
      <c r="Z98" s="44"/>
      <c r="AA98" s="41"/>
      <c r="AB98" s="42"/>
      <c r="AC98" s="25" t="s">
        <v>28</v>
      </c>
      <c r="AD98" s="48">
        <f>AD97</f>
        <v>1</v>
      </c>
      <c r="AE98" s="49"/>
      <c r="AF98" s="15" t="s">
        <v>29</v>
      </c>
      <c r="AG98" s="95" t="str">
        <f t="shared" si="20"/>
        <v xml:space="preserve"> </v>
      </c>
      <c r="AH98" s="143"/>
      <c r="AI98" s="143"/>
      <c r="AJ98" s="143"/>
      <c r="AK98" s="38"/>
      <c r="AL98" s="8">
        <f t="shared" si="21"/>
        <v>1</v>
      </c>
    </row>
    <row r="99" spans="1:38" ht="20.100000000000001" customHeight="1" thickTop="1" thickBot="1" x14ac:dyDescent="0.25">
      <c r="B99" s="59" t="s">
        <v>30</v>
      </c>
      <c r="C99" s="60"/>
      <c r="D99" s="60"/>
      <c r="E99" s="60"/>
      <c r="F99" s="60"/>
      <c r="G99" s="60"/>
      <c r="H99" s="60"/>
      <c r="I99" s="60"/>
      <c r="J99" s="60"/>
      <c r="K99" s="60"/>
      <c r="L99" s="60"/>
      <c r="M99" s="60"/>
      <c r="N99" s="60"/>
      <c r="O99" s="60"/>
      <c r="P99" s="60"/>
      <c r="Q99" s="60"/>
      <c r="R99" s="60"/>
      <c r="S99" s="60"/>
      <c r="T99" s="60"/>
      <c r="U99" s="60"/>
      <c r="V99" s="60"/>
      <c r="W99" s="60"/>
      <c r="X99" s="60"/>
      <c r="Y99" s="60"/>
      <c r="Z99" s="60"/>
      <c r="AA99" s="60"/>
      <c r="AB99" s="60"/>
      <c r="AC99" s="60"/>
      <c r="AD99" s="60"/>
      <c r="AE99" s="60"/>
      <c r="AF99" s="61"/>
      <c r="AG99" s="78">
        <f>SUM(AG95:AG98)</f>
        <v>0</v>
      </c>
      <c r="AH99" s="144"/>
      <c r="AI99" s="144"/>
      <c r="AJ99" s="144"/>
      <c r="AK99" s="38"/>
    </row>
    <row r="100" spans="1:38" ht="15" customHeight="1" thickTop="1" thickBot="1" x14ac:dyDescent="0.25">
      <c r="B100" s="10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2"/>
      <c r="AH100" s="12"/>
      <c r="AI100" s="12"/>
      <c r="AJ100" s="13"/>
    </row>
    <row r="101" spans="1:38" ht="20.100000000000001" customHeight="1" thickTop="1" thickBot="1" x14ac:dyDescent="0.25">
      <c r="B101" s="71" t="s">
        <v>40</v>
      </c>
      <c r="C101" s="72"/>
      <c r="D101" s="72"/>
      <c r="E101" s="72"/>
      <c r="F101" s="72"/>
      <c r="G101" s="72"/>
      <c r="H101" s="72"/>
      <c r="I101" s="72"/>
      <c r="J101" s="72"/>
      <c r="K101" s="72"/>
      <c r="L101" s="72"/>
      <c r="M101" s="72"/>
      <c r="N101" s="72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  <c r="AA101" s="72"/>
      <c r="AB101" s="72"/>
      <c r="AC101" s="72"/>
      <c r="AD101" s="72"/>
      <c r="AE101" s="72"/>
      <c r="AF101" s="72"/>
      <c r="AG101" s="72"/>
      <c r="AH101" s="72"/>
      <c r="AI101" s="72"/>
      <c r="AJ101" s="73"/>
    </row>
    <row r="102" spans="1:38" ht="20.100000000000001" customHeight="1" thickBot="1" x14ac:dyDescent="0.25">
      <c r="B102" s="149" t="s">
        <v>12</v>
      </c>
      <c r="C102" s="150"/>
      <c r="D102" s="150"/>
      <c r="E102" s="150"/>
      <c r="F102" s="150"/>
      <c r="G102" s="150"/>
      <c r="H102" s="150"/>
      <c r="I102" s="150"/>
      <c r="J102" s="151"/>
      <c r="K102" s="62" t="s">
        <v>11</v>
      </c>
      <c r="L102" s="63"/>
      <c r="M102" s="63"/>
      <c r="N102" s="22"/>
      <c r="O102" s="63" t="s">
        <v>9</v>
      </c>
      <c r="P102" s="63"/>
      <c r="Q102" s="63"/>
      <c r="R102" s="63"/>
      <c r="S102" s="22"/>
      <c r="T102" s="63" t="s">
        <v>10</v>
      </c>
      <c r="U102" s="63"/>
      <c r="V102" s="63"/>
      <c r="W102" s="63"/>
      <c r="X102" s="22"/>
      <c r="Y102" s="62" t="s">
        <v>25</v>
      </c>
      <c r="Z102" s="63"/>
      <c r="AA102" s="63"/>
      <c r="AB102" s="63"/>
      <c r="AC102" s="23"/>
      <c r="AD102" s="64" t="s">
        <v>26</v>
      </c>
      <c r="AE102" s="65"/>
      <c r="AF102" s="23"/>
      <c r="AG102" s="63" t="str">
        <f>IF(AND(0&lt;ABS($O103),0&lt;ABS($T103),0&lt;ABS($Y103)),"CU YD",IF(AND(0&lt;ABS($O103),0&lt;ABS($T103)),"SQ YD",IF(AND(0&lt;ABS($O103)),"FT","EACH")))</f>
        <v>EACH</v>
      </c>
      <c r="AH102" s="63"/>
      <c r="AI102" s="63"/>
      <c r="AJ102" s="84"/>
    </row>
    <row r="103" spans="1:38" ht="20.100000000000001" customHeight="1" x14ac:dyDescent="0.2">
      <c r="A103" s="39"/>
      <c r="B103" s="148"/>
      <c r="C103" s="148"/>
      <c r="D103" s="148"/>
      <c r="E103" s="148"/>
      <c r="F103" s="148"/>
      <c r="G103" s="148"/>
      <c r="H103" s="148"/>
      <c r="I103" s="148"/>
      <c r="J103" s="66"/>
      <c r="K103" s="68"/>
      <c r="L103" s="68"/>
      <c r="M103" s="68"/>
      <c r="N103" s="20" t="s">
        <v>27</v>
      </c>
      <c r="O103" s="52"/>
      <c r="P103" s="53"/>
      <c r="Q103" s="54"/>
      <c r="R103" s="55"/>
      <c r="S103" s="20" t="s">
        <v>27</v>
      </c>
      <c r="T103" s="52"/>
      <c r="U103" s="53"/>
      <c r="V103" s="54"/>
      <c r="W103" s="55"/>
      <c r="X103" s="20" t="s">
        <v>27</v>
      </c>
      <c r="Y103" s="52"/>
      <c r="Z103" s="53"/>
      <c r="AA103" s="54"/>
      <c r="AB103" s="55"/>
      <c r="AC103" s="24" t="s">
        <v>28</v>
      </c>
      <c r="AD103" s="56">
        <v>1</v>
      </c>
      <c r="AE103" s="57"/>
      <c r="AF103" s="14" t="s">
        <v>29</v>
      </c>
      <c r="AG103" s="96" t="str">
        <f t="shared" ref="AG103:AG106" si="22">IF(K103=0," ",IF(AND(0&lt;ABS($O103),0&lt;ABS($T103),0&lt;ABS($Y103)),ROUND(($K103*IF($Q103&gt;0,($O103+$Q103)/2,$O103)*IF($V103&gt;0,($T103+$V103)/2,$T103)*IF($AA103&gt;0,($Y103+$AA103)/2,$Y103))/AD103,AL103),IF(AND(0&lt;ABS($O103),0&lt;ABS($T103)),ROUND(($K103*IF($Q103&gt;0,($O103+$Q103)/2,$O103)*IF($V103&gt;0,($T103+$V103)/2,$T103))/AD103,AL103),IF(AND(0&lt;ABS($O103)),ROUND($K103*IF($Q103&gt;0,($O103+$Q103)/2,$O103)/AD103,AL103),IF(AND(0&lt;ABS($K103)),K103," ")))))</f>
        <v xml:space="preserve"> </v>
      </c>
      <c r="AH103" s="147"/>
      <c r="AI103" s="147"/>
      <c r="AJ103" s="147"/>
      <c r="AK103" s="38"/>
      <c r="AL103" s="9">
        <v>1</v>
      </c>
    </row>
    <row r="104" spans="1:38" ht="20.100000000000001" customHeight="1" x14ac:dyDescent="0.2">
      <c r="A104" s="39"/>
      <c r="B104" s="146"/>
      <c r="C104" s="146"/>
      <c r="D104" s="146"/>
      <c r="E104" s="146"/>
      <c r="F104" s="146"/>
      <c r="G104" s="146"/>
      <c r="H104" s="146"/>
      <c r="I104" s="146"/>
      <c r="J104" s="51"/>
      <c r="K104" s="47"/>
      <c r="L104" s="47"/>
      <c r="M104" s="47"/>
      <c r="N104" s="21" t="s">
        <v>27</v>
      </c>
      <c r="O104" s="43"/>
      <c r="P104" s="44"/>
      <c r="Q104" s="41"/>
      <c r="R104" s="42"/>
      <c r="S104" s="21" t="s">
        <v>27</v>
      </c>
      <c r="T104" s="43"/>
      <c r="U104" s="44"/>
      <c r="V104" s="41"/>
      <c r="W104" s="42"/>
      <c r="X104" s="21" t="s">
        <v>27</v>
      </c>
      <c r="Y104" s="43"/>
      <c r="Z104" s="44"/>
      <c r="AA104" s="41"/>
      <c r="AB104" s="42"/>
      <c r="AC104" s="25" t="s">
        <v>28</v>
      </c>
      <c r="AD104" s="48">
        <f>AD103</f>
        <v>1</v>
      </c>
      <c r="AE104" s="49"/>
      <c r="AF104" s="15" t="s">
        <v>29</v>
      </c>
      <c r="AG104" s="95" t="str">
        <f t="shared" si="22"/>
        <v xml:space="preserve"> </v>
      </c>
      <c r="AH104" s="143"/>
      <c r="AI104" s="143"/>
      <c r="AJ104" s="143"/>
      <c r="AK104" s="38"/>
      <c r="AL104" s="8">
        <f>AL103</f>
        <v>1</v>
      </c>
    </row>
    <row r="105" spans="1:38" ht="20.100000000000001" customHeight="1" x14ac:dyDescent="0.2">
      <c r="A105" s="39"/>
      <c r="B105" s="146"/>
      <c r="C105" s="146"/>
      <c r="D105" s="146"/>
      <c r="E105" s="146"/>
      <c r="F105" s="146"/>
      <c r="G105" s="146"/>
      <c r="H105" s="146"/>
      <c r="I105" s="146"/>
      <c r="J105" s="51"/>
      <c r="K105" s="47"/>
      <c r="L105" s="47"/>
      <c r="M105" s="47"/>
      <c r="N105" s="21" t="s">
        <v>27</v>
      </c>
      <c r="O105" s="43"/>
      <c r="P105" s="44"/>
      <c r="Q105" s="41"/>
      <c r="R105" s="42"/>
      <c r="S105" s="21" t="s">
        <v>27</v>
      </c>
      <c r="T105" s="43"/>
      <c r="U105" s="44"/>
      <c r="V105" s="41"/>
      <c r="W105" s="42"/>
      <c r="X105" s="21" t="s">
        <v>27</v>
      </c>
      <c r="Y105" s="43"/>
      <c r="Z105" s="44"/>
      <c r="AA105" s="41"/>
      <c r="AB105" s="42"/>
      <c r="AC105" s="25" t="s">
        <v>28</v>
      </c>
      <c r="AD105" s="48">
        <f>AD104</f>
        <v>1</v>
      </c>
      <c r="AE105" s="49"/>
      <c r="AF105" s="15" t="s">
        <v>29</v>
      </c>
      <c r="AG105" s="95" t="str">
        <f t="shared" si="22"/>
        <v xml:space="preserve"> </v>
      </c>
      <c r="AH105" s="143"/>
      <c r="AI105" s="143"/>
      <c r="AJ105" s="143"/>
      <c r="AK105" s="38"/>
      <c r="AL105" s="8">
        <f t="shared" ref="AL105:AL106" si="23">AL104</f>
        <v>1</v>
      </c>
    </row>
    <row r="106" spans="1:38" ht="20.100000000000001" customHeight="1" thickBot="1" x14ac:dyDescent="0.25">
      <c r="A106" s="39"/>
      <c r="B106" s="145"/>
      <c r="C106" s="145"/>
      <c r="D106" s="145"/>
      <c r="E106" s="145"/>
      <c r="F106" s="145"/>
      <c r="G106" s="145"/>
      <c r="H106" s="145"/>
      <c r="I106" s="145"/>
      <c r="J106" s="123"/>
      <c r="K106" s="47"/>
      <c r="L106" s="47"/>
      <c r="M106" s="47"/>
      <c r="N106" s="21" t="s">
        <v>27</v>
      </c>
      <c r="O106" s="43"/>
      <c r="P106" s="44"/>
      <c r="Q106" s="41"/>
      <c r="R106" s="42"/>
      <c r="S106" s="21" t="s">
        <v>27</v>
      </c>
      <c r="T106" s="43"/>
      <c r="U106" s="44"/>
      <c r="V106" s="41"/>
      <c r="W106" s="42"/>
      <c r="X106" s="21" t="s">
        <v>27</v>
      </c>
      <c r="Y106" s="43"/>
      <c r="Z106" s="44"/>
      <c r="AA106" s="41"/>
      <c r="AB106" s="42"/>
      <c r="AC106" s="25" t="s">
        <v>28</v>
      </c>
      <c r="AD106" s="48">
        <f>AD105</f>
        <v>1</v>
      </c>
      <c r="AE106" s="49"/>
      <c r="AF106" s="15" t="s">
        <v>29</v>
      </c>
      <c r="AG106" s="95" t="str">
        <f t="shared" si="22"/>
        <v xml:space="preserve"> </v>
      </c>
      <c r="AH106" s="143"/>
      <c r="AI106" s="143"/>
      <c r="AJ106" s="143"/>
      <c r="AK106" s="38"/>
      <c r="AL106" s="8">
        <f t="shared" si="23"/>
        <v>1</v>
      </c>
    </row>
    <row r="107" spans="1:38" ht="20.100000000000001" customHeight="1" thickTop="1" thickBot="1" x14ac:dyDescent="0.25">
      <c r="B107" s="59" t="s">
        <v>30</v>
      </c>
      <c r="C107" s="60"/>
      <c r="D107" s="60"/>
      <c r="E107" s="60"/>
      <c r="F107" s="60"/>
      <c r="G107" s="60"/>
      <c r="H107" s="60"/>
      <c r="I107" s="60"/>
      <c r="J107" s="60"/>
      <c r="K107" s="60"/>
      <c r="L107" s="60"/>
      <c r="M107" s="60"/>
      <c r="N107" s="60"/>
      <c r="O107" s="60"/>
      <c r="P107" s="60"/>
      <c r="Q107" s="60"/>
      <c r="R107" s="60"/>
      <c r="S107" s="60"/>
      <c r="T107" s="60"/>
      <c r="U107" s="60"/>
      <c r="V107" s="60"/>
      <c r="W107" s="60"/>
      <c r="X107" s="60"/>
      <c r="Y107" s="60"/>
      <c r="Z107" s="60"/>
      <c r="AA107" s="60"/>
      <c r="AB107" s="60"/>
      <c r="AC107" s="60"/>
      <c r="AD107" s="60"/>
      <c r="AE107" s="60"/>
      <c r="AF107" s="61"/>
      <c r="AG107" s="78">
        <f>SUM(AG103:AG106)</f>
        <v>0</v>
      </c>
      <c r="AH107" s="144"/>
      <c r="AI107" s="144"/>
      <c r="AJ107" s="144"/>
      <c r="AK107" s="38"/>
    </row>
    <row r="108" spans="1:38" ht="15" customHeight="1" thickTop="1" thickBot="1" x14ac:dyDescent="0.25">
      <c r="B108" s="10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2"/>
      <c r="AH108" s="12"/>
      <c r="AI108" s="12"/>
      <c r="AJ108" s="13"/>
    </row>
    <row r="109" spans="1:38" ht="20.100000000000001" customHeight="1" thickTop="1" thickBot="1" x14ac:dyDescent="0.25">
      <c r="B109" s="71" t="s">
        <v>41</v>
      </c>
      <c r="C109" s="72"/>
      <c r="D109" s="72"/>
      <c r="E109" s="72"/>
      <c r="F109" s="72"/>
      <c r="G109" s="72"/>
      <c r="H109" s="72"/>
      <c r="I109" s="72"/>
      <c r="J109" s="72"/>
      <c r="K109" s="72"/>
      <c r="L109" s="72"/>
      <c r="M109" s="72"/>
      <c r="N109" s="72"/>
      <c r="O109" s="72"/>
      <c r="P109" s="72"/>
      <c r="Q109" s="72"/>
      <c r="R109" s="72"/>
      <c r="S109" s="72"/>
      <c r="T109" s="72"/>
      <c r="U109" s="72"/>
      <c r="V109" s="72"/>
      <c r="W109" s="72"/>
      <c r="X109" s="72"/>
      <c r="Y109" s="72"/>
      <c r="Z109" s="72"/>
      <c r="AA109" s="72"/>
      <c r="AB109" s="72"/>
      <c r="AC109" s="72"/>
      <c r="AD109" s="72"/>
      <c r="AE109" s="72"/>
      <c r="AF109" s="72"/>
      <c r="AG109" s="72"/>
      <c r="AH109" s="72"/>
      <c r="AI109" s="72"/>
      <c r="AJ109" s="73"/>
    </row>
    <row r="110" spans="1:38" ht="20.100000000000001" customHeight="1" thickBot="1" x14ac:dyDescent="0.25">
      <c r="B110" s="149" t="s">
        <v>12</v>
      </c>
      <c r="C110" s="150"/>
      <c r="D110" s="150"/>
      <c r="E110" s="150"/>
      <c r="F110" s="150"/>
      <c r="G110" s="150"/>
      <c r="H110" s="150"/>
      <c r="I110" s="150"/>
      <c r="J110" s="151"/>
      <c r="K110" s="62" t="s">
        <v>11</v>
      </c>
      <c r="L110" s="63"/>
      <c r="M110" s="63"/>
      <c r="N110" s="22"/>
      <c r="O110" s="63" t="s">
        <v>9</v>
      </c>
      <c r="P110" s="63"/>
      <c r="Q110" s="63"/>
      <c r="R110" s="63"/>
      <c r="S110" s="22"/>
      <c r="T110" s="63" t="s">
        <v>10</v>
      </c>
      <c r="U110" s="63"/>
      <c r="V110" s="63"/>
      <c r="W110" s="63"/>
      <c r="X110" s="22"/>
      <c r="Y110" s="62" t="s">
        <v>25</v>
      </c>
      <c r="Z110" s="63"/>
      <c r="AA110" s="63"/>
      <c r="AB110" s="63"/>
      <c r="AC110" s="23"/>
      <c r="AD110" s="64" t="s">
        <v>26</v>
      </c>
      <c r="AE110" s="65"/>
      <c r="AF110" s="23"/>
      <c r="AG110" s="63" t="str">
        <f>IF(AND(0&lt;ABS($O111),0&lt;ABS($T111),0&lt;ABS($Y111)),"CU YD",IF(AND(0&lt;ABS($O111),0&lt;ABS($T111)),"SQ YD",IF(AND(0&lt;ABS($O111)),"FT","EACH")))</f>
        <v>EACH</v>
      </c>
      <c r="AH110" s="63"/>
      <c r="AI110" s="63"/>
      <c r="AJ110" s="84"/>
    </row>
    <row r="111" spans="1:38" ht="20.100000000000001" customHeight="1" x14ac:dyDescent="0.2">
      <c r="A111" s="39"/>
      <c r="B111" s="148"/>
      <c r="C111" s="148"/>
      <c r="D111" s="148"/>
      <c r="E111" s="148"/>
      <c r="F111" s="148"/>
      <c r="G111" s="148"/>
      <c r="H111" s="148"/>
      <c r="I111" s="148"/>
      <c r="J111" s="66"/>
      <c r="K111" s="68"/>
      <c r="L111" s="68"/>
      <c r="M111" s="68"/>
      <c r="N111" s="20" t="s">
        <v>27</v>
      </c>
      <c r="O111" s="52"/>
      <c r="P111" s="53"/>
      <c r="Q111" s="54"/>
      <c r="R111" s="55"/>
      <c r="S111" s="20" t="s">
        <v>27</v>
      </c>
      <c r="T111" s="52"/>
      <c r="U111" s="53"/>
      <c r="V111" s="54"/>
      <c r="W111" s="55"/>
      <c r="X111" s="20" t="s">
        <v>27</v>
      </c>
      <c r="Y111" s="52"/>
      <c r="Z111" s="53"/>
      <c r="AA111" s="54"/>
      <c r="AB111" s="55"/>
      <c r="AC111" s="24" t="s">
        <v>28</v>
      </c>
      <c r="AD111" s="56">
        <v>1</v>
      </c>
      <c r="AE111" s="57"/>
      <c r="AF111" s="14" t="s">
        <v>29</v>
      </c>
      <c r="AG111" s="96" t="str">
        <f t="shared" ref="AG111:AG114" si="24">IF(K111=0," ",IF(AND(0&lt;ABS($O111),0&lt;ABS($T111),0&lt;ABS($Y111)),ROUND(($K111*IF($Q111&gt;0,($O111+$Q111)/2,$O111)*IF($V111&gt;0,($T111+$V111)/2,$T111)*IF($AA111&gt;0,($Y111+$AA111)/2,$Y111))/AD111,AL111),IF(AND(0&lt;ABS($O111),0&lt;ABS($T111)),ROUND(($K111*IF($Q111&gt;0,($O111+$Q111)/2,$O111)*IF($V111&gt;0,($T111+$V111)/2,$T111))/AD111,AL111),IF(AND(0&lt;ABS($O111)),ROUND($K111*IF($Q111&gt;0,($O111+$Q111)/2,$O111)/AD111,AL111),IF(AND(0&lt;ABS($K111)),K111," ")))))</f>
        <v xml:space="preserve"> </v>
      </c>
      <c r="AH111" s="147"/>
      <c r="AI111" s="147"/>
      <c r="AJ111" s="147"/>
      <c r="AK111" s="38"/>
      <c r="AL111" s="9">
        <v>1</v>
      </c>
    </row>
    <row r="112" spans="1:38" ht="20.100000000000001" customHeight="1" x14ac:dyDescent="0.2">
      <c r="A112" s="39"/>
      <c r="B112" s="146"/>
      <c r="C112" s="146"/>
      <c r="D112" s="146"/>
      <c r="E112" s="146"/>
      <c r="F112" s="146"/>
      <c r="G112" s="146"/>
      <c r="H112" s="146"/>
      <c r="I112" s="146"/>
      <c r="J112" s="51"/>
      <c r="K112" s="47"/>
      <c r="L112" s="47"/>
      <c r="M112" s="47"/>
      <c r="N112" s="21" t="s">
        <v>27</v>
      </c>
      <c r="O112" s="43"/>
      <c r="P112" s="44"/>
      <c r="Q112" s="41"/>
      <c r="R112" s="42"/>
      <c r="S112" s="21" t="s">
        <v>27</v>
      </c>
      <c r="T112" s="43"/>
      <c r="U112" s="44"/>
      <c r="V112" s="41"/>
      <c r="W112" s="42"/>
      <c r="X112" s="21" t="s">
        <v>27</v>
      </c>
      <c r="Y112" s="43"/>
      <c r="Z112" s="44"/>
      <c r="AA112" s="41"/>
      <c r="AB112" s="42"/>
      <c r="AC112" s="25" t="s">
        <v>28</v>
      </c>
      <c r="AD112" s="48">
        <f>AD111</f>
        <v>1</v>
      </c>
      <c r="AE112" s="49"/>
      <c r="AF112" s="15" t="s">
        <v>29</v>
      </c>
      <c r="AG112" s="95" t="str">
        <f t="shared" si="24"/>
        <v xml:space="preserve"> </v>
      </c>
      <c r="AH112" s="143"/>
      <c r="AI112" s="143"/>
      <c r="AJ112" s="143"/>
      <c r="AK112" s="38"/>
      <c r="AL112" s="8">
        <f>AL111</f>
        <v>1</v>
      </c>
    </row>
    <row r="113" spans="1:38" ht="20.100000000000001" customHeight="1" x14ac:dyDescent="0.2">
      <c r="A113" s="39"/>
      <c r="B113" s="146"/>
      <c r="C113" s="146"/>
      <c r="D113" s="146"/>
      <c r="E113" s="146"/>
      <c r="F113" s="146"/>
      <c r="G113" s="146"/>
      <c r="H113" s="146"/>
      <c r="I113" s="146"/>
      <c r="J113" s="51"/>
      <c r="K113" s="47"/>
      <c r="L113" s="47"/>
      <c r="M113" s="47"/>
      <c r="N113" s="21" t="s">
        <v>27</v>
      </c>
      <c r="O113" s="43"/>
      <c r="P113" s="44"/>
      <c r="Q113" s="41"/>
      <c r="R113" s="42"/>
      <c r="S113" s="21" t="s">
        <v>27</v>
      </c>
      <c r="T113" s="43"/>
      <c r="U113" s="44"/>
      <c r="V113" s="41"/>
      <c r="W113" s="42"/>
      <c r="X113" s="21" t="s">
        <v>27</v>
      </c>
      <c r="Y113" s="43"/>
      <c r="Z113" s="44"/>
      <c r="AA113" s="41"/>
      <c r="AB113" s="42"/>
      <c r="AC113" s="25" t="s">
        <v>28</v>
      </c>
      <c r="AD113" s="48">
        <f>AD112</f>
        <v>1</v>
      </c>
      <c r="AE113" s="49"/>
      <c r="AF113" s="15" t="s">
        <v>29</v>
      </c>
      <c r="AG113" s="95" t="str">
        <f t="shared" si="24"/>
        <v xml:space="preserve"> </v>
      </c>
      <c r="AH113" s="143"/>
      <c r="AI113" s="143"/>
      <c r="AJ113" s="143"/>
      <c r="AK113" s="38"/>
      <c r="AL113" s="8">
        <f t="shared" ref="AL113:AL114" si="25">AL112</f>
        <v>1</v>
      </c>
    </row>
    <row r="114" spans="1:38" ht="20.100000000000001" customHeight="1" thickBot="1" x14ac:dyDescent="0.25">
      <c r="A114" s="39"/>
      <c r="B114" s="145"/>
      <c r="C114" s="145"/>
      <c r="D114" s="145"/>
      <c r="E114" s="145"/>
      <c r="F114" s="145"/>
      <c r="G114" s="145"/>
      <c r="H114" s="145"/>
      <c r="I114" s="145"/>
      <c r="J114" s="123"/>
      <c r="K114" s="47"/>
      <c r="L114" s="47"/>
      <c r="M114" s="47"/>
      <c r="N114" s="21" t="s">
        <v>27</v>
      </c>
      <c r="O114" s="43"/>
      <c r="P114" s="44"/>
      <c r="Q114" s="41"/>
      <c r="R114" s="42"/>
      <c r="S114" s="21" t="s">
        <v>27</v>
      </c>
      <c r="T114" s="43"/>
      <c r="U114" s="44"/>
      <c r="V114" s="41"/>
      <c r="W114" s="42"/>
      <c r="X114" s="21" t="s">
        <v>27</v>
      </c>
      <c r="Y114" s="43"/>
      <c r="Z114" s="44"/>
      <c r="AA114" s="41"/>
      <c r="AB114" s="42"/>
      <c r="AC114" s="25" t="s">
        <v>28</v>
      </c>
      <c r="AD114" s="48">
        <f>AD113</f>
        <v>1</v>
      </c>
      <c r="AE114" s="49"/>
      <c r="AF114" s="15" t="s">
        <v>29</v>
      </c>
      <c r="AG114" s="95" t="str">
        <f t="shared" si="24"/>
        <v xml:space="preserve"> </v>
      </c>
      <c r="AH114" s="143"/>
      <c r="AI114" s="143"/>
      <c r="AJ114" s="143"/>
      <c r="AK114" s="38"/>
      <c r="AL114" s="8">
        <f t="shared" si="25"/>
        <v>1</v>
      </c>
    </row>
    <row r="115" spans="1:38" ht="20.100000000000001" customHeight="1" thickTop="1" thickBot="1" x14ac:dyDescent="0.25">
      <c r="B115" s="59" t="s">
        <v>30</v>
      </c>
      <c r="C115" s="60"/>
      <c r="D115" s="60"/>
      <c r="E115" s="60"/>
      <c r="F115" s="60"/>
      <c r="G115" s="60"/>
      <c r="H115" s="60"/>
      <c r="I115" s="60"/>
      <c r="J115" s="60"/>
      <c r="K115" s="60"/>
      <c r="L115" s="60"/>
      <c r="M115" s="60"/>
      <c r="N115" s="60"/>
      <c r="O115" s="60"/>
      <c r="P115" s="60"/>
      <c r="Q115" s="60"/>
      <c r="R115" s="60"/>
      <c r="S115" s="60"/>
      <c r="T115" s="60"/>
      <c r="U115" s="60"/>
      <c r="V115" s="60"/>
      <c r="W115" s="60"/>
      <c r="X115" s="60"/>
      <c r="Y115" s="60"/>
      <c r="Z115" s="60"/>
      <c r="AA115" s="60"/>
      <c r="AB115" s="60"/>
      <c r="AC115" s="60"/>
      <c r="AD115" s="60"/>
      <c r="AE115" s="60"/>
      <c r="AF115" s="61"/>
      <c r="AG115" s="77">
        <f>SUM(AG111:AG114)</f>
        <v>0</v>
      </c>
      <c r="AH115" s="77"/>
      <c r="AI115" s="77"/>
      <c r="AJ115" s="78"/>
    </row>
    <row r="116" spans="1:38" ht="15" customHeight="1" thickTop="1" thickBot="1" x14ac:dyDescent="0.25">
      <c r="B116" s="10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2"/>
      <c r="AH116" s="12"/>
      <c r="AI116" s="12"/>
      <c r="AJ116" s="13"/>
    </row>
    <row r="117" spans="1:38" ht="20.100000000000001" customHeight="1" thickTop="1" thickBot="1" x14ac:dyDescent="0.25">
      <c r="B117" s="71" t="s">
        <v>42</v>
      </c>
      <c r="C117" s="72"/>
      <c r="D117" s="72"/>
      <c r="E117" s="72"/>
      <c r="F117" s="72"/>
      <c r="G117" s="72"/>
      <c r="H117" s="72"/>
      <c r="I117" s="72"/>
      <c r="J117" s="72"/>
      <c r="K117" s="72"/>
      <c r="L117" s="72"/>
      <c r="M117" s="72"/>
      <c r="N117" s="72"/>
      <c r="O117" s="72"/>
      <c r="P117" s="72"/>
      <c r="Q117" s="72"/>
      <c r="R117" s="72"/>
      <c r="S117" s="72"/>
      <c r="T117" s="72"/>
      <c r="U117" s="72"/>
      <c r="V117" s="72"/>
      <c r="W117" s="72"/>
      <c r="X117" s="72"/>
      <c r="Y117" s="72"/>
      <c r="Z117" s="72"/>
      <c r="AA117" s="72"/>
      <c r="AB117" s="72"/>
      <c r="AC117" s="72"/>
      <c r="AD117" s="72"/>
      <c r="AE117" s="72"/>
      <c r="AF117" s="72"/>
      <c r="AG117" s="72"/>
      <c r="AH117" s="72"/>
      <c r="AI117" s="72"/>
      <c r="AJ117" s="73"/>
    </row>
    <row r="118" spans="1:38" ht="20.100000000000001" customHeight="1" thickBot="1" x14ac:dyDescent="0.25">
      <c r="B118" s="149" t="s">
        <v>12</v>
      </c>
      <c r="C118" s="150"/>
      <c r="D118" s="150"/>
      <c r="E118" s="150"/>
      <c r="F118" s="150"/>
      <c r="G118" s="150"/>
      <c r="H118" s="150"/>
      <c r="I118" s="150"/>
      <c r="J118" s="151"/>
      <c r="K118" s="62" t="s">
        <v>11</v>
      </c>
      <c r="L118" s="63"/>
      <c r="M118" s="63"/>
      <c r="N118" s="22"/>
      <c r="O118" s="63" t="s">
        <v>9</v>
      </c>
      <c r="P118" s="63"/>
      <c r="Q118" s="63"/>
      <c r="R118" s="63"/>
      <c r="S118" s="22"/>
      <c r="T118" s="63" t="s">
        <v>10</v>
      </c>
      <c r="U118" s="63"/>
      <c r="V118" s="63"/>
      <c r="W118" s="63"/>
      <c r="X118" s="22"/>
      <c r="Y118" s="62" t="s">
        <v>25</v>
      </c>
      <c r="Z118" s="63"/>
      <c r="AA118" s="63"/>
      <c r="AB118" s="63"/>
      <c r="AC118" s="23"/>
      <c r="AD118" s="64" t="s">
        <v>26</v>
      </c>
      <c r="AE118" s="65"/>
      <c r="AF118" s="23"/>
      <c r="AG118" s="63" t="str">
        <f>IF(AND(0&lt;ABS($O119),0&lt;ABS($T119),0&lt;ABS($Y119)),"CU YD",IF(AND(0&lt;ABS($O119),0&lt;ABS($T119)),"SQ YD",IF(AND(0&lt;ABS($O119)),"FT","EACH")))</f>
        <v>EACH</v>
      </c>
      <c r="AH118" s="63"/>
      <c r="AI118" s="63"/>
      <c r="AJ118" s="84"/>
    </row>
    <row r="119" spans="1:38" ht="20.100000000000001" customHeight="1" x14ac:dyDescent="0.2">
      <c r="A119" s="39"/>
      <c r="B119" s="148"/>
      <c r="C119" s="148"/>
      <c r="D119" s="148"/>
      <c r="E119" s="148"/>
      <c r="F119" s="148"/>
      <c r="G119" s="148"/>
      <c r="H119" s="148"/>
      <c r="I119" s="148"/>
      <c r="J119" s="66"/>
      <c r="K119" s="68"/>
      <c r="L119" s="68"/>
      <c r="M119" s="68"/>
      <c r="N119" s="20" t="s">
        <v>27</v>
      </c>
      <c r="O119" s="52"/>
      <c r="P119" s="53"/>
      <c r="Q119" s="54"/>
      <c r="R119" s="55"/>
      <c r="S119" s="20" t="s">
        <v>27</v>
      </c>
      <c r="T119" s="52"/>
      <c r="U119" s="53"/>
      <c r="V119" s="54"/>
      <c r="W119" s="55"/>
      <c r="X119" s="20" t="s">
        <v>27</v>
      </c>
      <c r="Y119" s="52"/>
      <c r="Z119" s="53"/>
      <c r="AA119" s="54"/>
      <c r="AB119" s="55"/>
      <c r="AC119" s="24" t="s">
        <v>28</v>
      </c>
      <c r="AD119" s="56">
        <v>1</v>
      </c>
      <c r="AE119" s="57"/>
      <c r="AF119" s="14" t="s">
        <v>29</v>
      </c>
      <c r="AG119" s="96" t="str">
        <f t="shared" ref="AG119:AG122" si="26">IF(K119=0," ",IF(AND(0&lt;ABS($O119),0&lt;ABS($T119),0&lt;ABS($Y119)),ROUND(($K119*IF($Q119&gt;0,($O119+$Q119)/2,$O119)*IF($V119&gt;0,($T119+$V119)/2,$T119)*IF($AA119&gt;0,($Y119+$AA119)/2,$Y119))/AD119,AL119),IF(AND(0&lt;ABS($O119),0&lt;ABS($T119)),ROUND(($K119*IF($Q119&gt;0,($O119+$Q119)/2,$O119)*IF($V119&gt;0,($T119+$V119)/2,$T119))/AD119,AL119),IF(AND(0&lt;ABS($O119)),ROUND($K119*IF($Q119&gt;0,($O119+$Q119)/2,$O119)/AD119,AL119),IF(AND(0&lt;ABS($K119)),K119," ")))))</f>
        <v xml:space="preserve"> </v>
      </c>
      <c r="AH119" s="147"/>
      <c r="AI119" s="147"/>
      <c r="AJ119" s="147"/>
      <c r="AK119" s="38"/>
      <c r="AL119" s="9">
        <v>1</v>
      </c>
    </row>
    <row r="120" spans="1:38" ht="20.100000000000001" customHeight="1" x14ac:dyDescent="0.2">
      <c r="A120" s="39"/>
      <c r="B120" s="146"/>
      <c r="C120" s="146"/>
      <c r="D120" s="146"/>
      <c r="E120" s="146"/>
      <c r="F120" s="146"/>
      <c r="G120" s="146"/>
      <c r="H120" s="146"/>
      <c r="I120" s="146"/>
      <c r="J120" s="51"/>
      <c r="K120" s="47"/>
      <c r="L120" s="47"/>
      <c r="M120" s="47"/>
      <c r="N120" s="21" t="s">
        <v>27</v>
      </c>
      <c r="O120" s="43"/>
      <c r="P120" s="44"/>
      <c r="Q120" s="41"/>
      <c r="R120" s="42"/>
      <c r="S120" s="21" t="s">
        <v>27</v>
      </c>
      <c r="T120" s="43"/>
      <c r="U120" s="44"/>
      <c r="V120" s="41"/>
      <c r="W120" s="42"/>
      <c r="X120" s="21" t="s">
        <v>27</v>
      </c>
      <c r="Y120" s="43"/>
      <c r="Z120" s="44"/>
      <c r="AA120" s="41"/>
      <c r="AB120" s="42"/>
      <c r="AC120" s="25" t="s">
        <v>28</v>
      </c>
      <c r="AD120" s="48">
        <f>AD119</f>
        <v>1</v>
      </c>
      <c r="AE120" s="49"/>
      <c r="AF120" s="15" t="s">
        <v>29</v>
      </c>
      <c r="AG120" s="95" t="str">
        <f t="shared" si="26"/>
        <v xml:space="preserve"> </v>
      </c>
      <c r="AH120" s="143"/>
      <c r="AI120" s="143"/>
      <c r="AJ120" s="143"/>
      <c r="AK120" s="38"/>
      <c r="AL120" s="8">
        <f>AL119</f>
        <v>1</v>
      </c>
    </row>
    <row r="121" spans="1:38" ht="20.100000000000001" customHeight="1" x14ac:dyDescent="0.2">
      <c r="A121" s="39"/>
      <c r="B121" s="146"/>
      <c r="C121" s="146"/>
      <c r="D121" s="146"/>
      <c r="E121" s="146"/>
      <c r="F121" s="146"/>
      <c r="G121" s="146"/>
      <c r="H121" s="146"/>
      <c r="I121" s="146"/>
      <c r="J121" s="51"/>
      <c r="K121" s="47"/>
      <c r="L121" s="47"/>
      <c r="M121" s="47"/>
      <c r="N121" s="21" t="s">
        <v>27</v>
      </c>
      <c r="O121" s="43"/>
      <c r="P121" s="44"/>
      <c r="Q121" s="41"/>
      <c r="R121" s="42"/>
      <c r="S121" s="21" t="s">
        <v>27</v>
      </c>
      <c r="T121" s="43"/>
      <c r="U121" s="44"/>
      <c r="V121" s="41"/>
      <c r="W121" s="42"/>
      <c r="X121" s="21" t="s">
        <v>27</v>
      </c>
      <c r="Y121" s="43"/>
      <c r="Z121" s="44"/>
      <c r="AA121" s="41"/>
      <c r="AB121" s="42"/>
      <c r="AC121" s="25" t="s">
        <v>28</v>
      </c>
      <c r="AD121" s="48">
        <f>AD120</f>
        <v>1</v>
      </c>
      <c r="AE121" s="49"/>
      <c r="AF121" s="15" t="s">
        <v>29</v>
      </c>
      <c r="AG121" s="95" t="str">
        <f t="shared" si="26"/>
        <v xml:space="preserve"> </v>
      </c>
      <c r="AH121" s="143"/>
      <c r="AI121" s="143"/>
      <c r="AJ121" s="143"/>
      <c r="AK121" s="38"/>
      <c r="AL121" s="8">
        <f t="shared" ref="AL121:AL122" si="27">AL120</f>
        <v>1</v>
      </c>
    </row>
    <row r="122" spans="1:38" ht="20.100000000000001" customHeight="1" thickBot="1" x14ac:dyDescent="0.25">
      <c r="A122" s="39"/>
      <c r="B122" s="145"/>
      <c r="C122" s="145"/>
      <c r="D122" s="145"/>
      <c r="E122" s="145"/>
      <c r="F122" s="145"/>
      <c r="G122" s="145"/>
      <c r="H122" s="145"/>
      <c r="I122" s="145"/>
      <c r="J122" s="123"/>
      <c r="K122" s="47"/>
      <c r="L122" s="47"/>
      <c r="M122" s="47"/>
      <c r="N122" s="21" t="s">
        <v>27</v>
      </c>
      <c r="O122" s="43"/>
      <c r="P122" s="44"/>
      <c r="Q122" s="41"/>
      <c r="R122" s="42"/>
      <c r="S122" s="21" t="s">
        <v>27</v>
      </c>
      <c r="T122" s="43"/>
      <c r="U122" s="44"/>
      <c r="V122" s="41"/>
      <c r="W122" s="42"/>
      <c r="X122" s="21" t="s">
        <v>27</v>
      </c>
      <c r="Y122" s="43"/>
      <c r="Z122" s="44"/>
      <c r="AA122" s="41"/>
      <c r="AB122" s="42"/>
      <c r="AC122" s="25" t="s">
        <v>28</v>
      </c>
      <c r="AD122" s="48">
        <f>AD121</f>
        <v>1</v>
      </c>
      <c r="AE122" s="49"/>
      <c r="AF122" s="15" t="s">
        <v>29</v>
      </c>
      <c r="AG122" s="95" t="str">
        <f t="shared" si="26"/>
        <v xml:space="preserve"> </v>
      </c>
      <c r="AH122" s="143"/>
      <c r="AI122" s="143"/>
      <c r="AJ122" s="143"/>
      <c r="AK122" s="38"/>
      <c r="AL122" s="8">
        <f t="shared" si="27"/>
        <v>1</v>
      </c>
    </row>
    <row r="123" spans="1:38" ht="20.100000000000001" customHeight="1" thickTop="1" thickBot="1" x14ac:dyDescent="0.25">
      <c r="B123" s="59" t="s">
        <v>30</v>
      </c>
      <c r="C123" s="60"/>
      <c r="D123" s="60"/>
      <c r="E123" s="60"/>
      <c r="F123" s="60"/>
      <c r="G123" s="60"/>
      <c r="H123" s="60"/>
      <c r="I123" s="60"/>
      <c r="J123" s="60"/>
      <c r="K123" s="60"/>
      <c r="L123" s="60"/>
      <c r="M123" s="60"/>
      <c r="N123" s="60"/>
      <c r="O123" s="60"/>
      <c r="P123" s="60"/>
      <c r="Q123" s="60"/>
      <c r="R123" s="60"/>
      <c r="S123" s="60"/>
      <c r="T123" s="60"/>
      <c r="U123" s="60"/>
      <c r="V123" s="60"/>
      <c r="W123" s="60"/>
      <c r="X123" s="60"/>
      <c r="Y123" s="60"/>
      <c r="Z123" s="60"/>
      <c r="AA123" s="60"/>
      <c r="AB123" s="60"/>
      <c r="AC123" s="60"/>
      <c r="AD123" s="60"/>
      <c r="AE123" s="60"/>
      <c r="AF123" s="61"/>
      <c r="AG123" s="78">
        <f>SUM(AG119:AG122)</f>
        <v>0</v>
      </c>
      <c r="AH123" s="144"/>
      <c r="AI123" s="144"/>
      <c r="AJ123" s="144"/>
      <c r="AK123" s="38"/>
    </row>
    <row r="124" spans="1:38" ht="15" customHeight="1" thickTop="1" thickBot="1" x14ac:dyDescent="0.25">
      <c r="B124" s="10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2"/>
      <c r="AH124" s="12"/>
      <c r="AI124" s="12"/>
      <c r="AJ124" s="13"/>
    </row>
    <row r="125" spans="1:38" ht="20.100000000000001" customHeight="1" thickTop="1" thickBot="1" x14ac:dyDescent="0.25">
      <c r="B125" s="71" t="s">
        <v>43</v>
      </c>
      <c r="C125" s="72"/>
      <c r="D125" s="72"/>
      <c r="E125" s="72"/>
      <c r="F125" s="72"/>
      <c r="G125" s="72"/>
      <c r="H125" s="72"/>
      <c r="I125" s="72"/>
      <c r="J125" s="72"/>
      <c r="K125" s="72"/>
      <c r="L125" s="72"/>
      <c r="M125" s="72"/>
      <c r="N125" s="72"/>
      <c r="O125" s="72"/>
      <c r="P125" s="72"/>
      <c r="Q125" s="72"/>
      <c r="R125" s="72"/>
      <c r="S125" s="72"/>
      <c r="T125" s="72"/>
      <c r="U125" s="72"/>
      <c r="V125" s="72"/>
      <c r="W125" s="72"/>
      <c r="X125" s="72"/>
      <c r="Y125" s="72"/>
      <c r="Z125" s="72"/>
      <c r="AA125" s="72"/>
      <c r="AB125" s="72"/>
      <c r="AC125" s="72"/>
      <c r="AD125" s="72"/>
      <c r="AE125" s="72"/>
      <c r="AF125" s="72"/>
      <c r="AG125" s="72"/>
      <c r="AH125" s="72"/>
      <c r="AI125" s="72"/>
      <c r="AJ125" s="73"/>
    </row>
    <row r="126" spans="1:38" ht="20.100000000000001" customHeight="1" thickBot="1" x14ac:dyDescent="0.25">
      <c r="B126" s="149" t="s">
        <v>12</v>
      </c>
      <c r="C126" s="150"/>
      <c r="D126" s="150"/>
      <c r="E126" s="150"/>
      <c r="F126" s="150"/>
      <c r="G126" s="150"/>
      <c r="H126" s="150"/>
      <c r="I126" s="150"/>
      <c r="J126" s="151"/>
      <c r="K126" s="62" t="s">
        <v>11</v>
      </c>
      <c r="L126" s="63"/>
      <c r="M126" s="63"/>
      <c r="N126" s="22"/>
      <c r="O126" s="63" t="s">
        <v>9</v>
      </c>
      <c r="P126" s="63"/>
      <c r="Q126" s="63"/>
      <c r="R126" s="63"/>
      <c r="S126" s="22"/>
      <c r="T126" s="63" t="s">
        <v>10</v>
      </c>
      <c r="U126" s="63"/>
      <c r="V126" s="63"/>
      <c r="W126" s="63"/>
      <c r="X126" s="22"/>
      <c r="Y126" s="62" t="s">
        <v>25</v>
      </c>
      <c r="Z126" s="63"/>
      <c r="AA126" s="63"/>
      <c r="AB126" s="63"/>
      <c r="AC126" s="23"/>
      <c r="AD126" s="64" t="s">
        <v>26</v>
      </c>
      <c r="AE126" s="65"/>
      <c r="AF126" s="23"/>
      <c r="AG126" s="63" t="str">
        <f>IF(AND(0&lt;ABS($O127),0&lt;ABS($T127),0&lt;ABS($Y127)),"CU YD",IF(AND(0&lt;ABS($O127),0&lt;ABS($T127)),"SQ YD",IF(AND(0&lt;ABS($O127)),"FT","EACH")))</f>
        <v>EACH</v>
      </c>
      <c r="AH126" s="63"/>
      <c r="AI126" s="63"/>
      <c r="AJ126" s="84"/>
    </row>
    <row r="127" spans="1:38" ht="20.100000000000001" customHeight="1" x14ac:dyDescent="0.2">
      <c r="A127" s="39"/>
      <c r="B127" s="148"/>
      <c r="C127" s="148"/>
      <c r="D127" s="148"/>
      <c r="E127" s="148"/>
      <c r="F127" s="148"/>
      <c r="G127" s="148"/>
      <c r="H127" s="148"/>
      <c r="I127" s="148"/>
      <c r="J127" s="66"/>
      <c r="K127" s="68"/>
      <c r="L127" s="68"/>
      <c r="M127" s="68"/>
      <c r="N127" s="20" t="s">
        <v>27</v>
      </c>
      <c r="O127" s="52"/>
      <c r="P127" s="53"/>
      <c r="Q127" s="54"/>
      <c r="R127" s="55"/>
      <c r="S127" s="20" t="s">
        <v>27</v>
      </c>
      <c r="T127" s="52"/>
      <c r="U127" s="53"/>
      <c r="V127" s="54"/>
      <c r="W127" s="55"/>
      <c r="X127" s="20" t="s">
        <v>27</v>
      </c>
      <c r="Y127" s="52"/>
      <c r="Z127" s="53"/>
      <c r="AA127" s="54"/>
      <c r="AB127" s="55"/>
      <c r="AC127" s="24" t="s">
        <v>28</v>
      </c>
      <c r="AD127" s="56">
        <v>1</v>
      </c>
      <c r="AE127" s="57"/>
      <c r="AF127" s="14" t="s">
        <v>29</v>
      </c>
      <c r="AG127" s="96" t="str">
        <f t="shared" ref="AG127:AG130" si="28">IF(K127=0," ",IF(AND(0&lt;ABS($O127),0&lt;ABS($T127),0&lt;ABS($Y127)),ROUND(($K127*IF($Q127&gt;0,($O127+$Q127)/2,$O127)*IF($V127&gt;0,($T127+$V127)/2,$T127)*IF($AA127&gt;0,($Y127+$AA127)/2,$Y127))/AD127,AL127),IF(AND(0&lt;ABS($O127),0&lt;ABS($T127)),ROUND(($K127*IF($Q127&gt;0,($O127+$Q127)/2,$O127)*IF($V127&gt;0,($T127+$V127)/2,$T127))/AD127,AL127),IF(AND(0&lt;ABS($O127)),ROUND($K127*IF($Q127&gt;0,($O127+$Q127)/2,$O127)/AD127,AL127),IF(AND(0&lt;ABS($K127)),K127," ")))))</f>
        <v xml:space="preserve"> </v>
      </c>
      <c r="AH127" s="147"/>
      <c r="AI127" s="147"/>
      <c r="AJ127" s="147"/>
      <c r="AK127" s="38"/>
      <c r="AL127" s="9">
        <v>1</v>
      </c>
    </row>
    <row r="128" spans="1:38" ht="20.100000000000001" customHeight="1" x14ac:dyDescent="0.2">
      <c r="A128" s="39"/>
      <c r="B128" s="146"/>
      <c r="C128" s="146"/>
      <c r="D128" s="146"/>
      <c r="E128" s="146"/>
      <c r="F128" s="146"/>
      <c r="G128" s="146"/>
      <c r="H128" s="146"/>
      <c r="I128" s="146"/>
      <c r="J128" s="51"/>
      <c r="K128" s="47"/>
      <c r="L128" s="47"/>
      <c r="M128" s="47"/>
      <c r="N128" s="21" t="s">
        <v>27</v>
      </c>
      <c r="O128" s="43"/>
      <c r="P128" s="44"/>
      <c r="Q128" s="41"/>
      <c r="R128" s="42"/>
      <c r="S128" s="21" t="s">
        <v>27</v>
      </c>
      <c r="T128" s="43"/>
      <c r="U128" s="44"/>
      <c r="V128" s="41"/>
      <c r="W128" s="42"/>
      <c r="X128" s="21" t="s">
        <v>27</v>
      </c>
      <c r="Y128" s="43"/>
      <c r="Z128" s="44"/>
      <c r="AA128" s="41"/>
      <c r="AB128" s="42"/>
      <c r="AC128" s="25" t="s">
        <v>28</v>
      </c>
      <c r="AD128" s="48">
        <f>AD127</f>
        <v>1</v>
      </c>
      <c r="AE128" s="49"/>
      <c r="AF128" s="15" t="s">
        <v>29</v>
      </c>
      <c r="AG128" s="95" t="str">
        <f t="shared" si="28"/>
        <v xml:space="preserve"> </v>
      </c>
      <c r="AH128" s="143"/>
      <c r="AI128" s="143"/>
      <c r="AJ128" s="143"/>
      <c r="AK128" s="38"/>
      <c r="AL128" s="8">
        <f>AL127</f>
        <v>1</v>
      </c>
    </row>
    <row r="129" spans="1:38" ht="20.100000000000001" customHeight="1" x14ac:dyDescent="0.2">
      <c r="A129" s="39"/>
      <c r="B129" s="146"/>
      <c r="C129" s="146"/>
      <c r="D129" s="146"/>
      <c r="E129" s="146"/>
      <c r="F129" s="146"/>
      <c r="G129" s="146"/>
      <c r="H129" s="146"/>
      <c r="I129" s="146"/>
      <c r="J129" s="51"/>
      <c r="K129" s="47"/>
      <c r="L129" s="47"/>
      <c r="M129" s="47"/>
      <c r="N129" s="21" t="s">
        <v>27</v>
      </c>
      <c r="O129" s="43"/>
      <c r="P129" s="44"/>
      <c r="Q129" s="41"/>
      <c r="R129" s="42"/>
      <c r="S129" s="21" t="s">
        <v>27</v>
      </c>
      <c r="T129" s="43"/>
      <c r="U129" s="44"/>
      <c r="V129" s="41"/>
      <c r="W129" s="42"/>
      <c r="X129" s="21" t="s">
        <v>27</v>
      </c>
      <c r="Y129" s="43"/>
      <c r="Z129" s="44"/>
      <c r="AA129" s="41"/>
      <c r="AB129" s="42"/>
      <c r="AC129" s="25" t="s">
        <v>28</v>
      </c>
      <c r="AD129" s="48">
        <f>AD128</f>
        <v>1</v>
      </c>
      <c r="AE129" s="49"/>
      <c r="AF129" s="15" t="s">
        <v>29</v>
      </c>
      <c r="AG129" s="95" t="str">
        <f t="shared" si="28"/>
        <v xml:space="preserve"> </v>
      </c>
      <c r="AH129" s="143"/>
      <c r="AI129" s="143"/>
      <c r="AJ129" s="143"/>
      <c r="AK129" s="38"/>
      <c r="AL129" s="8">
        <f t="shared" ref="AL129:AL130" si="29">AL128</f>
        <v>1</v>
      </c>
    </row>
    <row r="130" spans="1:38" ht="20.100000000000001" customHeight="1" thickBot="1" x14ac:dyDescent="0.25">
      <c r="A130" s="39"/>
      <c r="B130" s="145"/>
      <c r="C130" s="145"/>
      <c r="D130" s="145"/>
      <c r="E130" s="145"/>
      <c r="F130" s="145"/>
      <c r="G130" s="145"/>
      <c r="H130" s="145"/>
      <c r="I130" s="145"/>
      <c r="J130" s="123"/>
      <c r="K130" s="47"/>
      <c r="L130" s="47"/>
      <c r="M130" s="47"/>
      <c r="N130" s="21" t="s">
        <v>27</v>
      </c>
      <c r="O130" s="43"/>
      <c r="P130" s="44"/>
      <c r="Q130" s="41"/>
      <c r="R130" s="42"/>
      <c r="S130" s="21" t="s">
        <v>27</v>
      </c>
      <c r="T130" s="43"/>
      <c r="U130" s="44"/>
      <c r="V130" s="41"/>
      <c r="W130" s="42"/>
      <c r="X130" s="21" t="s">
        <v>27</v>
      </c>
      <c r="Y130" s="43"/>
      <c r="Z130" s="44"/>
      <c r="AA130" s="41"/>
      <c r="AB130" s="42"/>
      <c r="AC130" s="25" t="s">
        <v>28</v>
      </c>
      <c r="AD130" s="48">
        <f>AD129</f>
        <v>1</v>
      </c>
      <c r="AE130" s="49"/>
      <c r="AF130" s="15" t="s">
        <v>29</v>
      </c>
      <c r="AG130" s="95" t="str">
        <f t="shared" si="28"/>
        <v xml:space="preserve"> </v>
      </c>
      <c r="AH130" s="143"/>
      <c r="AI130" s="143"/>
      <c r="AJ130" s="143"/>
      <c r="AK130" s="38"/>
      <c r="AL130" s="8">
        <f t="shared" si="29"/>
        <v>1</v>
      </c>
    </row>
    <row r="131" spans="1:38" ht="20.100000000000001" customHeight="1" thickTop="1" thickBot="1" x14ac:dyDescent="0.25">
      <c r="B131" s="59" t="s">
        <v>30</v>
      </c>
      <c r="C131" s="60"/>
      <c r="D131" s="60"/>
      <c r="E131" s="60"/>
      <c r="F131" s="60"/>
      <c r="G131" s="60"/>
      <c r="H131" s="60"/>
      <c r="I131" s="60"/>
      <c r="J131" s="60"/>
      <c r="K131" s="60"/>
      <c r="L131" s="60"/>
      <c r="M131" s="60"/>
      <c r="N131" s="60"/>
      <c r="O131" s="60"/>
      <c r="P131" s="60"/>
      <c r="Q131" s="60"/>
      <c r="R131" s="60"/>
      <c r="S131" s="60"/>
      <c r="T131" s="60"/>
      <c r="U131" s="60"/>
      <c r="V131" s="60"/>
      <c r="W131" s="60"/>
      <c r="X131" s="60"/>
      <c r="Y131" s="60"/>
      <c r="Z131" s="60"/>
      <c r="AA131" s="60"/>
      <c r="AB131" s="60"/>
      <c r="AC131" s="60"/>
      <c r="AD131" s="60"/>
      <c r="AE131" s="60"/>
      <c r="AF131" s="61"/>
      <c r="AG131" s="78">
        <f>SUM(AG127:AG130)</f>
        <v>0</v>
      </c>
      <c r="AH131" s="144"/>
      <c r="AI131" s="144"/>
      <c r="AJ131" s="144"/>
      <c r="AK131" s="38"/>
    </row>
    <row r="132" spans="1:38" ht="15" customHeight="1" thickTop="1" thickBot="1" x14ac:dyDescent="0.25">
      <c r="B132" s="10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2"/>
      <c r="AH132" s="12"/>
      <c r="AI132" s="12"/>
      <c r="AJ132" s="13"/>
    </row>
    <row r="133" spans="1:38" ht="20.100000000000001" customHeight="1" thickTop="1" thickBot="1" x14ac:dyDescent="0.25">
      <c r="B133" s="71" t="s">
        <v>44</v>
      </c>
      <c r="C133" s="72"/>
      <c r="D133" s="72"/>
      <c r="E133" s="72"/>
      <c r="F133" s="72"/>
      <c r="G133" s="72"/>
      <c r="H133" s="72"/>
      <c r="I133" s="72"/>
      <c r="J133" s="72"/>
      <c r="K133" s="72"/>
      <c r="L133" s="72"/>
      <c r="M133" s="72"/>
      <c r="N133" s="72"/>
      <c r="O133" s="72"/>
      <c r="P133" s="72"/>
      <c r="Q133" s="72"/>
      <c r="R133" s="72"/>
      <c r="S133" s="72"/>
      <c r="T133" s="72"/>
      <c r="U133" s="72"/>
      <c r="V133" s="72"/>
      <c r="W133" s="72"/>
      <c r="X133" s="72"/>
      <c r="Y133" s="72"/>
      <c r="Z133" s="72"/>
      <c r="AA133" s="72"/>
      <c r="AB133" s="72"/>
      <c r="AC133" s="72"/>
      <c r="AD133" s="72"/>
      <c r="AE133" s="72"/>
      <c r="AF133" s="72"/>
      <c r="AG133" s="72"/>
      <c r="AH133" s="72"/>
      <c r="AI133" s="72"/>
      <c r="AJ133" s="73"/>
    </row>
    <row r="134" spans="1:38" ht="20.100000000000001" customHeight="1" thickBot="1" x14ac:dyDescent="0.25">
      <c r="B134" s="149" t="s">
        <v>12</v>
      </c>
      <c r="C134" s="150"/>
      <c r="D134" s="150"/>
      <c r="E134" s="150"/>
      <c r="F134" s="150"/>
      <c r="G134" s="150"/>
      <c r="H134" s="150"/>
      <c r="I134" s="150"/>
      <c r="J134" s="151"/>
      <c r="K134" s="62" t="s">
        <v>11</v>
      </c>
      <c r="L134" s="63"/>
      <c r="M134" s="63"/>
      <c r="N134" s="22"/>
      <c r="O134" s="63" t="s">
        <v>9</v>
      </c>
      <c r="P134" s="63"/>
      <c r="Q134" s="63"/>
      <c r="R134" s="63"/>
      <c r="S134" s="22"/>
      <c r="T134" s="63" t="s">
        <v>10</v>
      </c>
      <c r="U134" s="63"/>
      <c r="V134" s="63"/>
      <c r="W134" s="63"/>
      <c r="X134" s="22"/>
      <c r="Y134" s="62" t="s">
        <v>25</v>
      </c>
      <c r="Z134" s="63"/>
      <c r="AA134" s="63"/>
      <c r="AB134" s="63"/>
      <c r="AC134" s="23"/>
      <c r="AD134" s="64" t="s">
        <v>26</v>
      </c>
      <c r="AE134" s="65"/>
      <c r="AF134" s="23"/>
      <c r="AG134" s="63" t="str">
        <f>IF(AND(0&lt;ABS($O135),0&lt;ABS($T135),0&lt;ABS($Y135)),"CU YD",IF(AND(0&lt;ABS($O135),0&lt;ABS($T135)),"SQ YD",IF(AND(0&lt;ABS($O135)),"FT","EACH")))</f>
        <v>EACH</v>
      </c>
      <c r="AH134" s="63"/>
      <c r="AI134" s="63"/>
      <c r="AJ134" s="84"/>
    </row>
    <row r="135" spans="1:38" ht="20.100000000000001" customHeight="1" x14ac:dyDescent="0.2">
      <c r="A135" s="39"/>
      <c r="B135" s="148"/>
      <c r="C135" s="148"/>
      <c r="D135" s="148"/>
      <c r="E135" s="148"/>
      <c r="F135" s="148"/>
      <c r="G135" s="148"/>
      <c r="H135" s="148"/>
      <c r="I135" s="148"/>
      <c r="J135" s="66"/>
      <c r="K135" s="68"/>
      <c r="L135" s="68"/>
      <c r="M135" s="68"/>
      <c r="N135" s="20" t="s">
        <v>27</v>
      </c>
      <c r="O135" s="52"/>
      <c r="P135" s="53"/>
      <c r="Q135" s="54"/>
      <c r="R135" s="55"/>
      <c r="S135" s="20" t="s">
        <v>27</v>
      </c>
      <c r="T135" s="52"/>
      <c r="U135" s="53"/>
      <c r="V135" s="54"/>
      <c r="W135" s="55"/>
      <c r="X135" s="20" t="s">
        <v>27</v>
      </c>
      <c r="Y135" s="52"/>
      <c r="Z135" s="53"/>
      <c r="AA135" s="54"/>
      <c r="AB135" s="55"/>
      <c r="AC135" s="24" t="s">
        <v>28</v>
      </c>
      <c r="AD135" s="56">
        <v>1</v>
      </c>
      <c r="AE135" s="57"/>
      <c r="AF135" s="14" t="s">
        <v>29</v>
      </c>
      <c r="AG135" s="96" t="str">
        <f t="shared" ref="AG135:AG138" si="30">IF(K135=0," ",IF(AND(0&lt;ABS($O135),0&lt;ABS($T135),0&lt;ABS($Y135)),ROUND(($K135*IF($Q135&gt;0,($O135+$Q135)/2,$O135)*IF($V135&gt;0,($T135+$V135)/2,$T135)*IF($AA135&gt;0,($Y135+$AA135)/2,$Y135))/AD135,AL135),IF(AND(0&lt;ABS($O135),0&lt;ABS($T135)),ROUND(($K135*IF($Q135&gt;0,($O135+$Q135)/2,$O135)*IF($V135&gt;0,($T135+$V135)/2,$T135))/AD135,AL135),IF(AND(0&lt;ABS($O135)),ROUND($K135*IF($Q135&gt;0,($O135+$Q135)/2,$O135)/AD135,AL135),IF(AND(0&lt;ABS($K135)),K135," ")))))</f>
        <v xml:space="preserve"> </v>
      </c>
      <c r="AH135" s="147"/>
      <c r="AI135" s="147"/>
      <c r="AJ135" s="147"/>
      <c r="AK135" s="38"/>
      <c r="AL135" s="9">
        <v>1</v>
      </c>
    </row>
    <row r="136" spans="1:38" ht="20.100000000000001" customHeight="1" x14ac:dyDescent="0.2">
      <c r="A136" s="39"/>
      <c r="B136" s="146"/>
      <c r="C136" s="146"/>
      <c r="D136" s="146"/>
      <c r="E136" s="146"/>
      <c r="F136" s="146"/>
      <c r="G136" s="146"/>
      <c r="H136" s="146"/>
      <c r="I136" s="146"/>
      <c r="J136" s="51"/>
      <c r="K136" s="47"/>
      <c r="L136" s="47"/>
      <c r="M136" s="47"/>
      <c r="N136" s="21" t="s">
        <v>27</v>
      </c>
      <c r="O136" s="43"/>
      <c r="P136" s="44"/>
      <c r="Q136" s="41"/>
      <c r="R136" s="42"/>
      <c r="S136" s="21" t="s">
        <v>27</v>
      </c>
      <c r="T136" s="43"/>
      <c r="U136" s="44"/>
      <c r="V136" s="41"/>
      <c r="W136" s="42"/>
      <c r="X136" s="21" t="s">
        <v>27</v>
      </c>
      <c r="Y136" s="43"/>
      <c r="Z136" s="44"/>
      <c r="AA136" s="41"/>
      <c r="AB136" s="42"/>
      <c r="AC136" s="25" t="s">
        <v>28</v>
      </c>
      <c r="AD136" s="48">
        <f>AD135</f>
        <v>1</v>
      </c>
      <c r="AE136" s="49"/>
      <c r="AF136" s="15" t="s">
        <v>29</v>
      </c>
      <c r="AG136" s="95" t="str">
        <f t="shared" si="30"/>
        <v xml:space="preserve"> </v>
      </c>
      <c r="AH136" s="143"/>
      <c r="AI136" s="143"/>
      <c r="AJ136" s="143"/>
      <c r="AK136" s="38"/>
      <c r="AL136" s="8">
        <f>AL135</f>
        <v>1</v>
      </c>
    </row>
    <row r="137" spans="1:38" ht="20.100000000000001" customHeight="1" x14ac:dyDescent="0.2">
      <c r="A137" s="39"/>
      <c r="B137" s="146"/>
      <c r="C137" s="146"/>
      <c r="D137" s="146"/>
      <c r="E137" s="146"/>
      <c r="F137" s="146"/>
      <c r="G137" s="146"/>
      <c r="H137" s="146"/>
      <c r="I137" s="146"/>
      <c r="J137" s="51"/>
      <c r="K137" s="47"/>
      <c r="L137" s="47"/>
      <c r="M137" s="47"/>
      <c r="N137" s="21" t="s">
        <v>27</v>
      </c>
      <c r="O137" s="43"/>
      <c r="P137" s="44"/>
      <c r="Q137" s="41"/>
      <c r="R137" s="42"/>
      <c r="S137" s="21" t="s">
        <v>27</v>
      </c>
      <c r="T137" s="43"/>
      <c r="U137" s="44"/>
      <c r="V137" s="41"/>
      <c r="W137" s="42"/>
      <c r="X137" s="21" t="s">
        <v>27</v>
      </c>
      <c r="Y137" s="43"/>
      <c r="Z137" s="44"/>
      <c r="AA137" s="41"/>
      <c r="AB137" s="42"/>
      <c r="AC137" s="25" t="s">
        <v>28</v>
      </c>
      <c r="AD137" s="48">
        <f>AD136</f>
        <v>1</v>
      </c>
      <c r="AE137" s="49"/>
      <c r="AF137" s="15" t="s">
        <v>29</v>
      </c>
      <c r="AG137" s="95" t="str">
        <f t="shared" si="30"/>
        <v xml:space="preserve"> </v>
      </c>
      <c r="AH137" s="143"/>
      <c r="AI137" s="143"/>
      <c r="AJ137" s="143"/>
      <c r="AK137" s="38"/>
      <c r="AL137" s="8">
        <f t="shared" ref="AL137:AL138" si="31">AL136</f>
        <v>1</v>
      </c>
    </row>
    <row r="138" spans="1:38" ht="20.100000000000001" customHeight="1" thickBot="1" x14ac:dyDescent="0.25">
      <c r="A138" s="39"/>
      <c r="B138" s="145"/>
      <c r="C138" s="145"/>
      <c r="D138" s="145"/>
      <c r="E138" s="145"/>
      <c r="F138" s="145"/>
      <c r="G138" s="145"/>
      <c r="H138" s="145"/>
      <c r="I138" s="145"/>
      <c r="J138" s="123"/>
      <c r="K138" s="47"/>
      <c r="L138" s="47"/>
      <c r="M138" s="47"/>
      <c r="N138" s="21" t="s">
        <v>27</v>
      </c>
      <c r="O138" s="43"/>
      <c r="P138" s="44"/>
      <c r="Q138" s="41"/>
      <c r="R138" s="42"/>
      <c r="S138" s="21" t="s">
        <v>27</v>
      </c>
      <c r="T138" s="43"/>
      <c r="U138" s="44"/>
      <c r="V138" s="41"/>
      <c r="W138" s="42"/>
      <c r="X138" s="21" t="s">
        <v>27</v>
      </c>
      <c r="Y138" s="43"/>
      <c r="Z138" s="44"/>
      <c r="AA138" s="41"/>
      <c r="AB138" s="42"/>
      <c r="AC138" s="25" t="s">
        <v>28</v>
      </c>
      <c r="AD138" s="48">
        <f>AD137</f>
        <v>1</v>
      </c>
      <c r="AE138" s="49"/>
      <c r="AF138" s="15" t="s">
        <v>29</v>
      </c>
      <c r="AG138" s="95" t="str">
        <f t="shared" si="30"/>
        <v xml:space="preserve"> </v>
      </c>
      <c r="AH138" s="143"/>
      <c r="AI138" s="143"/>
      <c r="AJ138" s="143"/>
      <c r="AK138" s="38"/>
      <c r="AL138" s="8">
        <f t="shared" si="31"/>
        <v>1</v>
      </c>
    </row>
    <row r="139" spans="1:38" ht="20.100000000000001" customHeight="1" thickTop="1" thickBot="1" x14ac:dyDescent="0.25">
      <c r="B139" s="59" t="s">
        <v>30</v>
      </c>
      <c r="C139" s="60"/>
      <c r="D139" s="60"/>
      <c r="E139" s="60"/>
      <c r="F139" s="60"/>
      <c r="G139" s="60"/>
      <c r="H139" s="60"/>
      <c r="I139" s="60"/>
      <c r="J139" s="60"/>
      <c r="K139" s="60"/>
      <c r="L139" s="60"/>
      <c r="M139" s="60"/>
      <c r="N139" s="60"/>
      <c r="O139" s="60"/>
      <c r="P139" s="60"/>
      <c r="Q139" s="60"/>
      <c r="R139" s="60"/>
      <c r="S139" s="60"/>
      <c r="T139" s="60"/>
      <c r="U139" s="60"/>
      <c r="V139" s="60"/>
      <c r="W139" s="60"/>
      <c r="X139" s="60"/>
      <c r="Y139" s="60"/>
      <c r="Z139" s="60"/>
      <c r="AA139" s="60"/>
      <c r="AB139" s="60"/>
      <c r="AC139" s="60"/>
      <c r="AD139" s="60"/>
      <c r="AE139" s="60"/>
      <c r="AF139" s="61"/>
      <c r="AG139" s="78">
        <f>SUM(AG135:AG138)</f>
        <v>0</v>
      </c>
      <c r="AH139" s="144"/>
      <c r="AI139" s="144"/>
      <c r="AJ139" s="144"/>
      <c r="AK139" s="38"/>
    </row>
    <row r="140" spans="1:38" ht="15" customHeight="1" thickTop="1" thickBot="1" x14ac:dyDescent="0.25">
      <c r="B140" s="10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2"/>
      <c r="AH140" s="12"/>
      <c r="AI140" s="12"/>
      <c r="AJ140" s="13"/>
    </row>
    <row r="141" spans="1:38" ht="20.100000000000001" customHeight="1" thickTop="1" thickBot="1" x14ac:dyDescent="0.25">
      <c r="B141" s="71" t="s">
        <v>45</v>
      </c>
      <c r="C141" s="72"/>
      <c r="D141" s="72"/>
      <c r="E141" s="72"/>
      <c r="F141" s="72"/>
      <c r="G141" s="72"/>
      <c r="H141" s="72"/>
      <c r="I141" s="72"/>
      <c r="J141" s="72"/>
      <c r="K141" s="72"/>
      <c r="L141" s="72"/>
      <c r="M141" s="72"/>
      <c r="N141" s="72"/>
      <c r="O141" s="72"/>
      <c r="P141" s="72"/>
      <c r="Q141" s="72"/>
      <c r="R141" s="72"/>
      <c r="S141" s="72"/>
      <c r="T141" s="72"/>
      <c r="U141" s="72"/>
      <c r="V141" s="72"/>
      <c r="W141" s="72"/>
      <c r="X141" s="72"/>
      <c r="Y141" s="72"/>
      <c r="Z141" s="72"/>
      <c r="AA141" s="72"/>
      <c r="AB141" s="72"/>
      <c r="AC141" s="72"/>
      <c r="AD141" s="72"/>
      <c r="AE141" s="72"/>
      <c r="AF141" s="72"/>
      <c r="AG141" s="72"/>
      <c r="AH141" s="72"/>
      <c r="AI141" s="72"/>
      <c r="AJ141" s="73"/>
    </row>
    <row r="142" spans="1:38" ht="20.100000000000001" customHeight="1" thickBot="1" x14ac:dyDescent="0.25">
      <c r="B142" s="149" t="s">
        <v>12</v>
      </c>
      <c r="C142" s="150"/>
      <c r="D142" s="150"/>
      <c r="E142" s="150"/>
      <c r="F142" s="150"/>
      <c r="G142" s="150"/>
      <c r="H142" s="150"/>
      <c r="I142" s="150"/>
      <c r="J142" s="151"/>
      <c r="K142" s="62" t="s">
        <v>11</v>
      </c>
      <c r="L142" s="63"/>
      <c r="M142" s="63"/>
      <c r="N142" s="22"/>
      <c r="O142" s="63" t="s">
        <v>9</v>
      </c>
      <c r="P142" s="63"/>
      <c r="Q142" s="63"/>
      <c r="R142" s="63"/>
      <c r="S142" s="22"/>
      <c r="T142" s="63" t="s">
        <v>10</v>
      </c>
      <c r="U142" s="63"/>
      <c r="V142" s="63"/>
      <c r="W142" s="63"/>
      <c r="X142" s="22"/>
      <c r="Y142" s="62" t="s">
        <v>25</v>
      </c>
      <c r="Z142" s="63"/>
      <c r="AA142" s="63"/>
      <c r="AB142" s="63"/>
      <c r="AC142" s="23"/>
      <c r="AD142" s="64" t="s">
        <v>26</v>
      </c>
      <c r="AE142" s="65"/>
      <c r="AF142" s="23"/>
      <c r="AG142" s="63" t="str">
        <f>IF(AND(0&lt;ABS($O143),0&lt;ABS($T143),0&lt;ABS($Y143)),"CU YD",IF(AND(0&lt;ABS($O143),0&lt;ABS($T143)),"SQ YD",IF(AND(0&lt;ABS($O143)),"FT","EACH")))</f>
        <v>EACH</v>
      </c>
      <c r="AH142" s="63"/>
      <c r="AI142" s="63"/>
      <c r="AJ142" s="84"/>
    </row>
    <row r="143" spans="1:38" ht="20.100000000000001" customHeight="1" x14ac:dyDescent="0.2">
      <c r="A143" s="39"/>
      <c r="B143" s="148"/>
      <c r="C143" s="148"/>
      <c r="D143" s="148"/>
      <c r="E143" s="148"/>
      <c r="F143" s="148"/>
      <c r="G143" s="148"/>
      <c r="H143" s="148"/>
      <c r="I143" s="148"/>
      <c r="J143" s="66"/>
      <c r="K143" s="68"/>
      <c r="L143" s="68"/>
      <c r="M143" s="68"/>
      <c r="N143" s="20" t="s">
        <v>27</v>
      </c>
      <c r="O143" s="52"/>
      <c r="P143" s="53"/>
      <c r="Q143" s="54"/>
      <c r="R143" s="55"/>
      <c r="S143" s="20" t="s">
        <v>27</v>
      </c>
      <c r="T143" s="52"/>
      <c r="U143" s="53"/>
      <c r="V143" s="54"/>
      <c r="W143" s="55"/>
      <c r="X143" s="20" t="s">
        <v>27</v>
      </c>
      <c r="Y143" s="52"/>
      <c r="Z143" s="53"/>
      <c r="AA143" s="54"/>
      <c r="AB143" s="55"/>
      <c r="AC143" s="24" t="s">
        <v>28</v>
      </c>
      <c r="AD143" s="56">
        <v>1</v>
      </c>
      <c r="AE143" s="57"/>
      <c r="AF143" s="14" t="s">
        <v>29</v>
      </c>
      <c r="AG143" s="96" t="str">
        <f t="shared" ref="AG143:AG146" si="32">IF(K143=0," ",IF(AND(0&lt;ABS($O143),0&lt;ABS($T143),0&lt;ABS($Y143)),ROUND(($K143*IF($Q143&gt;0,($O143+$Q143)/2,$O143)*IF($V143&gt;0,($T143+$V143)/2,$T143)*IF($AA143&gt;0,($Y143+$AA143)/2,$Y143))/AD143,AL143),IF(AND(0&lt;ABS($O143),0&lt;ABS($T143)),ROUND(($K143*IF($Q143&gt;0,($O143+$Q143)/2,$O143)*IF($V143&gt;0,($T143+$V143)/2,$T143))/AD143,AL143),IF(AND(0&lt;ABS($O143)),ROUND($K143*IF($Q143&gt;0,($O143+$Q143)/2,$O143)/AD143,AL143),IF(AND(0&lt;ABS($K143)),K143," ")))))</f>
        <v xml:space="preserve"> </v>
      </c>
      <c r="AH143" s="147"/>
      <c r="AI143" s="147"/>
      <c r="AJ143" s="147"/>
      <c r="AK143" s="38"/>
      <c r="AL143" s="9">
        <v>1</v>
      </c>
    </row>
    <row r="144" spans="1:38" ht="20.100000000000001" customHeight="1" x14ac:dyDescent="0.2">
      <c r="A144" s="39"/>
      <c r="B144" s="146"/>
      <c r="C144" s="146"/>
      <c r="D144" s="146"/>
      <c r="E144" s="146"/>
      <c r="F144" s="146"/>
      <c r="G144" s="146"/>
      <c r="H144" s="146"/>
      <c r="I144" s="146"/>
      <c r="J144" s="51"/>
      <c r="K144" s="47"/>
      <c r="L144" s="47"/>
      <c r="M144" s="47"/>
      <c r="N144" s="21" t="s">
        <v>27</v>
      </c>
      <c r="O144" s="43"/>
      <c r="P144" s="44"/>
      <c r="Q144" s="41"/>
      <c r="R144" s="42"/>
      <c r="S144" s="21" t="s">
        <v>27</v>
      </c>
      <c r="T144" s="43"/>
      <c r="U144" s="44"/>
      <c r="V144" s="41"/>
      <c r="W144" s="42"/>
      <c r="X144" s="21" t="s">
        <v>27</v>
      </c>
      <c r="Y144" s="43"/>
      <c r="Z144" s="44"/>
      <c r="AA144" s="41"/>
      <c r="AB144" s="42"/>
      <c r="AC144" s="25" t="s">
        <v>28</v>
      </c>
      <c r="AD144" s="48">
        <f>AD143</f>
        <v>1</v>
      </c>
      <c r="AE144" s="49"/>
      <c r="AF144" s="15" t="s">
        <v>29</v>
      </c>
      <c r="AG144" s="95" t="str">
        <f t="shared" si="32"/>
        <v xml:space="preserve"> </v>
      </c>
      <c r="AH144" s="143"/>
      <c r="AI144" s="143"/>
      <c r="AJ144" s="143"/>
      <c r="AK144" s="38"/>
      <c r="AL144" s="8">
        <f>AL143</f>
        <v>1</v>
      </c>
    </row>
    <row r="145" spans="1:38" ht="20.100000000000001" customHeight="1" x14ac:dyDescent="0.2">
      <c r="A145" s="39"/>
      <c r="B145" s="146"/>
      <c r="C145" s="146"/>
      <c r="D145" s="146"/>
      <c r="E145" s="146"/>
      <c r="F145" s="146"/>
      <c r="G145" s="146"/>
      <c r="H145" s="146"/>
      <c r="I145" s="146"/>
      <c r="J145" s="51"/>
      <c r="K145" s="47"/>
      <c r="L145" s="47"/>
      <c r="M145" s="47"/>
      <c r="N145" s="21" t="s">
        <v>27</v>
      </c>
      <c r="O145" s="43"/>
      <c r="P145" s="44"/>
      <c r="Q145" s="41"/>
      <c r="R145" s="42"/>
      <c r="S145" s="21" t="s">
        <v>27</v>
      </c>
      <c r="T145" s="43"/>
      <c r="U145" s="44"/>
      <c r="V145" s="41"/>
      <c r="W145" s="42"/>
      <c r="X145" s="21" t="s">
        <v>27</v>
      </c>
      <c r="Y145" s="43"/>
      <c r="Z145" s="44"/>
      <c r="AA145" s="41"/>
      <c r="AB145" s="42"/>
      <c r="AC145" s="25" t="s">
        <v>28</v>
      </c>
      <c r="AD145" s="48">
        <f>AD144</f>
        <v>1</v>
      </c>
      <c r="AE145" s="49"/>
      <c r="AF145" s="15" t="s">
        <v>29</v>
      </c>
      <c r="AG145" s="95" t="str">
        <f t="shared" si="32"/>
        <v xml:space="preserve"> </v>
      </c>
      <c r="AH145" s="143"/>
      <c r="AI145" s="143"/>
      <c r="AJ145" s="143"/>
      <c r="AK145" s="38"/>
      <c r="AL145" s="8">
        <f t="shared" ref="AL145:AL146" si="33">AL144</f>
        <v>1</v>
      </c>
    </row>
    <row r="146" spans="1:38" ht="20.100000000000001" customHeight="1" thickBot="1" x14ac:dyDescent="0.25">
      <c r="A146" s="39"/>
      <c r="B146" s="145"/>
      <c r="C146" s="145"/>
      <c r="D146" s="145"/>
      <c r="E146" s="145"/>
      <c r="F146" s="145"/>
      <c r="G146" s="145"/>
      <c r="H146" s="145"/>
      <c r="I146" s="145"/>
      <c r="J146" s="123"/>
      <c r="K146" s="47"/>
      <c r="L146" s="47"/>
      <c r="M146" s="47"/>
      <c r="N146" s="21" t="s">
        <v>27</v>
      </c>
      <c r="O146" s="43"/>
      <c r="P146" s="44"/>
      <c r="Q146" s="41"/>
      <c r="R146" s="42"/>
      <c r="S146" s="21" t="s">
        <v>27</v>
      </c>
      <c r="T146" s="43"/>
      <c r="U146" s="44"/>
      <c r="V146" s="41"/>
      <c r="W146" s="42"/>
      <c r="X146" s="21" t="s">
        <v>27</v>
      </c>
      <c r="Y146" s="43"/>
      <c r="Z146" s="44"/>
      <c r="AA146" s="41"/>
      <c r="AB146" s="42"/>
      <c r="AC146" s="25" t="s">
        <v>28</v>
      </c>
      <c r="AD146" s="48">
        <f>AD145</f>
        <v>1</v>
      </c>
      <c r="AE146" s="49"/>
      <c r="AF146" s="15" t="s">
        <v>29</v>
      </c>
      <c r="AG146" s="95" t="str">
        <f t="shared" si="32"/>
        <v xml:space="preserve"> </v>
      </c>
      <c r="AH146" s="143"/>
      <c r="AI146" s="143"/>
      <c r="AJ146" s="143"/>
      <c r="AK146" s="38"/>
      <c r="AL146" s="8">
        <f t="shared" si="33"/>
        <v>1</v>
      </c>
    </row>
    <row r="147" spans="1:38" ht="20.100000000000001" customHeight="1" thickTop="1" thickBot="1" x14ac:dyDescent="0.25">
      <c r="B147" s="59" t="s">
        <v>30</v>
      </c>
      <c r="C147" s="60"/>
      <c r="D147" s="60"/>
      <c r="E147" s="60"/>
      <c r="F147" s="60"/>
      <c r="G147" s="60"/>
      <c r="H147" s="60"/>
      <c r="I147" s="60"/>
      <c r="J147" s="60"/>
      <c r="K147" s="60"/>
      <c r="L147" s="60"/>
      <c r="M147" s="60"/>
      <c r="N147" s="60"/>
      <c r="O147" s="60"/>
      <c r="P147" s="60"/>
      <c r="Q147" s="60"/>
      <c r="R147" s="60"/>
      <c r="S147" s="60"/>
      <c r="T147" s="60"/>
      <c r="U147" s="60"/>
      <c r="V147" s="60"/>
      <c r="W147" s="60"/>
      <c r="X147" s="60"/>
      <c r="Y147" s="60"/>
      <c r="Z147" s="60"/>
      <c r="AA147" s="60"/>
      <c r="AB147" s="60"/>
      <c r="AC147" s="60"/>
      <c r="AD147" s="60"/>
      <c r="AE147" s="60"/>
      <c r="AF147" s="61"/>
      <c r="AG147" s="78">
        <f>SUM(AG143:AG146)</f>
        <v>0</v>
      </c>
      <c r="AH147" s="144"/>
      <c r="AI147" s="144"/>
      <c r="AJ147" s="144"/>
      <c r="AK147" s="38"/>
    </row>
    <row r="148" spans="1:38" ht="15" customHeight="1" thickTop="1" thickBot="1" x14ac:dyDescent="0.25">
      <c r="B148" s="10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2"/>
      <c r="AH148" s="12"/>
      <c r="AI148" s="12"/>
      <c r="AJ148" s="13"/>
    </row>
    <row r="149" spans="1:38" ht="20.100000000000001" customHeight="1" thickTop="1" thickBot="1" x14ac:dyDescent="0.25">
      <c r="B149" s="71" t="s">
        <v>18</v>
      </c>
      <c r="C149" s="72"/>
      <c r="D149" s="72"/>
      <c r="E149" s="72"/>
      <c r="F149" s="72"/>
      <c r="G149" s="72"/>
      <c r="H149" s="72"/>
      <c r="I149" s="72"/>
      <c r="J149" s="72"/>
      <c r="K149" s="72"/>
      <c r="L149" s="72"/>
      <c r="M149" s="72"/>
      <c r="N149" s="72"/>
      <c r="O149" s="72"/>
      <c r="P149" s="72"/>
      <c r="Q149" s="72"/>
      <c r="R149" s="72"/>
      <c r="S149" s="72"/>
      <c r="T149" s="72"/>
      <c r="U149" s="72"/>
      <c r="V149" s="72"/>
      <c r="W149" s="72"/>
      <c r="X149" s="72"/>
      <c r="Y149" s="72"/>
      <c r="Z149" s="72"/>
      <c r="AA149" s="72"/>
      <c r="AB149" s="72"/>
      <c r="AC149" s="72"/>
      <c r="AD149" s="72"/>
      <c r="AE149" s="72"/>
      <c r="AF149" s="72"/>
      <c r="AG149" s="72"/>
      <c r="AH149" s="72"/>
      <c r="AI149" s="72"/>
      <c r="AJ149" s="73"/>
    </row>
    <row r="150" spans="1:38" ht="20.100000000000001" customHeight="1" thickBot="1" x14ac:dyDescent="0.25">
      <c r="B150" s="149" t="s">
        <v>12</v>
      </c>
      <c r="C150" s="150"/>
      <c r="D150" s="150"/>
      <c r="E150" s="150"/>
      <c r="F150" s="150"/>
      <c r="G150" s="150"/>
      <c r="H150" s="150"/>
      <c r="I150" s="150"/>
      <c r="J150" s="151"/>
      <c r="K150" s="62" t="s">
        <v>11</v>
      </c>
      <c r="L150" s="63"/>
      <c r="M150" s="63"/>
      <c r="N150" s="22"/>
      <c r="O150" s="63" t="s">
        <v>9</v>
      </c>
      <c r="P150" s="63"/>
      <c r="Q150" s="63"/>
      <c r="R150" s="63"/>
      <c r="S150" s="22"/>
      <c r="T150" s="63" t="s">
        <v>10</v>
      </c>
      <c r="U150" s="63"/>
      <c r="V150" s="63"/>
      <c r="W150" s="63"/>
      <c r="X150" s="22"/>
      <c r="Y150" s="62" t="s">
        <v>25</v>
      </c>
      <c r="Z150" s="63"/>
      <c r="AA150" s="63"/>
      <c r="AB150" s="63"/>
      <c r="AC150" s="23"/>
      <c r="AD150" s="64" t="s">
        <v>26</v>
      </c>
      <c r="AE150" s="65"/>
      <c r="AF150" s="23"/>
      <c r="AG150" s="63" t="str">
        <f>IF(AND(0&lt;ABS($O151),0&lt;ABS($T151),0&lt;ABS($Y151)),"CU YD",IF(AND(0&lt;ABS($O151),0&lt;ABS($T151)),"SQ YD",IF(AND(0&lt;ABS($O151)),"FT","EACH")))</f>
        <v>EACH</v>
      </c>
      <c r="AH150" s="63"/>
      <c r="AI150" s="63"/>
      <c r="AJ150" s="84"/>
    </row>
    <row r="151" spans="1:38" ht="20.100000000000001" customHeight="1" x14ac:dyDescent="0.2">
      <c r="A151" s="39"/>
      <c r="B151" s="148"/>
      <c r="C151" s="148"/>
      <c r="D151" s="148"/>
      <c r="E151" s="148"/>
      <c r="F151" s="148"/>
      <c r="G151" s="148"/>
      <c r="H151" s="148"/>
      <c r="I151" s="148"/>
      <c r="J151" s="66"/>
      <c r="K151" s="68"/>
      <c r="L151" s="68"/>
      <c r="M151" s="68"/>
      <c r="N151" s="20" t="s">
        <v>27</v>
      </c>
      <c r="O151" s="52"/>
      <c r="P151" s="53"/>
      <c r="Q151" s="54"/>
      <c r="R151" s="55"/>
      <c r="S151" s="20" t="s">
        <v>27</v>
      </c>
      <c r="T151" s="52"/>
      <c r="U151" s="53"/>
      <c r="V151" s="54"/>
      <c r="W151" s="55"/>
      <c r="X151" s="20" t="s">
        <v>27</v>
      </c>
      <c r="Y151" s="52"/>
      <c r="Z151" s="53"/>
      <c r="AA151" s="54"/>
      <c r="AB151" s="55"/>
      <c r="AC151" s="24" t="s">
        <v>28</v>
      </c>
      <c r="AD151" s="56">
        <v>1</v>
      </c>
      <c r="AE151" s="57"/>
      <c r="AF151" s="14" t="s">
        <v>29</v>
      </c>
      <c r="AG151" s="96" t="str">
        <f t="shared" ref="AG151:AG154" si="34">IF(K151=0," ",IF(AND(0&lt;ABS($O151),0&lt;ABS($T151),0&lt;ABS($Y151)),ROUND(($K151*IF($Q151&gt;0,($O151+$Q151)/2,$O151)*IF($V151&gt;0,($T151+$V151)/2,$T151)*IF($AA151&gt;0,($Y151+$AA151)/2,$Y151))/AD151,AL151),IF(AND(0&lt;ABS($O151),0&lt;ABS($T151)),ROUND(($K151*IF($Q151&gt;0,($O151+$Q151)/2,$O151)*IF($V151&gt;0,($T151+$V151)/2,$T151))/AD151,AL151),IF(AND(0&lt;ABS($O151)),ROUND($K151*IF($Q151&gt;0,($O151+$Q151)/2,$O151)/AD151,AL151),IF(AND(0&lt;ABS($K151)),K151," ")))))</f>
        <v xml:space="preserve"> </v>
      </c>
      <c r="AH151" s="147"/>
      <c r="AI151" s="147"/>
      <c r="AJ151" s="147"/>
      <c r="AK151" s="38"/>
      <c r="AL151" s="9">
        <v>1</v>
      </c>
    </row>
    <row r="152" spans="1:38" ht="20.100000000000001" customHeight="1" x14ac:dyDescent="0.2">
      <c r="A152" s="39"/>
      <c r="B152" s="146"/>
      <c r="C152" s="146"/>
      <c r="D152" s="146"/>
      <c r="E152" s="146"/>
      <c r="F152" s="146"/>
      <c r="G152" s="146"/>
      <c r="H152" s="146"/>
      <c r="I152" s="146"/>
      <c r="J152" s="51"/>
      <c r="K152" s="47"/>
      <c r="L152" s="47"/>
      <c r="M152" s="47"/>
      <c r="N152" s="21" t="s">
        <v>27</v>
      </c>
      <c r="O152" s="43"/>
      <c r="P152" s="44"/>
      <c r="Q152" s="41"/>
      <c r="R152" s="42"/>
      <c r="S152" s="21" t="s">
        <v>27</v>
      </c>
      <c r="T152" s="43"/>
      <c r="U152" s="44"/>
      <c r="V152" s="41"/>
      <c r="W152" s="42"/>
      <c r="X152" s="21" t="s">
        <v>27</v>
      </c>
      <c r="Y152" s="43"/>
      <c r="Z152" s="44"/>
      <c r="AA152" s="41"/>
      <c r="AB152" s="42"/>
      <c r="AC152" s="25" t="s">
        <v>28</v>
      </c>
      <c r="AD152" s="48">
        <f>AD151</f>
        <v>1</v>
      </c>
      <c r="AE152" s="49"/>
      <c r="AF152" s="15" t="s">
        <v>29</v>
      </c>
      <c r="AG152" s="95" t="str">
        <f t="shared" si="34"/>
        <v xml:space="preserve"> </v>
      </c>
      <c r="AH152" s="143"/>
      <c r="AI152" s="143"/>
      <c r="AJ152" s="143"/>
      <c r="AK152" s="38"/>
      <c r="AL152" s="8">
        <f>AL151</f>
        <v>1</v>
      </c>
    </row>
    <row r="153" spans="1:38" ht="20.100000000000001" customHeight="1" x14ac:dyDescent="0.2">
      <c r="A153" s="39"/>
      <c r="B153" s="146"/>
      <c r="C153" s="146"/>
      <c r="D153" s="146"/>
      <c r="E153" s="146"/>
      <c r="F153" s="146"/>
      <c r="G153" s="146"/>
      <c r="H153" s="146"/>
      <c r="I153" s="146"/>
      <c r="J153" s="51"/>
      <c r="K153" s="47"/>
      <c r="L153" s="47"/>
      <c r="M153" s="47"/>
      <c r="N153" s="21" t="s">
        <v>27</v>
      </c>
      <c r="O153" s="43"/>
      <c r="P153" s="44"/>
      <c r="Q153" s="41"/>
      <c r="R153" s="42"/>
      <c r="S153" s="21" t="s">
        <v>27</v>
      </c>
      <c r="T153" s="43"/>
      <c r="U153" s="44"/>
      <c r="V153" s="41"/>
      <c r="W153" s="42"/>
      <c r="X153" s="21" t="s">
        <v>27</v>
      </c>
      <c r="Y153" s="43"/>
      <c r="Z153" s="44"/>
      <c r="AA153" s="41"/>
      <c r="AB153" s="42"/>
      <c r="AC153" s="25" t="s">
        <v>28</v>
      </c>
      <c r="AD153" s="48">
        <f>AD152</f>
        <v>1</v>
      </c>
      <c r="AE153" s="49"/>
      <c r="AF153" s="15" t="s">
        <v>29</v>
      </c>
      <c r="AG153" s="95" t="str">
        <f t="shared" si="34"/>
        <v xml:space="preserve"> </v>
      </c>
      <c r="AH153" s="143"/>
      <c r="AI153" s="143"/>
      <c r="AJ153" s="143"/>
      <c r="AK153" s="38"/>
      <c r="AL153" s="8">
        <f t="shared" ref="AL153:AL154" si="35">AL152</f>
        <v>1</v>
      </c>
    </row>
    <row r="154" spans="1:38" ht="20.100000000000001" customHeight="1" thickBot="1" x14ac:dyDescent="0.25">
      <c r="A154" s="39"/>
      <c r="B154" s="145"/>
      <c r="C154" s="145"/>
      <c r="D154" s="145"/>
      <c r="E154" s="145"/>
      <c r="F154" s="145"/>
      <c r="G154" s="145"/>
      <c r="H154" s="145"/>
      <c r="I154" s="145"/>
      <c r="J154" s="123"/>
      <c r="K154" s="47"/>
      <c r="L154" s="47"/>
      <c r="M154" s="47"/>
      <c r="N154" s="21" t="s">
        <v>27</v>
      </c>
      <c r="O154" s="43"/>
      <c r="P154" s="44"/>
      <c r="Q154" s="41"/>
      <c r="R154" s="42"/>
      <c r="S154" s="21" t="s">
        <v>27</v>
      </c>
      <c r="T154" s="43"/>
      <c r="U154" s="44"/>
      <c r="V154" s="41"/>
      <c r="W154" s="42"/>
      <c r="X154" s="21" t="s">
        <v>27</v>
      </c>
      <c r="Y154" s="43"/>
      <c r="Z154" s="44"/>
      <c r="AA154" s="41"/>
      <c r="AB154" s="42"/>
      <c r="AC154" s="25" t="s">
        <v>28</v>
      </c>
      <c r="AD154" s="48">
        <f>AD153</f>
        <v>1</v>
      </c>
      <c r="AE154" s="49"/>
      <c r="AF154" s="15" t="s">
        <v>29</v>
      </c>
      <c r="AG154" s="95" t="str">
        <f t="shared" si="34"/>
        <v xml:space="preserve"> </v>
      </c>
      <c r="AH154" s="143"/>
      <c r="AI154" s="143"/>
      <c r="AJ154" s="143"/>
      <c r="AK154" s="38"/>
      <c r="AL154" s="8">
        <f t="shared" si="35"/>
        <v>1</v>
      </c>
    </row>
    <row r="155" spans="1:38" ht="20.100000000000001" customHeight="1" thickTop="1" thickBot="1" x14ac:dyDescent="0.25">
      <c r="B155" s="59" t="s">
        <v>30</v>
      </c>
      <c r="C155" s="60"/>
      <c r="D155" s="60"/>
      <c r="E155" s="60"/>
      <c r="F155" s="60"/>
      <c r="G155" s="60"/>
      <c r="H155" s="60"/>
      <c r="I155" s="60"/>
      <c r="J155" s="60"/>
      <c r="K155" s="60"/>
      <c r="L155" s="60"/>
      <c r="M155" s="60"/>
      <c r="N155" s="60"/>
      <c r="O155" s="60"/>
      <c r="P155" s="60"/>
      <c r="Q155" s="60"/>
      <c r="R155" s="60"/>
      <c r="S155" s="60"/>
      <c r="T155" s="60"/>
      <c r="U155" s="60"/>
      <c r="V155" s="60"/>
      <c r="W155" s="60"/>
      <c r="X155" s="60"/>
      <c r="Y155" s="60"/>
      <c r="Z155" s="60"/>
      <c r="AA155" s="60"/>
      <c r="AB155" s="60"/>
      <c r="AC155" s="60"/>
      <c r="AD155" s="60"/>
      <c r="AE155" s="60"/>
      <c r="AF155" s="61"/>
      <c r="AG155" s="78">
        <f>SUM(AG151:AG154)</f>
        <v>0</v>
      </c>
      <c r="AH155" s="144"/>
      <c r="AI155" s="144"/>
      <c r="AJ155" s="144"/>
      <c r="AK155" s="38"/>
    </row>
    <row r="156" spans="1:38" ht="15" customHeight="1" thickTop="1" thickBot="1" x14ac:dyDescent="0.25">
      <c r="B156" s="10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2"/>
      <c r="AH156" s="12"/>
      <c r="AI156" s="12"/>
      <c r="AJ156" s="13"/>
    </row>
    <row r="157" spans="1:38" ht="20.100000000000001" customHeight="1" thickTop="1" thickBot="1" x14ac:dyDescent="0.25">
      <c r="B157" s="71" t="s">
        <v>22</v>
      </c>
      <c r="C157" s="72"/>
      <c r="D157" s="72"/>
      <c r="E157" s="72"/>
      <c r="F157" s="72"/>
      <c r="G157" s="72"/>
      <c r="H157" s="72"/>
      <c r="I157" s="72"/>
      <c r="J157" s="72"/>
      <c r="K157" s="72"/>
      <c r="L157" s="72"/>
      <c r="M157" s="72"/>
      <c r="N157" s="72"/>
      <c r="O157" s="72"/>
      <c r="P157" s="72"/>
      <c r="Q157" s="72"/>
      <c r="R157" s="72"/>
      <c r="S157" s="72"/>
      <c r="T157" s="72"/>
      <c r="U157" s="72"/>
      <c r="V157" s="72"/>
      <c r="W157" s="72"/>
      <c r="X157" s="72"/>
      <c r="Y157" s="72"/>
      <c r="Z157" s="72"/>
      <c r="AA157" s="72"/>
      <c r="AB157" s="72"/>
      <c r="AC157" s="72"/>
      <c r="AD157" s="72"/>
      <c r="AE157" s="72"/>
      <c r="AF157" s="72"/>
      <c r="AG157" s="72"/>
      <c r="AH157" s="72"/>
      <c r="AI157" s="72"/>
      <c r="AJ157" s="73"/>
    </row>
    <row r="158" spans="1:38" ht="20.100000000000001" customHeight="1" thickBot="1" x14ac:dyDescent="0.25">
      <c r="B158" s="149" t="s">
        <v>12</v>
      </c>
      <c r="C158" s="150"/>
      <c r="D158" s="150"/>
      <c r="E158" s="150"/>
      <c r="F158" s="150"/>
      <c r="G158" s="150"/>
      <c r="H158" s="150"/>
      <c r="I158" s="150"/>
      <c r="J158" s="151"/>
      <c r="K158" s="62" t="s">
        <v>11</v>
      </c>
      <c r="L158" s="63"/>
      <c r="M158" s="63"/>
      <c r="N158" s="22"/>
      <c r="O158" s="63" t="s">
        <v>9</v>
      </c>
      <c r="P158" s="63"/>
      <c r="Q158" s="63"/>
      <c r="R158" s="63"/>
      <c r="S158" s="22"/>
      <c r="T158" s="63" t="s">
        <v>10</v>
      </c>
      <c r="U158" s="63"/>
      <c r="V158" s="63"/>
      <c r="W158" s="63"/>
      <c r="X158" s="22"/>
      <c r="Y158" s="62" t="s">
        <v>25</v>
      </c>
      <c r="Z158" s="63"/>
      <c r="AA158" s="63"/>
      <c r="AB158" s="63"/>
      <c r="AC158" s="23"/>
      <c r="AD158" s="64" t="s">
        <v>26</v>
      </c>
      <c r="AE158" s="65"/>
      <c r="AF158" s="23"/>
      <c r="AG158" s="63" t="str">
        <f>IF(AND(0&lt;ABS($O159),0&lt;ABS($T159),0&lt;ABS($Y159)),"CU YD",IF(AND(0&lt;ABS($O159),0&lt;ABS($T159)),"SQ YD",IF(AND(0&lt;ABS($O159)),"FT","EACH")))</f>
        <v>EACH</v>
      </c>
      <c r="AH158" s="63"/>
      <c r="AI158" s="63"/>
      <c r="AJ158" s="84"/>
    </row>
    <row r="159" spans="1:38" ht="20.100000000000001" customHeight="1" x14ac:dyDescent="0.2">
      <c r="A159" s="39"/>
      <c r="B159" s="148"/>
      <c r="C159" s="148"/>
      <c r="D159" s="148"/>
      <c r="E159" s="148"/>
      <c r="F159" s="148"/>
      <c r="G159" s="148"/>
      <c r="H159" s="148"/>
      <c r="I159" s="148"/>
      <c r="J159" s="66"/>
      <c r="K159" s="68"/>
      <c r="L159" s="68"/>
      <c r="M159" s="68"/>
      <c r="N159" s="20" t="s">
        <v>27</v>
      </c>
      <c r="O159" s="52"/>
      <c r="P159" s="53"/>
      <c r="Q159" s="54"/>
      <c r="R159" s="55"/>
      <c r="S159" s="20" t="s">
        <v>27</v>
      </c>
      <c r="T159" s="52"/>
      <c r="U159" s="53"/>
      <c r="V159" s="54"/>
      <c r="W159" s="55"/>
      <c r="X159" s="20" t="s">
        <v>27</v>
      </c>
      <c r="Y159" s="52"/>
      <c r="Z159" s="53"/>
      <c r="AA159" s="54"/>
      <c r="AB159" s="55"/>
      <c r="AC159" s="24" t="s">
        <v>28</v>
      </c>
      <c r="AD159" s="56">
        <v>1</v>
      </c>
      <c r="AE159" s="57"/>
      <c r="AF159" s="14" t="s">
        <v>29</v>
      </c>
      <c r="AG159" s="96" t="str">
        <f t="shared" ref="AG159:AG162" si="36">IF(K159=0," ",IF(AND(0&lt;ABS($O159),0&lt;ABS($T159),0&lt;ABS($Y159)),ROUND(($K159*IF($Q159&gt;0,($O159+$Q159)/2,$O159)*IF($V159&gt;0,($T159+$V159)/2,$T159)*IF($AA159&gt;0,($Y159+$AA159)/2,$Y159))/AD159,AL159),IF(AND(0&lt;ABS($O159),0&lt;ABS($T159)),ROUND(($K159*IF($Q159&gt;0,($O159+$Q159)/2,$O159)*IF($V159&gt;0,($T159+$V159)/2,$T159))/AD159,AL159),IF(AND(0&lt;ABS($O159)),ROUND($K159*IF($Q159&gt;0,($O159+$Q159)/2,$O159)/AD159,AL159),IF(AND(0&lt;ABS($K159)),K159," ")))))</f>
        <v xml:space="preserve"> </v>
      </c>
      <c r="AH159" s="147"/>
      <c r="AI159" s="147"/>
      <c r="AJ159" s="147"/>
      <c r="AK159" s="38"/>
      <c r="AL159" s="9">
        <v>1</v>
      </c>
    </row>
    <row r="160" spans="1:38" ht="20.100000000000001" customHeight="1" x14ac:dyDescent="0.2">
      <c r="A160" s="39"/>
      <c r="B160" s="146"/>
      <c r="C160" s="146"/>
      <c r="D160" s="146"/>
      <c r="E160" s="146"/>
      <c r="F160" s="146"/>
      <c r="G160" s="146"/>
      <c r="H160" s="146"/>
      <c r="I160" s="146"/>
      <c r="J160" s="51"/>
      <c r="K160" s="47"/>
      <c r="L160" s="47"/>
      <c r="M160" s="47"/>
      <c r="N160" s="21" t="s">
        <v>27</v>
      </c>
      <c r="O160" s="43"/>
      <c r="P160" s="44"/>
      <c r="Q160" s="41"/>
      <c r="R160" s="42"/>
      <c r="S160" s="21" t="s">
        <v>27</v>
      </c>
      <c r="T160" s="43"/>
      <c r="U160" s="44"/>
      <c r="V160" s="41"/>
      <c r="W160" s="42"/>
      <c r="X160" s="21" t="s">
        <v>27</v>
      </c>
      <c r="Y160" s="43"/>
      <c r="Z160" s="44"/>
      <c r="AA160" s="41"/>
      <c r="AB160" s="42"/>
      <c r="AC160" s="25" t="s">
        <v>28</v>
      </c>
      <c r="AD160" s="48">
        <f>AD159</f>
        <v>1</v>
      </c>
      <c r="AE160" s="49"/>
      <c r="AF160" s="15" t="s">
        <v>29</v>
      </c>
      <c r="AG160" s="95" t="str">
        <f t="shared" si="36"/>
        <v xml:space="preserve"> </v>
      </c>
      <c r="AH160" s="143"/>
      <c r="AI160" s="143"/>
      <c r="AJ160" s="143"/>
      <c r="AK160" s="38"/>
      <c r="AL160" s="8">
        <f>AL159</f>
        <v>1</v>
      </c>
    </row>
    <row r="161" spans="1:38" ht="20.100000000000001" customHeight="1" x14ac:dyDescent="0.2">
      <c r="A161" s="39"/>
      <c r="B161" s="146"/>
      <c r="C161" s="146"/>
      <c r="D161" s="146"/>
      <c r="E161" s="146"/>
      <c r="F161" s="146"/>
      <c r="G161" s="146"/>
      <c r="H161" s="146"/>
      <c r="I161" s="146"/>
      <c r="J161" s="51"/>
      <c r="K161" s="47"/>
      <c r="L161" s="47"/>
      <c r="M161" s="47"/>
      <c r="N161" s="21" t="s">
        <v>27</v>
      </c>
      <c r="O161" s="43"/>
      <c r="P161" s="44"/>
      <c r="Q161" s="41"/>
      <c r="R161" s="42"/>
      <c r="S161" s="21" t="s">
        <v>27</v>
      </c>
      <c r="T161" s="43"/>
      <c r="U161" s="44"/>
      <c r="V161" s="41"/>
      <c r="W161" s="42"/>
      <c r="X161" s="21" t="s">
        <v>27</v>
      </c>
      <c r="Y161" s="43"/>
      <c r="Z161" s="44"/>
      <c r="AA161" s="41"/>
      <c r="AB161" s="42"/>
      <c r="AC161" s="25" t="s">
        <v>28</v>
      </c>
      <c r="AD161" s="48">
        <f>AD160</f>
        <v>1</v>
      </c>
      <c r="AE161" s="49"/>
      <c r="AF161" s="15" t="s">
        <v>29</v>
      </c>
      <c r="AG161" s="95" t="str">
        <f t="shared" si="36"/>
        <v xml:space="preserve"> </v>
      </c>
      <c r="AH161" s="143"/>
      <c r="AI161" s="143"/>
      <c r="AJ161" s="143"/>
      <c r="AK161" s="38"/>
      <c r="AL161" s="8">
        <f t="shared" ref="AL161:AL162" si="37">AL160</f>
        <v>1</v>
      </c>
    </row>
    <row r="162" spans="1:38" ht="20.100000000000001" customHeight="1" thickBot="1" x14ac:dyDescent="0.25">
      <c r="A162" s="39"/>
      <c r="B162" s="145"/>
      <c r="C162" s="145"/>
      <c r="D162" s="145"/>
      <c r="E162" s="145"/>
      <c r="F162" s="145"/>
      <c r="G162" s="145"/>
      <c r="H162" s="145"/>
      <c r="I162" s="145"/>
      <c r="J162" s="123"/>
      <c r="K162" s="47"/>
      <c r="L162" s="47"/>
      <c r="M162" s="47"/>
      <c r="N162" s="21" t="s">
        <v>27</v>
      </c>
      <c r="O162" s="43"/>
      <c r="P162" s="44"/>
      <c r="Q162" s="41"/>
      <c r="R162" s="42"/>
      <c r="S162" s="21" t="s">
        <v>27</v>
      </c>
      <c r="T162" s="43"/>
      <c r="U162" s="44"/>
      <c r="V162" s="41"/>
      <c r="W162" s="42"/>
      <c r="X162" s="21" t="s">
        <v>27</v>
      </c>
      <c r="Y162" s="43"/>
      <c r="Z162" s="44"/>
      <c r="AA162" s="41"/>
      <c r="AB162" s="42"/>
      <c r="AC162" s="25" t="s">
        <v>28</v>
      </c>
      <c r="AD162" s="48">
        <f>AD161</f>
        <v>1</v>
      </c>
      <c r="AE162" s="49"/>
      <c r="AF162" s="15" t="s">
        <v>29</v>
      </c>
      <c r="AG162" s="95" t="str">
        <f t="shared" si="36"/>
        <v xml:space="preserve"> </v>
      </c>
      <c r="AH162" s="143"/>
      <c r="AI162" s="143"/>
      <c r="AJ162" s="143"/>
      <c r="AK162" s="38"/>
      <c r="AL162" s="8">
        <f t="shared" si="37"/>
        <v>1</v>
      </c>
    </row>
    <row r="163" spans="1:38" ht="20.100000000000001" customHeight="1" thickTop="1" thickBot="1" x14ac:dyDescent="0.25">
      <c r="B163" s="59" t="s">
        <v>30</v>
      </c>
      <c r="C163" s="60"/>
      <c r="D163" s="60"/>
      <c r="E163" s="60"/>
      <c r="F163" s="60"/>
      <c r="G163" s="60"/>
      <c r="H163" s="60"/>
      <c r="I163" s="60"/>
      <c r="J163" s="60"/>
      <c r="K163" s="60"/>
      <c r="L163" s="60"/>
      <c r="M163" s="60"/>
      <c r="N163" s="60"/>
      <c r="O163" s="60"/>
      <c r="P163" s="60"/>
      <c r="Q163" s="60"/>
      <c r="R163" s="60"/>
      <c r="S163" s="60"/>
      <c r="T163" s="60"/>
      <c r="U163" s="60"/>
      <c r="V163" s="60"/>
      <c r="W163" s="60"/>
      <c r="X163" s="60"/>
      <c r="Y163" s="60"/>
      <c r="Z163" s="60"/>
      <c r="AA163" s="60"/>
      <c r="AB163" s="60"/>
      <c r="AC163" s="60"/>
      <c r="AD163" s="60"/>
      <c r="AE163" s="60"/>
      <c r="AF163" s="61"/>
      <c r="AG163" s="78">
        <f>SUM(AG159:AG162)</f>
        <v>0</v>
      </c>
      <c r="AH163" s="144"/>
      <c r="AI163" s="144"/>
      <c r="AJ163" s="144"/>
      <c r="AK163" s="38"/>
    </row>
    <row r="164" spans="1:38" ht="15" customHeight="1" thickTop="1" thickBot="1" x14ac:dyDescent="0.25">
      <c r="B164" s="10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2"/>
      <c r="AH164" s="12"/>
      <c r="AI164" s="12"/>
      <c r="AJ164" s="13"/>
    </row>
    <row r="165" spans="1:38" ht="20.100000000000001" customHeight="1" thickTop="1" thickBot="1" x14ac:dyDescent="0.25">
      <c r="B165" s="71" t="s">
        <v>48</v>
      </c>
      <c r="C165" s="72"/>
      <c r="D165" s="72"/>
      <c r="E165" s="72"/>
      <c r="F165" s="72"/>
      <c r="G165" s="72"/>
      <c r="H165" s="72"/>
      <c r="I165" s="72"/>
      <c r="J165" s="72"/>
      <c r="K165" s="72"/>
      <c r="L165" s="72"/>
      <c r="M165" s="72"/>
      <c r="N165" s="72"/>
      <c r="O165" s="72"/>
      <c r="P165" s="72"/>
      <c r="Q165" s="72"/>
      <c r="R165" s="72"/>
      <c r="S165" s="72"/>
      <c r="T165" s="72"/>
      <c r="U165" s="72"/>
      <c r="V165" s="72"/>
      <c r="W165" s="72"/>
      <c r="X165" s="72"/>
      <c r="Y165" s="72"/>
      <c r="Z165" s="72"/>
      <c r="AA165" s="72"/>
      <c r="AB165" s="72"/>
      <c r="AC165" s="72"/>
      <c r="AD165" s="72"/>
      <c r="AE165" s="72"/>
      <c r="AF165" s="72"/>
      <c r="AG165" s="72"/>
      <c r="AH165" s="72"/>
      <c r="AI165" s="72"/>
      <c r="AJ165" s="73"/>
    </row>
    <row r="166" spans="1:38" ht="20.100000000000001" customHeight="1" thickBot="1" x14ac:dyDescent="0.25">
      <c r="B166" s="149" t="s">
        <v>12</v>
      </c>
      <c r="C166" s="150"/>
      <c r="D166" s="150"/>
      <c r="E166" s="150"/>
      <c r="F166" s="150"/>
      <c r="G166" s="150"/>
      <c r="H166" s="150"/>
      <c r="I166" s="150"/>
      <c r="J166" s="151"/>
      <c r="K166" s="62" t="s">
        <v>11</v>
      </c>
      <c r="L166" s="63"/>
      <c r="M166" s="63"/>
      <c r="N166" s="22"/>
      <c r="O166" s="63" t="s">
        <v>9</v>
      </c>
      <c r="P166" s="63"/>
      <c r="Q166" s="63"/>
      <c r="R166" s="63"/>
      <c r="S166" s="22"/>
      <c r="T166" s="63" t="s">
        <v>10</v>
      </c>
      <c r="U166" s="63"/>
      <c r="V166" s="63"/>
      <c r="W166" s="63"/>
      <c r="X166" s="22"/>
      <c r="Y166" s="62" t="s">
        <v>25</v>
      </c>
      <c r="Z166" s="63"/>
      <c r="AA166" s="63"/>
      <c r="AB166" s="63"/>
      <c r="AC166" s="23"/>
      <c r="AD166" s="64" t="s">
        <v>26</v>
      </c>
      <c r="AE166" s="65"/>
      <c r="AF166" s="23"/>
      <c r="AG166" s="63" t="str">
        <f>IF(AND(0&lt;ABS($O167),0&lt;ABS($T167),0&lt;ABS($Y167)),"CU YD",IF(AND(0&lt;ABS($O167),0&lt;ABS($T167)),"SQ YD",IF(AND(0&lt;ABS($O167)),"FT","EACH")))</f>
        <v>EACH</v>
      </c>
      <c r="AH166" s="63"/>
      <c r="AI166" s="63"/>
      <c r="AJ166" s="84"/>
    </row>
    <row r="167" spans="1:38" ht="20.100000000000001" customHeight="1" x14ac:dyDescent="0.2">
      <c r="A167" s="39"/>
      <c r="B167" s="148"/>
      <c r="C167" s="148"/>
      <c r="D167" s="148"/>
      <c r="E167" s="148"/>
      <c r="F167" s="148"/>
      <c r="G167" s="148"/>
      <c r="H167" s="148"/>
      <c r="I167" s="148"/>
      <c r="J167" s="66"/>
      <c r="K167" s="68"/>
      <c r="L167" s="68"/>
      <c r="M167" s="68"/>
      <c r="N167" s="20" t="s">
        <v>27</v>
      </c>
      <c r="O167" s="52"/>
      <c r="P167" s="53"/>
      <c r="Q167" s="54"/>
      <c r="R167" s="55"/>
      <c r="S167" s="20" t="s">
        <v>27</v>
      </c>
      <c r="T167" s="52"/>
      <c r="U167" s="53"/>
      <c r="V167" s="54"/>
      <c r="W167" s="55"/>
      <c r="X167" s="20" t="s">
        <v>27</v>
      </c>
      <c r="Y167" s="52"/>
      <c r="Z167" s="53"/>
      <c r="AA167" s="54"/>
      <c r="AB167" s="55"/>
      <c r="AC167" s="24" t="s">
        <v>28</v>
      </c>
      <c r="AD167" s="56">
        <v>1</v>
      </c>
      <c r="AE167" s="57"/>
      <c r="AF167" s="14" t="s">
        <v>29</v>
      </c>
      <c r="AG167" s="96" t="str">
        <f t="shared" ref="AG167:AG170" si="38">IF(K167=0," ",IF(AND(0&lt;ABS($O167),0&lt;ABS($T167),0&lt;ABS($Y167)),ROUND(($K167*IF($Q167&gt;0,($O167+$Q167)/2,$O167)*IF($V167&gt;0,($T167+$V167)/2,$T167)*IF($AA167&gt;0,($Y167+$AA167)/2,$Y167))/AD167,AL167),IF(AND(0&lt;ABS($O167),0&lt;ABS($T167)),ROUND(($K167*IF($Q167&gt;0,($O167+$Q167)/2,$O167)*IF($V167&gt;0,($T167+$V167)/2,$T167))/AD167,AL167),IF(AND(0&lt;ABS($O167)),ROUND($K167*IF($Q167&gt;0,($O167+$Q167)/2,$O167)/AD167,AL167),IF(AND(0&lt;ABS($K167)),K167," ")))))</f>
        <v xml:space="preserve"> </v>
      </c>
      <c r="AH167" s="147"/>
      <c r="AI167" s="147"/>
      <c r="AJ167" s="147"/>
      <c r="AK167" s="38"/>
      <c r="AL167" s="9">
        <v>1</v>
      </c>
    </row>
    <row r="168" spans="1:38" ht="20.100000000000001" customHeight="1" x14ac:dyDescent="0.2">
      <c r="A168" s="39"/>
      <c r="B168" s="146"/>
      <c r="C168" s="146"/>
      <c r="D168" s="146"/>
      <c r="E168" s="146"/>
      <c r="F168" s="146"/>
      <c r="G168" s="146"/>
      <c r="H168" s="146"/>
      <c r="I168" s="146"/>
      <c r="J168" s="51"/>
      <c r="K168" s="47"/>
      <c r="L168" s="47"/>
      <c r="M168" s="47"/>
      <c r="N168" s="21" t="s">
        <v>27</v>
      </c>
      <c r="O168" s="43"/>
      <c r="P168" s="44"/>
      <c r="Q168" s="41"/>
      <c r="R168" s="42"/>
      <c r="S168" s="21" t="s">
        <v>27</v>
      </c>
      <c r="T168" s="43"/>
      <c r="U168" s="44"/>
      <c r="V168" s="41"/>
      <c r="W168" s="42"/>
      <c r="X168" s="21" t="s">
        <v>27</v>
      </c>
      <c r="Y168" s="43"/>
      <c r="Z168" s="44"/>
      <c r="AA168" s="41"/>
      <c r="AB168" s="42"/>
      <c r="AC168" s="25" t="s">
        <v>28</v>
      </c>
      <c r="AD168" s="48">
        <f>AD167</f>
        <v>1</v>
      </c>
      <c r="AE168" s="49"/>
      <c r="AF168" s="15" t="s">
        <v>29</v>
      </c>
      <c r="AG168" s="95" t="str">
        <f t="shared" si="38"/>
        <v xml:space="preserve"> </v>
      </c>
      <c r="AH168" s="143"/>
      <c r="AI168" s="143"/>
      <c r="AJ168" s="143"/>
      <c r="AK168" s="38"/>
      <c r="AL168" s="8">
        <f>AL167</f>
        <v>1</v>
      </c>
    </row>
    <row r="169" spans="1:38" ht="20.100000000000001" customHeight="1" x14ac:dyDescent="0.2">
      <c r="A169" s="39"/>
      <c r="B169" s="146"/>
      <c r="C169" s="146"/>
      <c r="D169" s="146"/>
      <c r="E169" s="146"/>
      <c r="F169" s="146"/>
      <c r="G169" s="146"/>
      <c r="H169" s="146"/>
      <c r="I169" s="146"/>
      <c r="J169" s="51"/>
      <c r="K169" s="47"/>
      <c r="L169" s="47"/>
      <c r="M169" s="47"/>
      <c r="N169" s="21" t="s">
        <v>27</v>
      </c>
      <c r="O169" s="43"/>
      <c r="P169" s="44"/>
      <c r="Q169" s="41"/>
      <c r="R169" s="42"/>
      <c r="S169" s="21" t="s">
        <v>27</v>
      </c>
      <c r="T169" s="43"/>
      <c r="U169" s="44"/>
      <c r="V169" s="41"/>
      <c r="W169" s="42"/>
      <c r="X169" s="21" t="s">
        <v>27</v>
      </c>
      <c r="Y169" s="43"/>
      <c r="Z169" s="44"/>
      <c r="AA169" s="41"/>
      <c r="AB169" s="42"/>
      <c r="AC169" s="25" t="s">
        <v>28</v>
      </c>
      <c r="AD169" s="48">
        <f>AD168</f>
        <v>1</v>
      </c>
      <c r="AE169" s="49"/>
      <c r="AF169" s="15" t="s">
        <v>29</v>
      </c>
      <c r="AG169" s="95" t="str">
        <f t="shared" si="38"/>
        <v xml:space="preserve"> </v>
      </c>
      <c r="AH169" s="143"/>
      <c r="AI169" s="143"/>
      <c r="AJ169" s="143"/>
      <c r="AK169" s="38"/>
      <c r="AL169" s="8">
        <f t="shared" ref="AL169:AL170" si="39">AL168</f>
        <v>1</v>
      </c>
    </row>
    <row r="170" spans="1:38" ht="20.100000000000001" customHeight="1" thickBot="1" x14ac:dyDescent="0.25">
      <c r="A170" s="39"/>
      <c r="B170" s="145"/>
      <c r="C170" s="145"/>
      <c r="D170" s="145"/>
      <c r="E170" s="145"/>
      <c r="F170" s="145"/>
      <c r="G170" s="145"/>
      <c r="H170" s="145"/>
      <c r="I170" s="145"/>
      <c r="J170" s="123"/>
      <c r="K170" s="47"/>
      <c r="L170" s="47"/>
      <c r="M170" s="47"/>
      <c r="N170" s="21" t="s">
        <v>27</v>
      </c>
      <c r="O170" s="43"/>
      <c r="P170" s="44"/>
      <c r="Q170" s="41"/>
      <c r="R170" s="42"/>
      <c r="S170" s="21" t="s">
        <v>27</v>
      </c>
      <c r="T170" s="43"/>
      <c r="U170" s="44"/>
      <c r="V170" s="41"/>
      <c r="W170" s="42"/>
      <c r="X170" s="21" t="s">
        <v>27</v>
      </c>
      <c r="Y170" s="43"/>
      <c r="Z170" s="44"/>
      <c r="AA170" s="41"/>
      <c r="AB170" s="42"/>
      <c r="AC170" s="25" t="s">
        <v>28</v>
      </c>
      <c r="AD170" s="48">
        <f>AD169</f>
        <v>1</v>
      </c>
      <c r="AE170" s="49"/>
      <c r="AF170" s="15" t="s">
        <v>29</v>
      </c>
      <c r="AG170" s="95" t="str">
        <f t="shared" si="38"/>
        <v xml:space="preserve"> </v>
      </c>
      <c r="AH170" s="143"/>
      <c r="AI170" s="143"/>
      <c r="AJ170" s="143"/>
      <c r="AK170" s="38"/>
      <c r="AL170" s="8">
        <f t="shared" si="39"/>
        <v>1</v>
      </c>
    </row>
    <row r="171" spans="1:38" ht="20.100000000000001" customHeight="1" thickTop="1" thickBot="1" x14ac:dyDescent="0.25">
      <c r="B171" s="59" t="s">
        <v>30</v>
      </c>
      <c r="C171" s="60"/>
      <c r="D171" s="60"/>
      <c r="E171" s="60"/>
      <c r="F171" s="60"/>
      <c r="G171" s="60"/>
      <c r="H171" s="60"/>
      <c r="I171" s="60"/>
      <c r="J171" s="60"/>
      <c r="K171" s="60"/>
      <c r="L171" s="60"/>
      <c r="M171" s="60"/>
      <c r="N171" s="60"/>
      <c r="O171" s="60"/>
      <c r="P171" s="60"/>
      <c r="Q171" s="60"/>
      <c r="R171" s="60"/>
      <c r="S171" s="60"/>
      <c r="T171" s="60"/>
      <c r="U171" s="60"/>
      <c r="V171" s="60"/>
      <c r="W171" s="60"/>
      <c r="X171" s="60"/>
      <c r="Y171" s="60"/>
      <c r="Z171" s="60"/>
      <c r="AA171" s="60"/>
      <c r="AB171" s="60"/>
      <c r="AC171" s="60"/>
      <c r="AD171" s="60"/>
      <c r="AE171" s="60"/>
      <c r="AF171" s="61"/>
      <c r="AG171" s="78">
        <f>SUM(AG167:AG170)</f>
        <v>0</v>
      </c>
      <c r="AH171" s="144"/>
      <c r="AI171" s="144"/>
      <c r="AJ171" s="144"/>
      <c r="AK171" s="38"/>
    </row>
    <row r="172" spans="1:38" ht="15" customHeight="1" thickTop="1" thickBot="1" x14ac:dyDescent="0.25">
      <c r="B172" s="10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12"/>
      <c r="AH172" s="12"/>
      <c r="AI172" s="12"/>
      <c r="AJ172" s="13"/>
    </row>
    <row r="173" spans="1:38" ht="20.100000000000001" customHeight="1" thickTop="1" thickBot="1" x14ac:dyDescent="0.25">
      <c r="B173" s="71"/>
      <c r="C173" s="72"/>
      <c r="D173" s="72"/>
      <c r="E173" s="72"/>
      <c r="F173" s="72"/>
      <c r="G173" s="72"/>
      <c r="H173" s="72"/>
      <c r="I173" s="72"/>
      <c r="J173" s="72"/>
      <c r="K173" s="72"/>
      <c r="L173" s="72"/>
      <c r="M173" s="72"/>
      <c r="N173" s="72"/>
      <c r="O173" s="72"/>
      <c r="P173" s="72"/>
      <c r="Q173" s="72"/>
      <c r="R173" s="72"/>
      <c r="S173" s="72"/>
      <c r="T173" s="72"/>
      <c r="U173" s="72"/>
      <c r="V173" s="72"/>
      <c r="W173" s="72"/>
      <c r="X173" s="72"/>
      <c r="Y173" s="72"/>
      <c r="Z173" s="72"/>
      <c r="AA173" s="72"/>
      <c r="AB173" s="72"/>
      <c r="AC173" s="72"/>
      <c r="AD173" s="72"/>
      <c r="AE173" s="72"/>
      <c r="AF173" s="72"/>
      <c r="AG173" s="72"/>
      <c r="AH173" s="72"/>
      <c r="AI173" s="72"/>
      <c r="AJ173" s="73"/>
    </row>
    <row r="174" spans="1:38" ht="20.100000000000001" customHeight="1" thickBot="1" x14ac:dyDescent="0.25">
      <c r="B174" s="149" t="s">
        <v>12</v>
      </c>
      <c r="C174" s="150"/>
      <c r="D174" s="150"/>
      <c r="E174" s="150"/>
      <c r="F174" s="150"/>
      <c r="G174" s="150"/>
      <c r="H174" s="150"/>
      <c r="I174" s="150"/>
      <c r="J174" s="151"/>
      <c r="K174" s="62" t="s">
        <v>11</v>
      </c>
      <c r="L174" s="63"/>
      <c r="M174" s="63"/>
      <c r="N174" s="22"/>
      <c r="O174" s="63" t="s">
        <v>9</v>
      </c>
      <c r="P174" s="63"/>
      <c r="Q174" s="63"/>
      <c r="R174" s="63"/>
      <c r="S174" s="22"/>
      <c r="T174" s="63" t="s">
        <v>10</v>
      </c>
      <c r="U174" s="63"/>
      <c r="V174" s="63"/>
      <c r="W174" s="63"/>
      <c r="X174" s="22"/>
      <c r="Y174" s="62" t="s">
        <v>25</v>
      </c>
      <c r="Z174" s="63"/>
      <c r="AA174" s="63"/>
      <c r="AB174" s="63"/>
      <c r="AC174" s="23"/>
      <c r="AD174" s="64" t="s">
        <v>26</v>
      </c>
      <c r="AE174" s="65"/>
      <c r="AF174" s="23"/>
      <c r="AG174" s="63" t="str">
        <f>IF(AND(0&lt;ABS($O175),0&lt;ABS($T175),0&lt;ABS($Y175)),"CU YD",IF(AND(0&lt;ABS($O175),0&lt;ABS($T175)),"SQ YD",IF(AND(0&lt;ABS($O175)),"FT","EACH")))</f>
        <v>EACH</v>
      </c>
      <c r="AH174" s="63"/>
      <c r="AI174" s="63"/>
      <c r="AJ174" s="84"/>
    </row>
    <row r="175" spans="1:38" ht="20.100000000000001" customHeight="1" x14ac:dyDescent="0.2">
      <c r="A175" s="39"/>
      <c r="B175" s="148"/>
      <c r="C175" s="148"/>
      <c r="D175" s="148"/>
      <c r="E175" s="148"/>
      <c r="F175" s="148"/>
      <c r="G175" s="148"/>
      <c r="H175" s="148"/>
      <c r="I175" s="148"/>
      <c r="J175" s="66"/>
      <c r="K175" s="68"/>
      <c r="L175" s="68"/>
      <c r="M175" s="68"/>
      <c r="N175" s="20" t="s">
        <v>27</v>
      </c>
      <c r="O175" s="52"/>
      <c r="P175" s="53"/>
      <c r="Q175" s="54"/>
      <c r="R175" s="55"/>
      <c r="S175" s="20" t="s">
        <v>27</v>
      </c>
      <c r="T175" s="52"/>
      <c r="U175" s="53"/>
      <c r="V175" s="54"/>
      <c r="W175" s="55"/>
      <c r="X175" s="20" t="s">
        <v>27</v>
      </c>
      <c r="Y175" s="52"/>
      <c r="Z175" s="53"/>
      <c r="AA175" s="54"/>
      <c r="AB175" s="55"/>
      <c r="AC175" s="24" t="s">
        <v>28</v>
      </c>
      <c r="AD175" s="56">
        <v>1</v>
      </c>
      <c r="AE175" s="57"/>
      <c r="AF175" s="14" t="s">
        <v>29</v>
      </c>
      <c r="AG175" s="96" t="str">
        <f t="shared" ref="AG175:AG178" si="40">IF(K175=0," ",IF(AND(0&lt;ABS($O175),0&lt;ABS($T175),0&lt;ABS($Y175)),ROUND(($K175*IF($Q175&gt;0,($O175+$Q175)/2,$O175)*IF($V175&gt;0,($T175+$V175)/2,$T175)*IF($AA175&gt;0,($Y175+$AA175)/2,$Y175))/AD175,AL175),IF(AND(0&lt;ABS($O175),0&lt;ABS($T175)),ROUND(($K175*IF($Q175&gt;0,($O175+$Q175)/2,$O175)*IF($V175&gt;0,($T175+$V175)/2,$T175))/AD175,AL175),IF(AND(0&lt;ABS($O175)),ROUND($K175*IF($Q175&gt;0,($O175+$Q175)/2,$O175)/AD175,AL175),IF(AND(0&lt;ABS($K175)),K175," ")))))</f>
        <v xml:space="preserve"> </v>
      </c>
      <c r="AH175" s="147"/>
      <c r="AI175" s="147"/>
      <c r="AJ175" s="147"/>
      <c r="AK175" s="38"/>
      <c r="AL175" s="9">
        <v>1</v>
      </c>
    </row>
    <row r="176" spans="1:38" ht="20.100000000000001" customHeight="1" x14ac:dyDescent="0.2">
      <c r="A176" s="39"/>
      <c r="B176" s="146"/>
      <c r="C176" s="146"/>
      <c r="D176" s="146"/>
      <c r="E176" s="146"/>
      <c r="F176" s="146"/>
      <c r="G176" s="146"/>
      <c r="H176" s="146"/>
      <c r="I176" s="146"/>
      <c r="J176" s="51"/>
      <c r="K176" s="47"/>
      <c r="L176" s="47"/>
      <c r="M176" s="47"/>
      <c r="N176" s="21" t="s">
        <v>27</v>
      </c>
      <c r="O176" s="43"/>
      <c r="P176" s="44"/>
      <c r="Q176" s="41"/>
      <c r="R176" s="42"/>
      <c r="S176" s="21" t="s">
        <v>27</v>
      </c>
      <c r="T176" s="43"/>
      <c r="U176" s="44"/>
      <c r="V176" s="41"/>
      <c r="W176" s="42"/>
      <c r="X176" s="21" t="s">
        <v>27</v>
      </c>
      <c r="Y176" s="43"/>
      <c r="Z176" s="44"/>
      <c r="AA176" s="41"/>
      <c r="AB176" s="42"/>
      <c r="AC176" s="25" t="s">
        <v>28</v>
      </c>
      <c r="AD176" s="48">
        <f>AD175</f>
        <v>1</v>
      </c>
      <c r="AE176" s="49"/>
      <c r="AF176" s="15" t="s">
        <v>29</v>
      </c>
      <c r="AG176" s="95" t="str">
        <f t="shared" si="40"/>
        <v xml:space="preserve"> </v>
      </c>
      <c r="AH176" s="143"/>
      <c r="AI176" s="143"/>
      <c r="AJ176" s="143"/>
      <c r="AK176" s="38"/>
      <c r="AL176" s="8">
        <f>AL175</f>
        <v>1</v>
      </c>
    </row>
    <row r="177" spans="1:38" ht="20.100000000000001" customHeight="1" x14ac:dyDescent="0.2">
      <c r="A177" s="39"/>
      <c r="B177" s="146"/>
      <c r="C177" s="146"/>
      <c r="D177" s="146"/>
      <c r="E177" s="146"/>
      <c r="F177" s="146"/>
      <c r="G177" s="146"/>
      <c r="H177" s="146"/>
      <c r="I177" s="146"/>
      <c r="J177" s="51"/>
      <c r="K177" s="47"/>
      <c r="L177" s="47"/>
      <c r="M177" s="47"/>
      <c r="N177" s="21" t="s">
        <v>27</v>
      </c>
      <c r="O177" s="43"/>
      <c r="P177" s="44"/>
      <c r="Q177" s="41"/>
      <c r="R177" s="42"/>
      <c r="S177" s="21" t="s">
        <v>27</v>
      </c>
      <c r="T177" s="43"/>
      <c r="U177" s="44"/>
      <c r="V177" s="41"/>
      <c r="W177" s="42"/>
      <c r="X177" s="21" t="s">
        <v>27</v>
      </c>
      <c r="Y177" s="43"/>
      <c r="Z177" s="44"/>
      <c r="AA177" s="41"/>
      <c r="AB177" s="42"/>
      <c r="AC177" s="25" t="s">
        <v>28</v>
      </c>
      <c r="AD177" s="48">
        <f>AD176</f>
        <v>1</v>
      </c>
      <c r="AE177" s="49"/>
      <c r="AF177" s="15" t="s">
        <v>29</v>
      </c>
      <c r="AG177" s="95" t="str">
        <f t="shared" si="40"/>
        <v xml:space="preserve"> </v>
      </c>
      <c r="AH177" s="143"/>
      <c r="AI177" s="143"/>
      <c r="AJ177" s="143"/>
      <c r="AK177" s="38"/>
      <c r="AL177" s="8">
        <f t="shared" ref="AL177:AL178" si="41">AL176</f>
        <v>1</v>
      </c>
    </row>
    <row r="178" spans="1:38" ht="20.100000000000001" customHeight="1" thickBot="1" x14ac:dyDescent="0.25">
      <c r="A178" s="39"/>
      <c r="B178" s="145"/>
      <c r="C178" s="145"/>
      <c r="D178" s="145"/>
      <c r="E178" s="145"/>
      <c r="F178" s="145"/>
      <c r="G178" s="145"/>
      <c r="H178" s="145"/>
      <c r="I178" s="145"/>
      <c r="J178" s="123"/>
      <c r="K178" s="47"/>
      <c r="L178" s="47"/>
      <c r="M178" s="47"/>
      <c r="N178" s="21" t="s">
        <v>27</v>
      </c>
      <c r="O178" s="43"/>
      <c r="P178" s="44"/>
      <c r="Q178" s="41"/>
      <c r="R178" s="42"/>
      <c r="S178" s="21" t="s">
        <v>27</v>
      </c>
      <c r="T178" s="43"/>
      <c r="U178" s="44"/>
      <c r="V178" s="41"/>
      <c r="W178" s="42"/>
      <c r="X178" s="21" t="s">
        <v>27</v>
      </c>
      <c r="Y178" s="43"/>
      <c r="Z178" s="44"/>
      <c r="AA178" s="41"/>
      <c r="AB178" s="42"/>
      <c r="AC178" s="25" t="s">
        <v>28</v>
      </c>
      <c r="AD178" s="48">
        <f>AD177</f>
        <v>1</v>
      </c>
      <c r="AE178" s="49"/>
      <c r="AF178" s="15" t="s">
        <v>29</v>
      </c>
      <c r="AG178" s="95" t="str">
        <f t="shared" si="40"/>
        <v xml:space="preserve"> </v>
      </c>
      <c r="AH178" s="143"/>
      <c r="AI178" s="143"/>
      <c r="AJ178" s="143"/>
      <c r="AK178" s="38"/>
      <c r="AL178" s="8">
        <f t="shared" si="41"/>
        <v>1</v>
      </c>
    </row>
    <row r="179" spans="1:38" ht="20.100000000000001" customHeight="1" thickTop="1" thickBot="1" x14ac:dyDescent="0.25">
      <c r="B179" s="59" t="s">
        <v>30</v>
      </c>
      <c r="C179" s="60"/>
      <c r="D179" s="60"/>
      <c r="E179" s="60"/>
      <c r="F179" s="60"/>
      <c r="G179" s="60"/>
      <c r="H179" s="60"/>
      <c r="I179" s="60"/>
      <c r="J179" s="60"/>
      <c r="K179" s="60"/>
      <c r="L179" s="60"/>
      <c r="M179" s="60"/>
      <c r="N179" s="60"/>
      <c r="O179" s="60"/>
      <c r="P179" s="60"/>
      <c r="Q179" s="60"/>
      <c r="R179" s="60"/>
      <c r="S179" s="60"/>
      <c r="T179" s="60"/>
      <c r="U179" s="60"/>
      <c r="V179" s="60"/>
      <c r="W179" s="60"/>
      <c r="X179" s="60"/>
      <c r="Y179" s="60"/>
      <c r="Z179" s="60"/>
      <c r="AA179" s="60"/>
      <c r="AB179" s="60"/>
      <c r="AC179" s="60"/>
      <c r="AD179" s="60"/>
      <c r="AE179" s="60"/>
      <c r="AF179" s="61"/>
      <c r="AG179" s="78">
        <f>SUM(AG175:AG178)</f>
        <v>0</v>
      </c>
      <c r="AH179" s="144"/>
      <c r="AI179" s="144"/>
      <c r="AJ179" s="144"/>
      <c r="AK179" s="38"/>
    </row>
    <row r="180" spans="1:38" ht="20.100000000000001" customHeight="1" thickTop="1" x14ac:dyDescent="0.2"/>
    <row r="181" spans="1:38" ht="20.100000000000001" customHeight="1" x14ac:dyDescent="0.2"/>
    <row r="182" spans="1:38" ht="20.100000000000001" customHeight="1" x14ac:dyDescent="0.2"/>
    <row r="183" spans="1:38" ht="20.100000000000001" customHeight="1" x14ac:dyDescent="0.2"/>
    <row r="184" spans="1:38" ht="20.100000000000001" customHeight="1" x14ac:dyDescent="0.2"/>
    <row r="185" spans="1:38" ht="20.100000000000001" customHeight="1" x14ac:dyDescent="0.2"/>
    <row r="186" spans="1:38" ht="20.100000000000001" customHeight="1" x14ac:dyDescent="0.2"/>
    <row r="187" spans="1:38" ht="20.100000000000001" customHeight="1" x14ac:dyDescent="0.2"/>
    <row r="188" spans="1:38" ht="20.100000000000001" customHeight="1" x14ac:dyDescent="0.2"/>
    <row r="189" spans="1:38" ht="20.100000000000001" customHeight="1" x14ac:dyDescent="0.2"/>
    <row r="190" spans="1:38" ht="20.100000000000001" customHeight="1" x14ac:dyDescent="0.2"/>
    <row r="191" spans="1:38" ht="20.100000000000001" customHeight="1" x14ac:dyDescent="0.2"/>
    <row r="192" spans="1:38" ht="20.100000000000001" customHeight="1" x14ac:dyDescent="0.2"/>
    <row r="193" ht="20.100000000000001" customHeight="1" x14ac:dyDescent="0.2"/>
    <row r="194" ht="20.100000000000001" customHeight="1" x14ac:dyDescent="0.2"/>
    <row r="195" ht="20.100000000000001" customHeight="1" x14ac:dyDescent="0.2"/>
    <row r="196" ht="20.100000000000001" customHeight="1" x14ac:dyDescent="0.2"/>
    <row r="197" ht="20.100000000000001" customHeight="1" x14ac:dyDescent="0.2"/>
    <row r="198" ht="20.100000000000001" customHeight="1" x14ac:dyDescent="0.2"/>
    <row r="199" ht="20.100000000000001" customHeight="1" x14ac:dyDescent="0.2"/>
    <row r="200" ht="20.100000000000001" customHeight="1" x14ac:dyDescent="0.2"/>
    <row r="201" ht="20.100000000000001" customHeight="1" x14ac:dyDescent="0.2"/>
    <row r="202" ht="20.100000000000001" customHeight="1" x14ac:dyDescent="0.2"/>
    <row r="203" ht="20.100000000000001" customHeight="1" x14ac:dyDescent="0.2"/>
    <row r="204" ht="20.100000000000001" customHeight="1" x14ac:dyDescent="0.2"/>
    <row r="205" ht="20.100000000000001" customHeight="1" x14ac:dyDescent="0.2"/>
    <row r="206" ht="20.100000000000001" customHeight="1" x14ac:dyDescent="0.2"/>
    <row r="207" ht="20.100000000000001" customHeight="1" x14ac:dyDescent="0.2"/>
    <row r="208" ht="20.100000000000001" customHeight="1" x14ac:dyDescent="0.2"/>
    <row r="209" ht="20.100000000000001" customHeight="1" x14ac:dyDescent="0.2"/>
    <row r="210" ht="20.100000000000001" customHeight="1" x14ac:dyDescent="0.2"/>
    <row r="211" ht="20.100000000000001" customHeight="1" x14ac:dyDescent="0.2"/>
    <row r="212" ht="20.100000000000001" customHeight="1" x14ac:dyDescent="0.2"/>
    <row r="213" ht="20.100000000000001" customHeight="1" x14ac:dyDescent="0.2"/>
    <row r="214" ht="20.100000000000001" customHeight="1" x14ac:dyDescent="0.2"/>
    <row r="215" ht="20.100000000000001" customHeight="1" x14ac:dyDescent="0.2"/>
    <row r="216" ht="20.100000000000001" customHeight="1" x14ac:dyDescent="0.2"/>
    <row r="217" ht="20.100000000000001" customHeight="1" x14ac:dyDescent="0.2"/>
    <row r="218" ht="20.100000000000001" customHeight="1" x14ac:dyDescent="0.2"/>
    <row r="219" ht="20.100000000000001" customHeight="1" x14ac:dyDescent="0.2"/>
    <row r="220" ht="20.100000000000001" customHeight="1" x14ac:dyDescent="0.2"/>
    <row r="221" ht="20.100000000000001" customHeight="1" x14ac:dyDescent="0.2"/>
    <row r="222" ht="20.100000000000001" customHeight="1" x14ac:dyDescent="0.2"/>
    <row r="223" ht="20.100000000000001" customHeight="1" x14ac:dyDescent="0.2"/>
    <row r="224" ht="20.100000000000001" customHeight="1" x14ac:dyDescent="0.2"/>
    <row r="225" ht="20.100000000000001" customHeight="1" x14ac:dyDescent="0.2"/>
    <row r="226" ht="20.100000000000001" customHeight="1" x14ac:dyDescent="0.2"/>
    <row r="227" ht="20.100000000000001" customHeight="1" x14ac:dyDescent="0.2"/>
    <row r="228" ht="20.100000000000001" customHeight="1" x14ac:dyDescent="0.2"/>
    <row r="229" ht="20.100000000000001" customHeight="1" x14ac:dyDescent="0.2"/>
    <row r="230" ht="20.100000000000001" customHeight="1" x14ac:dyDescent="0.2"/>
    <row r="231" ht="20.100000000000001" customHeight="1" x14ac:dyDescent="0.2"/>
    <row r="232" ht="20.100000000000001" customHeight="1" x14ac:dyDescent="0.2"/>
    <row r="233" ht="20.100000000000001" customHeight="1" x14ac:dyDescent="0.2"/>
    <row r="234" ht="20.100000000000001" customHeight="1" x14ac:dyDescent="0.2"/>
    <row r="235" ht="20.100000000000001" customHeight="1" x14ac:dyDescent="0.2"/>
    <row r="236" ht="20.100000000000001" customHeight="1" x14ac:dyDescent="0.2"/>
    <row r="237" ht="20.100000000000001" customHeight="1" x14ac:dyDescent="0.2"/>
    <row r="238" ht="20.100000000000001" customHeight="1" x14ac:dyDescent="0.2"/>
    <row r="239" ht="20.100000000000001" customHeight="1" x14ac:dyDescent="0.2"/>
    <row r="240" ht="20.100000000000001" customHeight="1" x14ac:dyDescent="0.2"/>
    <row r="241" ht="20.100000000000001" customHeight="1" x14ac:dyDescent="0.2"/>
    <row r="242" ht="20.100000000000001" customHeight="1" x14ac:dyDescent="0.2"/>
    <row r="243" ht="20.100000000000001" customHeight="1" x14ac:dyDescent="0.2"/>
    <row r="244" ht="20.100000000000001" customHeight="1" x14ac:dyDescent="0.2"/>
    <row r="245" ht="20.100000000000001" customHeight="1" x14ac:dyDescent="0.2"/>
    <row r="246" ht="20.100000000000001" customHeight="1" x14ac:dyDescent="0.2"/>
    <row r="247" ht="20.100000000000001" customHeight="1" x14ac:dyDescent="0.2"/>
    <row r="248" ht="20.100000000000001" customHeight="1" x14ac:dyDescent="0.2"/>
    <row r="249" ht="20.100000000000001" customHeight="1" x14ac:dyDescent="0.2"/>
    <row r="250" ht="20.100000000000001" customHeight="1" x14ac:dyDescent="0.2"/>
    <row r="251" ht="20.100000000000001" customHeight="1" x14ac:dyDescent="0.2"/>
    <row r="252" ht="20.100000000000001" customHeight="1" x14ac:dyDescent="0.2"/>
    <row r="253" ht="20.100000000000001" customHeight="1" x14ac:dyDescent="0.2"/>
    <row r="254" ht="20.100000000000001" customHeight="1" x14ac:dyDescent="0.2"/>
    <row r="255" ht="20.100000000000001" customHeight="1" x14ac:dyDescent="0.2"/>
    <row r="256" ht="20.100000000000001" customHeight="1" x14ac:dyDescent="0.2"/>
    <row r="257" ht="20.100000000000001" customHeight="1" x14ac:dyDescent="0.2"/>
    <row r="258" ht="20.100000000000001" customHeight="1" x14ac:dyDescent="0.2"/>
    <row r="259" ht="20.100000000000001" customHeight="1" x14ac:dyDescent="0.2"/>
    <row r="260" ht="20.100000000000001" customHeight="1" x14ac:dyDescent="0.2"/>
    <row r="261" ht="20.100000000000001" customHeight="1" x14ac:dyDescent="0.2"/>
    <row r="262" ht="20.100000000000001" customHeight="1" x14ac:dyDescent="0.2"/>
    <row r="263" ht="20.100000000000001" customHeight="1" x14ac:dyDescent="0.2"/>
    <row r="264" ht="20.100000000000001" customHeight="1" x14ac:dyDescent="0.2"/>
    <row r="265" ht="20.100000000000001" customHeight="1" x14ac:dyDescent="0.2"/>
    <row r="266" ht="20.100000000000001" customHeight="1" x14ac:dyDescent="0.2"/>
    <row r="267" ht="20.100000000000001" customHeight="1" x14ac:dyDescent="0.2"/>
    <row r="268" ht="20.100000000000001" customHeight="1" x14ac:dyDescent="0.2"/>
    <row r="269" ht="20.100000000000001" customHeight="1" x14ac:dyDescent="0.2"/>
    <row r="270" ht="20.100000000000001" customHeight="1" x14ac:dyDescent="0.2"/>
    <row r="271" ht="20.100000000000001" customHeight="1" x14ac:dyDescent="0.2"/>
    <row r="272" ht="20.100000000000001" customHeight="1" x14ac:dyDescent="0.2"/>
    <row r="273" ht="20.100000000000001" customHeight="1" x14ac:dyDescent="0.2"/>
    <row r="274" ht="20.100000000000001" customHeight="1" x14ac:dyDescent="0.2"/>
    <row r="275" ht="20.100000000000001" customHeight="1" x14ac:dyDescent="0.2"/>
    <row r="276" ht="20.100000000000001" customHeight="1" x14ac:dyDescent="0.2"/>
    <row r="277" ht="20.100000000000001" customHeight="1" x14ac:dyDescent="0.2"/>
    <row r="278" ht="20.100000000000001" customHeight="1" x14ac:dyDescent="0.2"/>
    <row r="279" ht="20.100000000000001" customHeight="1" x14ac:dyDescent="0.2"/>
    <row r="280" ht="20.100000000000001" customHeight="1" x14ac:dyDescent="0.2"/>
    <row r="281" ht="20.100000000000001" customHeight="1" x14ac:dyDescent="0.2"/>
    <row r="282" ht="20.100000000000001" customHeight="1" x14ac:dyDescent="0.2"/>
    <row r="283" ht="20.100000000000001" customHeight="1" x14ac:dyDescent="0.2"/>
    <row r="284" ht="20.100000000000001" customHeight="1" x14ac:dyDescent="0.2"/>
    <row r="285" ht="20.100000000000001" customHeight="1" x14ac:dyDescent="0.2"/>
    <row r="286" ht="20.100000000000001" customHeight="1" x14ac:dyDescent="0.2"/>
    <row r="287" ht="20.100000000000001" customHeight="1" x14ac:dyDescent="0.2"/>
    <row r="288" ht="20.100000000000001" customHeight="1" x14ac:dyDescent="0.2"/>
    <row r="289" ht="20.100000000000001" customHeight="1" x14ac:dyDescent="0.2"/>
    <row r="290" ht="20.100000000000001" customHeight="1" x14ac:dyDescent="0.2"/>
    <row r="291" ht="20.100000000000001" customHeight="1" x14ac:dyDescent="0.2"/>
    <row r="292" ht="20.100000000000001" customHeight="1" x14ac:dyDescent="0.2"/>
    <row r="293" ht="20.100000000000001" customHeight="1" x14ac:dyDescent="0.2"/>
    <row r="294" ht="20.100000000000001" customHeight="1" x14ac:dyDescent="0.2"/>
    <row r="295" ht="20.100000000000001" customHeight="1" x14ac:dyDescent="0.2"/>
    <row r="296" ht="20.100000000000001" customHeight="1" x14ac:dyDescent="0.2"/>
    <row r="297" ht="20.100000000000001" customHeight="1" x14ac:dyDescent="0.2"/>
    <row r="298" ht="20.100000000000001" customHeight="1" x14ac:dyDescent="0.2"/>
    <row r="299" ht="20.100000000000001" customHeight="1" x14ac:dyDescent="0.2"/>
    <row r="300" ht="20.100000000000001" customHeight="1" x14ac:dyDescent="0.2"/>
    <row r="301" ht="20.100000000000001" customHeight="1" x14ac:dyDescent="0.2"/>
    <row r="302" ht="20.100000000000001" customHeight="1" x14ac:dyDescent="0.2"/>
    <row r="303" ht="20.100000000000001" customHeight="1" x14ac:dyDescent="0.2"/>
    <row r="304" ht="20.100000000000001" customHeight="1" x14ac:dyDescent="0.2"/>
    <row r="305" ht="20.100000000000001" customHeight="1" x14ac:dyDescent="0.2"/>
    <row r="306" ht="20.100000000000001" customHeight="1" x14ac:dyDescent="0.2"/>
    <row r="307" ht="20.100000000000001" customHeight="1" x14ac:dyDescent="0.2"/>
    <row r="308" ht="20.100000000000001" customHeight="1" x14ac:dyDescent="0.2"/>
    <row r="309" ht="20.100000000000001" customHeight="1" x14ac:dyDescent="0.2"/>
    <row r="310" ht="20.100000000000001" customHeight="1" x14ac:dyDescent="0.2"/>
    <row r="311" ht="20.100000000000001" customHeight="1" x14ac:dyDescent="0.2"/>
    <row r="312" ht="20.100000000000001" customHeight="1" x14ac:dyDescent="0.2"/>
    <row r="313" ht="20.100000000000001" customHeight="1" x14ac:dyDescent="0.2"/>
    <row r="314" ht="20.100000000000001" customHeight="1" x14ac:dyDescent="0.2"/>
    <row r="315" ht="20.100000000000001" customHeight="1" x14ac:dyDescent="0.2"/>
    <row r="316" ht="20.100000000000001" customHeight="1" x14ac:dyDescent="0.2"/>
    <row r="317" ht="20.100000000000001" customHeight="1" x14ac:dyDescent="0.2"/>
    <row r="318" ht="20.100000000000001" customHeight="1" x14ac:dyDescent="0.2"/>
    <row r="319" ht="20.100000000000001" customHeight="1" x14ac:dyDescent="0.2"/>
    <row r="320" ht="20.100000000000001" customHeight="1" x14ac:dyDescent="0.2"/>
    <row r="321" ht="20.100000000000001" customHeight="1" x14ac:dyDescent="0.2"/>
    <row r="322" ht="20.100000000000001" customHeight="1" x14ac:dyDescent="0.2"/>
    <row r="323" ht="20.100000000000001" customHeight="1" x14ac:dyDescent="0.2"/>
    <row r="324" ht="20.100000000000001" customHeight="1" x14ac:dyDescent="0.2"/>
    <row r="325" ht="20.100000000000001" customHeight="1" x14ac:dyDescent="0.2"/>
    <row r="326" ht="20.100000000000001" customHeight="1" x14ac:dyDescent="0.2"/>
    <row r="327" ht="20.100000000000001" customHeight="1" x14ac:dyDescent="0.2"/>
    <row r="328" ht="20.100000000000001" customHeight="1" x14ac:dyDescent="0.2"/>
    <row r="329" ht="20.100000000000001" customHeight="1" x14ac:dyDescent="0.2"/>
    <row r="330" ht="20.100000000000001" customHeight="1" x14ac:dyDescent="0.2"/>
    <row r="331" ht="20.100000000000001" customHeight="1" x14ac:dyDescent="0.2"/>
    <row r="332" ht="20.100000000000001" customHeight="1" x14ac:dyDescent="0.2"/>
    <row r="333" ht="20.100000000000001" customHeight="1" x14ac:dyDescent="0.2"/>
    <row r="334" ht="20.100000000000001" customHeight="1" x14ac:dyDescent="0.2"/>
    <row r="335" ht="20.100000000000001" customHeight="1" x14ac:dyDescent="0.2"/>
    <row r="336" ht="20.100000000000001" customHeight="1" x14ac:dyDescent="0.2"/>
    <row r="337" ht="20.100000000000001" customHeight="1" x14ac:dyDescent="0.2"/>
    <row r="338" ht="20.100000000000001" customHeight="1" x14ac:dyDescent="0.2"/>
    <row r="339" ht="20.100000000000001" customHeight="1" x14ac:dyDescent="0.2"/>
    <row r="340" ht="20.100000000000001" customHeight="1" x14ac:dyDescent="0.2"/>
    <row r="341" ht="20.100000000000001" customHeight="1" x14ac:dyDescent="0.2"/>
    <row r="342" ht="20.100000000000001" customHeight="1" x14ac:dyDescent="0.2"/>
    <row r="343" ht="20.100000000000001" customHeight="1" x14ac:dyDescent="0.2"/>
    <row r="344" ht="20.100000000000001" customHeight="1" x14ac:dyDescent="0.2"/>
    <row r="345" ht="20.100000000000001" customHeight="1" x14ac:dyDescent="0.2"/>
    <row r="346" ht="20.100000000000001" customHeight="1" x14ac:dyDescent="0.2"/>
    <row r="347" ht="20.100000000000001" customHeight="1" x14ac:dyDescent="0.2"/>
    <row r="348" ht="20.100000000000001" customHeight="1" x14ac:dyDescent="0.2"/>
    <row r="349" ht="20.100000000000001" customHeight="1" x14ac:dyDescent="0.2"/>
    <row r="350" ht="20.100000000000001" customHeight="1" x14ac:dyDescent="0.2"/>
    <row r="351" ht="20.100000000000001" customHeight="1" x14ac:dyDescent="0.2"/>
    <row r="352" ht="20.100000000000001" customHeight="1" x14ac:dyDescent="0.2"/>
    <row r="353" ht="20.100000000000001" customHeight="1" x14ac:dyDescent="0.2"/>
    <row r="354" ht="20.100000000000001" customHeight="1" x14ac:dyDescent="0.2"/>
    <row r="355" ht="20.100000000000001" customHeight="1" x14ac:dyDescent="0.2"/>
    <row r="356" ht="20.100000000000001" customHeight="1" x14ac:dyDescent="0.2"/>
    <row r="357" ht="20.100000000000001" customHeight="1" x14ac:dyDescent="0.2"/>
    <row r="358" ht="20.100000000000001" customHeight="1" x14ac:dyDescent="0.2"/>
    <row r="359" ht="20.100000000000001" customHeight="1" x14ac:dyDescent="0.2"/>
    <row r="360" ht="20.100000000000001" customHeight="1" x14ac:dyDescent="0.2"/>
    <row r="361" ht="20.100000000000001" customHeight="1" x14ac:dyDescent="0.2"/>
    <row r="362" ht="20.100000000000001" customHeight="1" x14ac:dyDescent="0.2"/>
    <row r="363" ht="20.100000000000001" customHeight="1" x14ac:dyDescent="0.2"/>
    <row r="364" ht="20.100000000000001" customHeight="1" x14ac:dyDescent="0.2"/>
    <row r="365" ht="20.100000000000001" customHeight="1" x14ac:dyDescent="0.2"/>
    <row r="366" ht="20.100000000000001" customHeight="1" x14ac:dyDescent="0.2"/>
    <row r="367" ht="20.100000000000001" customHeight="1" x14ac:dyDescent="0.2"/>
    <row r="368" ht="20.100000000000001" customHeight="1" x14ac:dyDescent="0.2"/>
    <row r="369" ht="20.100000000000001" customHeight="1" x14ac:dyDescent="0.2"/>
    <row r="370" ht="20.100000000000001" customHeight="1" x14ac:dyDescent="0.2"/>
    <row r="371" ht="20.100000000000001" customHeight="1" x14ac:dyDescent="0.2"/>
    <row r="372" ht="20.100000000000001" customHeight="1" x14ac:dyDescent="0.2"/>
    <row r="373" ht="20.100000000000001" customHeight="1" x14ac:dyDescent="0.2"/>
    <row r="374" ht="20.100000000000001" customHeight="1" x14ac:dyDescent="0.2"/>
    <row r="375" ht="20.100000000000001" customHeight="1" x14ac:dyDescent="0.2"/>
    <row r="376" ht="20.100000000000001" customHeight="1" x14ac:dyDescent="0.2"/>
    <row r="377" ht="20.100000000000001" customHeight="1" x14ac:dyDescent="0.2"/>
    <row r="378" ht="20.100000000000001" customHeight="1" x14ac:dyDescent="0.2"/>
    <row r="379" ht="20.100000000000001" customHeight="1" x14ac:dyDescent="0.2"/>
    <row r="380" ht="20.100000000000001" customHeight="1" x14ac:dyDescent="0.2"/>
    <row r="381" ht="20.100000000000001" customHeight="1" x14ac:dyDescent="0.2"/>
    <row r="382" ht="20.100000000000001" customHeight="1" x14ac:dyDescent="0.2"/>
    <row r="383" ht="20.100000000000001" customHeight="1" x14ac:dyDescent="0.2"/>
    <row r="384" ht="20.100000000000001" customHeight="1" x14ac:dyDescent="0.2"/>
    <row r="385" ht="20.100000000000001" customHeight="1" x14ac:dyDescent="0.2"/>
    <row r="386" ht="20.100000000000001" customHeight="1" x14ac:dyDescent="0.2"/>
    <row r="387" ht="20.100000000000001" customHeight="1" x14ac:dyDescent="0.2"/>
    <row r="388" ht="20.100000000000001" customHeight="1" x14ac:dyDescent="0.2"/>
    <row r="389" ht="20.100000000000001" customHeight="1" x14ac:dyDescent="0.2"/>
    <row r="390" ht="20.100000000000001" customHeight="1" x14ac:dyDescent="0.2"/>
    <row r="391" ht="20.100000000000001" customHeight="1" x14ac:dyDescent="0.2"/>
    <row r="392" ht="20.100000000000001" customHeight="1" x14ac:dyDescent="0.2"/>
    <row r="393" ht="20.100000000000001" customHeight="1" x14ac:dyDescent="0.2"/>
    <row r="394" ht="20.100000000000001" customHeight="1" x14ac:dyDescent="0.2"/>
    <row r="395" ht="20.100000000000001" customHeight="1" x14ac:dyDescent="0.2"/>
    <row r="396" ht="20.100000000000001" customHeight="1" x14ac:dyDescent="0.2"/>
    <row r="397" ht="20.100000000000001" customHeight="1" x14ac:dyDescent="0.2"/>
    <row r="398" ht="20.100000000000001" customHeight="1" x14ac:dyDescent="0.2"/>
    <row r="399" ht="20.100000000000001" customHeight="1" x14ac:dyDescent="0.2"/>
    <row r="400" ht="20.100000000000001" customHeight="1" x14ac:dyDescent="0.2"/>
    <row r="401" ht="20.100000000000001" customHeight="1" x14ac:dyDescent="0.2"/>
    <row r="402" ht="20.100000000000001" customHeight="1" x14ac:dyDescent="0.2"/>
    <row r="403" ht="20.100000000000001" customHeight="1" x14ac:dyDescent="0.2"/>
    <row r="404" ht="20.100000000000001" customHeight="1" x14ac:dyDescent="0.2"/>
    <row r="405" ht="20.100000000000001" customHeight="1" x14ac:dyDescent="0.2"/>
    <row r="406" ht="20.100000000000001" customHeight="1" x14ac:dyDescent="0.2"/>
    <row r="407" ht="20.100000000000001" customHeight="1" x14ac:dyDescent="0.2"/>
    <row r="408" ht="20.100000000000001" customHeight="1" x14ac:dyDescent="0.2"/>
    <row r="409" ht="20.100000000000001" customHeight="1" x14ac:dyDescent="0.2"/>
    <row r="410" ht="20.100000000000001" customHeight="1" x14ac:dyDescent="0.2"/>
    <row r="411" ht="20.100000000000001" customHeight="1" x14ac:dyDescent="0.2"/>
    <row r="412" ht="20.100000000000001" customHeight="1" x14ac:dyDescent="0.2"/>
    <row r="413" ht="20.100000000000001" customHeight="1" x14ac:dyDescent="0.2"/>
    <row r="414" ht="20.100000000000001" customHeight="1" x14ac:dyDescent="0.2"/>
    <row r="415" ht="20.100000000000001" customHeight="1" x14ac:dyDescent="0.2"/>
    <row r="416" ht="20.100000000000001" customHeight="1" x14ac:dyDescent="0.2"/>
    <row r="417" ht="20.100000000000001" customHeight="1" x14ac:dyDescent="0.2"/>
    <row r="418" ht="20.100000000000001" customHeight="1" x14ac:dyDescent="0.2"/>
    <row r="419" ht="20.100000000000001" customHeight="1" x14ac:dyDescent="0.2"/>
    <row r="420" ht="20.100000000000001" customHeight="1" x14ac:dyDescent="0.2"/>
    <row r="421" ht="20.100000000000001" customHeight="1" x14ac:dyDescent="0.2"/>
    <row r="422" ht="20.100000000000001" customHeight="1" x14ac:dyDescent="0.2"/>
    <row r="423" ht="20.100000000000001" customHeight="1" x14ac:dyDescent="0.2"/>
    <row r="424" ht="20.100000000000001" customHeight="1" x14ac:dyDescent="0.2"/>
    <row r="425" ht="20.100000000000001" customHeight="1" x14ac:dyDescent="0.2"/>
    <row r="426" ht="20.100000000000001" customHeight="1" x14ac:dyDescent="0.2"/>
    <row r="427" ht="20.100000000000001" customHeight="1" x14ac:dyDescent="0.2"/>
    <row r="428" ht="20.100000000000001" customHeight="1" x14ac:dyDescent="0.2"/>
    <row r="429" ht="20.100000000000001" customHeight="1" x14ac:dyDescent="0.2"/>
    <row r="430" ht="20.100000000000001" customHeight="1" x14ac:dyDescent="0.2"/>
    <row r="431" ht="20.100000000000001" customHeight="1" x14ac:dyDescent="0.2"/>
    <row r="432" ht="20.100000000000001" customHeight="1" x14ac:dyDescent="0.2"/>
    <row r="433" ht="20.100000000000001" customHeight="1" x14ac:dyDescent="0.2"/>
    <row r="434" ht="20.100000000000001" customHeight="1" x14ac:dyDescent="0.2"/>
    <row r="435" ht="20.100000000000001" customHeight="1" x14ac:dyDescent="0.2"/>
    <row r="436" ht="20.100000000000001" customHeight="1" x14ac:dyDescent="0.2"/>
    <row r="437" ht="20.100000000000001" customHeight="1" x14ac:dyDescent="0.2"/>
    <row r="438" ht="20.100000000000001" customHeight="1" x14ac:dyDescent="0.2"/>
    <row r="439" ht="20.100000000000001" customHeight="1" x14ac:dyDescent="0.2"/>
    <row r="440" ht="20.100000000000001" customHeight="1" x14ac:dyDescent="0.2"/>
    <row r="441" ht="20.100000000000001" customHeight="1" x14ac:dyDescent="0.2"/>
    <row r="442" ht="20.100000000000001" customHeight="1" x14ac:dyDescent="0.2"/>
    <row r="443" ht="20.100000000000001" customHeight="1" x14ac:dyDescent="0.2"/>
    <row r="444" ht="20.100000000000001" customHeight="1" x14ac:dyDescent="0.2"/>
    <row r="445" ht="20.100000000000001" customHeight="1" x14ac:dyDescent="0.2"/>
    <row r="446" ht="20.100000000000001" customHeight="1" x14ac:dyDescent="0.2"/>
    <row r="447" ht="20.100000000000001" customHeight="1" x14ac:dyDescent="0.2"/>
    <row r="448" ht="20.100000000000001" customHeight="1" x14ac:dyDescent="0.2"/>
    <row r="449" ht="20.100000000000001" customHeight="1" x14ac:dyDescent="0.2"/>
    <row r="450" ht="20.100000000000001" customHeight="1" x14ac:dyDescent="0.2"/>
    <row r="451" ht="20.100000000000001" customHeight="1" x14ac:dyDescent="0.2"/>
    <row r="452" ht="20.100000000000001" customHeight="1" x14ac:dyDescent="0.2"/>
    <row r="453" ht="20.100000000000001" customHeight="1" x14ac:dyDescent="0.2"/>
    <row r="454" ht="20.100000000000001" customHeight="1" x14ac:dyDescent="0.2"/>
    <row r="455" ht="20.100000000000001" customHeight="1" x14ac:dyDescent="0.2"/>
    <row r="456" ht="20.100000000000001" customHeight="1" x14ac:dyDescent="0.2"/>
    <row r="457" ht="20.100000000000001" customHeight="1" x14ac:dyDescent="0.2"/>
    <row r="458" ht="20.100000000000001" customHeight="1" x14ac:dyDescent="0.2"/>
    <row r="459" ht="20.100000000000001" customHeight="1" x14ac:dyDescent="0.2"/>
    <row r="460" ht="20.100000000000001" customHeight="1" x14ac:dyDescent="0.2"/>
    <row r="461" ht="20.100000000000001" customHeight="1" x14ac:dyDescent="0.2"/>
    <row r="462" ht="20.100000000000001" customHeight="1" x14ac:dyDescent="0.2"/>
    <row r="463" ht="20.100000000000001" customHeight="1" x14ac:dyDescent="0.2"/>
    <row r="464" ht="20.100000000000001" customHeight="1" x14ac:dyDescent="0.2"/>
    <row r="465" ht="20.100000000000001" customHeight="1" x14ac:dyDescent="0.2"/>
    <row r="466" ht="20.100000000000001" customHeight="1" x14ac:dyDescent="0.2"/>
    <row r="467" ht="20.100000000000001" customHeight="1" x14ac:dyDescent="0.2"/>
    <row r="468" ht="20.100000000000001" customHeight="1" x14ac:dyDescent="0.2"/>
    <row r="469" ht="20.100000000000001" customHeight="1" x14ac:dyDescent="0.2"/>
    <row r="470" ht="20.100000000000001" customHeight="1" x14ac:dyDescent="0.2"/>
    <row r="471" ht="20.100000000000001" customHeight="1" x14ac:dyDescent="0.2"/>
    <row r="472" ht="20.100000000000001" customHeight="1" x14ac:dyDescent="0.2"/>
    <row r="473" ht="20.100000000000001" customHeight="1" x14ac:dyDescent="0.2"/>
    <row r="474" ht="20.100000000000001" customHeight="1" x14ac:dyDescent="0.2"/>
    <row r="475" ht="20.100000000000001" customHeight="1" x14ac:dyDescent="0.2"/>
    <row r="476" ht="20.100000000000001" customHeight="1" x14ac:dyDescent="0.2"/>
    <row r="477" ht="20.100000000000001" customHeight="1" x14ac:dyDescent="0.2"/>
    <row r="478" ht="20.100000000000001" customHeight="1" x14ac:dyDescent="0.2"/>
    <row r="479" ht="20.100000000000001" customHeight="1" x14ac:dyDescent="0.2"/>
    <row r="480" ht="20.100000000000001" customHeight="1" x14ac:dyDescent="0.2"/>
    <row r="481" ht="20.100000000000001" customHeight="1" x14ac:dyDescent="0.2"/>
    <row r="482" ht="20.100000000000001" customHeight="1" x14ac:dyDescent="0.2"/>
    <row r="483" ht="20.100000000000001" customHeight="1" x14ac:dyDescent="0.2"/>
    <row r="484" ht="20.100000000000001" customHeight="1" x14ac:dyDescent="0.2"/>
    <row r="485" ht="20.100000000000001" customHeight="1" x14ac:dyDescent="0.2"/>
    <row r="486" ht="20.100000000000001" customHeight="1" x14ac:dyDescent="0.2"/>
    <row r="487" ht="20.100000000000001" customHeight="1" x14ac:dyDescent="0.2"/>
    <row r="488" ht="20.100000000000001" customHeight="1" x14ac:dyDescent="0.2"/>
    <row r="489" ht="20.100000000000001" customHeight="1" x14ac:dyDescent="0.2"/>
    <row r="490" ht="20.100000000000001" customHeight="1" x14ac:dyDescent="0.2"/>
    <row r="491" ht="20.100000000000001" customHeight="1" x14ac:dyDescent="0.2"/>
    <row r="492" ht="20.100000000000001" customHeight="1" x14ac:dyDescent="0.2"/>
    <row r="493" ht="20.100000000000001" customHeight="1" x14ac:dyDescent="0.2"/>
    <row r="494" ht="20.100000000000001" customHeight="1" x14ac:dyDescent="0.2"/>
    <row r="495" ht="20.100000000000001" customHeight="1" x14ac:dyDescent="0.2"/>
    <row r="496" ht="20.100000000000001" customHeight="1" x14ac:dyDescent="0.2"/>
    <row r="497" ht="20.100000000000001" customHeight="1" x14ac:dyDescent="0.2"/>
    <row r="498" ht="20.100000000000001" customHeight="1" x14ac:dyDescent="0.2"/>
    <row r="499" ht="20.100000000000001" customHeight="1" x14ac:dyDescent="0.2"/>
    <row r="500" ht="20.100000000000001" customHeight="1" x14ac:dyDescent="0.2"/>
    <row r="501" ht="20.100000000000001" customHeight="1" x14ac:dyDescent="0.2"/>
    <row r="502" ht="20.100000000000001" customHeight="1" x14ac:dyDescent="0.2"/>
    <row r="503" ht="20.100000000000001" customHeight="1" x14ac:dyDescent="0.2"/>
    <row r="504" ht="20.100000000000001" customHeight="1" x14ac:dyDescent="0.2"/>
    <row r="505" ht="20.100000000000001" customHeight="1" x14ac:dyDescent="0.2"/>
    <row r="506" ht="20.100000000000001" customHeight="1" x14ac:dyDescent="0.2"/>
    <row r="507" ht="20.100000000000001" customHeight="1" x14ac:dyDescent="0.2"/>
    <row r="508" ht="20.100000000000001" customHeight="1" x14ac:dyDescent="0.2"/>
    <row r="509" ht="20.100000000000001" customHeight="1" x14ac:dyDescent="0.2"/>
    <row r="510" ht="20.100000000000001" customHeight="1" x14ac:dyDescent="0.2"/>
    <row r="511" ht="20.100000000000001" customHeight="1" x14ac:dyDescent="0.2"/>
    <row r="512" ht="20.100000000000001" customHeight="1" x14ac:dyDescent="0.2"/>
    <row r="513" ht="20.100000000000001" customHeight="1" x14ac:dyDescent="0.2"/>
    <row r="514" ht="20.100000000000001" customHeight="1" x14ac:dyDescent="0.2"/>
    <row r="515" ht="20.100000000000001" customHeight="1" x14ac:dyDescent="0.2"/>
    <row r="516" ht="20.100000000000001" customHeight="1" x14ac:dyDescent="0.2"/>
    <row r="517" ht="20.100000000000001" customHeight="1" x14ac:dyDescent="0.2"/>
    <row r="518" ht="20.100000000000001" customHeight="1" x14ac:dyDescent="0.2"/>
    <row r="519" ht="20.100000000000001" customHeight="1" x14ac:dyDescent="0.2"/>
    <row r="520" ht="20.100000000000001" customHeight="1" x14ac:dyDescent="0.2"/>
    <row r="521" ht="20.100000000000001" customHeight="1" x14ac:dyDescent="0.2"/>
    <row r="522" ht="20.100000000000001" customHeight="1" x14ac:dyDescent="0.2"/>
    <row r="523" ht="20.100000000000001" customHeight="1" x14ac:dyDescent="0.2"/>
    <row r="524" ht="20.100000000000001" customHeight="1" x14ac:dyDescent="0.2"/>
    <row r="525" ht="20.100000000000001" customHeight="1" x14ac:dyDescent="0.2"/>
    <row r="526" ht="20.100000000000001" customHeight="1" x14ac:dyDescent="0.2"/>
    <row r="527" ht="20.100000000000001" customHeight="1" x14ac:dyDescent="0.2"/>
    <row r="528" ht="20.100000000000001" customHeight="1" x14ac:dyDescent="0.2"/>
    <row r="529" ht="20.100000000000001" customHeight="1" x14ac:dyDescent="0.2"/>
    <row r="530" ht="20.100000000000001" customHeight="1" x14ac:dyDescent="0.2"/>
    <row r="531" ht="20.100000000000001" customHeight="1" x14ac:dyDescent="0.2"/>
    <row r="532" ht="20.100000000000001" customHeight="1" x14ac:dyDescent="0.2"/>
    <row r="533" ht="20.100000000000001" customHeight="1" x14ac:dyDescent="0.2"/>
    <row r="534" ht="20.100000000000001" customHeight="1" x14ac:dyDescent="0.2"/>
    <row r="535" ht="20.100000000000001" customHeight="1" x14ac:dyDescent="0.2"/>
    <row r="536" ht="20.100000000000001" customHeight="1" x14ac:dyDescent="0.2"/>
    <row r="537" ht="20.100000000000001" customHeight="1" x14ac:dyDescent="0.2"/>
    <row r="538" ht="20.100000000000001" customHeight="1" x14ac:dyDescent="0.2"/>
    <row r="539" ht="20.100000000000001" customHeight="1" x14ac:dyDescent="0.2"/>
    <row r="540" ht="20.100000000000001" customHeight="1" x14ac:dyDescent="0.2"/>
    <row r="541" ht="20.100000000000001" customHeight="1" x14ac:dyDescent="0.2"/>
    <row r="542" ht="20.100000000000001" customHeight="1" x14ac:dyDescent="0.2"/>
    <row r="543" ht="20.100000000000001" customHeight="1" x14ac:dyDescent="0.2"/>
    <row r="544" ht="20.100000000000001" customHeight="1" x14ac:dyDescent="0.2"/>
    <row r="545" ht="20.100000000000001" customHeight="1" x14ac:dyDescent="0.2"/>
    <row r="546" ht="20.100000000000001" customHeight="1" x14ac:dyDescent="0.2"/>
    <row r="547" ht="20.100000000000001" customHeight="1" x14ac:dyDescent="0.2"/>
    <row r="548" ht="20.100000000000001" customHeight="1" x14ac:dyDescent="0.2"/>
    <row r="549" ht="20.100000000000001" customHeight="1" x14ac:dyDescent="0.2"/>
    <row r="550" ht="20.100000000000001" customHeight="1" x14ac:dyDescent="0.2"/>
    <row r="551" ht="20.100000000000001" customHeight="1" x14ac:dyDescent="0.2"/>
    <row r="552" ht="20.100000000000001" customHeight="1" x14ac:dyDescent="0.2"/>
    <row r="553" ht="20.100000000000001" customHeight="1" x14ac:dyDescent="0.2"/>
    <row r="554" ht="20.100000000000001" customHeight="1" x14ac:dyDescent="0.2"/>
    <row r="555" ht="20.100000000000001" customHeight="1" x14ac:dyDescent="0.2"/>
    <row r="556" ht="20.100000000000001" customHeight="1" x14ac:dyDescent="0.2"/>
    <row r="557" ht="20.100000000000001" customHeight="1" x14ac:dyDescent="0.2"/>
    <row r="558" ht="20.100000000000001" customHeight="1" x14ac:dyDescent="0.2"/>
    <row r="559" ht="20.100000000000001" customHeight="1" x14ac:dyDescent="0.2"/>
    <row r="560" ht="20.100000000000001" customHeight="1" x14ac:dyDescent="0.2"/>
    <row r="561" ht="20.100000000000001" customHeight="1" x14ac:dyDescent="0.2"/>
    <row r="562" ht="20.100000000000001" customHeight="1" x14ac:dyDescent="0.2"/>
    <row r="563" ht="20.100000000000001" customHeight="1" x14ac:dyDescent="0.2"/>
    <row r="564" ht="20.100000000000001" customHeight="1" x14ac:dyDescent="0.2"/>
    <row r="565" ht="20.100000000000001" customHeight="1" x14ac:dyDescent="0.2"/>
    <row r="566" ht="20.100000000000001" customHeight="1" x14ac:dyDescent="0.2"/>
    <row r="567" ht="20.100000000000001" customHeight="1" x14ac:dyDescent="0.2"/>
    <row r="568" ht="20.100000000000001" customHeight="1" x14ac:dyDescent="0.2"/>
    <row r="569" ht="20.100000000000001" customHeight="1" x14ac:dyDescent="0.2"/>
    <row r="570" ht="20.100000000000001" customHeight="1" x14ac:dyDescent="0.2"/>
    <row r="571" ht="20.100000000000001" customHeight="1" x14ac:dyDescent="0.2"/>
    <row r="572" ht="20.100000000000001" customHeight="1" x14ac:dyDescent="0.2"/>
    <row r="573" ht="20.100000000000001" customHeight="1" x14ac:dyDescent="0.2"/>
    <row r="574" ht="20.100000000000001" customHeight="1" x14ac:dyDescent="0.2"/>
    <row r="575" ht="20.100000000000001" customHeight="1" x14ac:dyDescent="0.2"/>
    <row r="576" ht="20.100000000000001" customHeight="1" x14ac:dyDescent="0.2"/>
    <row r="577" ht="20.100000000000001" customHeight="1" x14ac:dyDescent="0.2"/>
    <row r="578" ht="20.100000000000001" customHeight="1" x14ac:dyDescent="0.2"/>
    <row r="579" ht="20.100000000000001" customHeight="1" x14ac:dyDescent="0.2"/>
    <row r="580" ht="20.100000000000001" customHeight="1" x14ac:dyDescent="0.2"/>
    <row r="581" ht="20.100000000000001" customHeight="1" x14ac:dyDescent="0.2"/>
    <row r="582" ht="20.100000000000001" customHeight="1" x14ac:dyDescent="0.2"/>
    <row r="583" ht="20.100000000000001" customHeight="1" x14ac:dyDescent="0.2"/>
    <row r="584" ht="20.100000000000001" customHeight="1" x14ac:dyDescent="0.2"/>
    <row r="585" ht="20.100000000000001" customHeight="1" x14ac:dyDescent="0.2"/>
    <row r="586" ht="20.100000000000001" customHeight="1" x14ac:dyDescent="0.2"/>
    <row r="587" ht="20.100000000000001" customHeight="1" x14ac:dyDescent="0.2"/>
    <row r="588" ht="20.100000000000001" customHeight="1" x14ac:dyDescent="0.2"/>
    <row r="589" ht="20.100000000000001" customHeight="1" x14ac:dyDescent="0.2"/>
    <row r="590" ht="20.100000000000001" customHeight="1" x14ac:dyDescent="0.2"/>
    <row r="591" ht="20.100000000000001" customHeight="1" x14ac:dyDescent="0.2"/>
    <row r="592" ht="20.100000000000001" customHeight="1" x14ac:dyDescent="0.2"/>
    <row r="593" ht="20.100000000000001" customHeight="1" x14ac:dyDescent="0.2"/>
    <row r="594" ht="20.100000000000001" customHeight="1" x14ac:dyDescent="0.2"/>
    <row r="595" ht="20.100000000000001" customHeight="1" x14ac:dyDescent="0.2"/>
    <row r="596" ht="20.100000000000001" customHeight="1" x14ac:dyDescent="0.2"/>
    <row r="597" ht="20.100000000000001" customHeight="1" x14ac:dyDescent="0.2"/>
    <row r="598" ht="20.100000000000001" customHeight="1" x14ac:dyDescent="0.2"/>
    <row r="599" ht="20.100000000000001" customHeight="1" x14ac:dyDescent="0.2"/>
    <row r="600" ht="20.100000000000001" customHeight="1" x14ac:dyDescent="0.2"/>
    <row r="601" ht="20.100000000000001" customHeight="1" x14ac:dyDescent="0.2"/>
    <row r="602" ht="20.100000000000001" customHeight="1" x14ac:dyDescent="0.2"/>
    <row r="603" ht="20.100000000000001" customHeight="1" x14ac:dyDescent="0.2"/>
    <row r="604" ht="20.100000000000001" customHeight="1" x14ac:dyDescent="0.2"/>
    <row r="605" ht="20.100000000000001" customHeight="1" x14ac:dyDescent="0.2"/>
    <row r="606" ht="20.100000000000001" customHeight="1" x14ac:dyDescent="0.2"/>
    <row r="607" ht="20.100000000000001" customHeight="1" x14ac:dyDescent="0.2"/>
    <row r="608" ht="20.100000000000001" customHeight="1" x14ac:dyDescent="0.2"/>
    <row r="609" ht="20.100000000000001" customHeight="1" x14ac:dyDescent="0.2"/>
    <row r="610" ht="20.100000000000001" customHeight="1" x14ac:dyDescent="0.2"/>
    <row r="611" ht="20.100000000000001" customHeight="1" x14ac:dyDescent="0.2"/>
    <row r="612" ht="20.100000000000001" customHeight="1" x14ac:dyDescent="0.2"/>
    <row r="613" ht="20.100000000000001" customHeight="1" x14ac:dyDescent="0.2"/>
    <row r="614" ht="20.100000000000001" customHeight="1" x14ac:dyDescent="0.2"/>
    <row r="615" ht="20.100000000000001" customHeight="1" x14ac:dyDescent="0.2"/>
    <row r="616" ht="20.100000000000001" customHeight="1" x14ac:dyDescent="0.2"/>
    <row r="617" ht="20.100000000000001" customHeight="1" x14ac:dyDescent="0.2"/>
    <row r="618" ht="20.100000000000001" customHeight="1" x14ac:dyDescent="0.2"/>
    <row r="619" ht="20.100000000000001" customHeight="1" x14ac:dyDescent="0.2"/>
    <row r="620" ht="20.100000000000001" customHeight="1" x14ac:dyDescent="0.2"/>
    <row r="621" ht="20.100000000000001" customHeight="1" x14ac:dyDescent="0.2"/>
    <row r="622" ht="20.100000000000001" customHeight="1" x14ac:dyDescent="0.2"/>
    <row r="623" ht="20.100000000000001" customHeight="1" x14ac:dyDescent="0.2"/>
    <row r="624" ht="20.100000000000001" customHeight="1" x14ac:dyDescent="0.2"/>
    <row r="625" ht="20.100000000000001" customHeight="1" x14ac:dyDescent="0.2"/>
    <row r="626" ht="20.100000000000001" customHeight="1" x14ac:dyDescent="0.2"/>
    <row r="627" ht="20.100000000000001" customHeight="1" x14ac:dyDescent="0.2"/>
    <row r="628" ht="20.100000000000001" customHeight="1" x14ac:dyDescent="0.2"/>
    <row r="629" ht="20.100000000000001" customHeight="1" x14ac:dyDescent="0.2"/>
    <row r="630" ht="20.100000000000001" customHeight="1" x14ac:dyDescent="0.2"/>
    <row r="631" ht="20.100000000000001" customHeight="1" x14ac:dyDescent="0.2"/>
    <row r="632" ht="20.100000000000001" customHeight="1" x14ac:dyDescent="0.2"/>
    <row r="633" ht="20.100000000000001" customHeight="1" x14ac:dyDescent="0.2"/>
    <row r="634" ht="20.100000000000001" customHeight="1" x14ac:dyDescent="0.2"/>
    <row r="635" ht="20.100000000000001" customHeight="1" x14ac:dyDescent="0.2"/>
    <row r="636" ht="20.100000000000001" customHeight="1" x14ac:dyDescent="0.2"/>
    <row r="637" ht="20.100000000000001" customHeight="1" x14ac:dyDescent="0.2"/>
    <row r="638" ht="20.100000000000001" customHeight="1" x14ac:dyDescent="0.2"/>
    <row r="639" ht="20.100000000000001" customHeight="1" x14ac:dyDescent="0.2"/>
    <row r="640" ht="20.100000000000001" customHeight="1" x14ac:dyDescent="0.2"/>
    <row r="641" ht="20.100000000000001" customHeight="1" x14ac:dyDescent="0.2"/>
    <row r="642" ht="20.100000000000001" customHeight="1" x14ac:dyDescent="0.2"/>
    <row r="643" ht="20.100000000000001" customHeight="1" x14ac:dyDescent="0.2"/>
    <row r="644" ht="20.100000000000001" customHeight="1" x14ac:dyDescent="0.2"/>
    <row r="645" ht="20.100000000000001" customHeight="1" x14ac:dyDescent="0.2"/>
    <row r="646" ht="20.100000000000001" customHeight="1" x14ac:dyDescent="0.2"/>
    <row r="647" ht="20.100000000000001" customHeight="1" x14ac:dyDescent="0.2"/>
    <row r="648" ht="20.100000000000001" customHeight="1" x14ac:dyDescent="0.2"/>
    <row r="649" ht="20.100000000000001" customHeight="1" x14ac:dyDescent="0.2"/>
    <row r="650" ht="20.100000000000001" customHeight="1" x14ac:dyDescent="0.2"/>
    <row r="651" ht="20.100000000000001" customHeight="1" x14ac:dyDescent="0.2"/>
    <row r="652" ht="20.100000000000001" customHeight="1" x14ac:dyDescent="0.2"/>
    <row r="653" ht="20.100000000000001" customHeight="1" x14ac:dyDescent="0.2"/>
    <row r="654" ht="20.100000000000001" customHeight="1" x14ac:dyDescent="0.2"/>
    <row r="655" ht="20.100000000000001" customHeight="1" x14ac:dyDescent="0.2"/>
    <row r="656" ht="20.100000000000001" customHeight="1" x14ac:dyDescent="0.2"/>
    <row r="657" ht="20.100000000000001" customHeight="1" x14ac:dyDescent="0.2"/>
    <row r="658" ht="20.100000000000001" customHeight="1" x14ac:dyDescent="0.2"/>
    <row r="659" ht="20.100000000000001" customHeight="1" x14ac:dyDescent="0.2"/>
    <row r="660" ht="20.100000000000001" customHeight="1" x14ac:dyDescent="0.2"/>
    <row r="661" ht="20.100000000000001" customHeight="1" x14ac:dyDescent="0.2"/>
    <row r="662" ht="20.100000000000001" customHeight="1" x14ac:dyDescent="0.2"/>
    <row r="663" ht="20.100000000000001" customHeight="1" x14ac:dyDescent="0.2"/>
    <row r="664" ht="20.100000000000001" customHeight="1" x14ac:dyDescent="0.2"/>
    <row r="665" ht="20.100000000000001" customHeight="1" x14ac:dyDescent="0.2"/>
    <row r="666" ht="20.100000000000001" customHeight="1" x14ac:dyDescent="0.2"/>
    <row r="667" ht="20.100000000000001" customHeight="1" x14ac:dyDescent="0.2"/>
    <row r="668" ht="20.100000000000001" customHeight="1" x14ac:dyDescent="0.2"/>
    <row r="669" ht="20.100000000000001" customHeight="1" x14ac:dyDescent="0.2"/>
    <row r="670" ht="20.100000000000001" customHeight="1" x14ac:dyDescent="0.2"/>
    <row r="671" ht="20.100000000000001" customHeight="1" x14ac:dyDescent="0.2"/>
    <row r="672" ht="20.100000000000001" customHeight="1" x14ac:dyDescent="0.2"/>
    <row r="673" ht="20.100000000000001" customHeight="1" x14ac:dyDescent="0.2"/>
    <row r="674" ht="20.100000000000001" customHeight="1" x14ac:dyDescent="0.2"/>
    <row r="675" ht="20.100000000000001" customHeight="1" x14ac:dyDescent="0.2"/>
    <row r="676" ht="20.100000000000001" customHeight="1" x14ac:dyDescent="0.2"/>
    <row r="677" ht="20.100000000000001" customHeight="1" x14ac:dyDescent="0.2"/>
    <row r="678" ht="20.100000000000001" customHeight="1" x14ac:dyDescent="0.2"/>
    <row r="679" ht="20.100000000000001" customHeight="1" x14ac:dyDescent="0.2"/>
    <row r="680" ht="20.100000000000001" customHeight="1" x14ac:dyDescent="0.2"/>
    <row r="681" ht="20.100000000000001" customHeight="1" x14ac:dyDescent="0.2"/>
    <row r="682" ht="20.100000000000001" customHeight="1" x14ac:dyDescent="0.2"/>
    <row r="683" ht="20.100000000000001" customHeight="1" x14ac:dyDescent="0.2"/>
    <row r="684" ht="20.100000000000001" customHeight="1" x14ac:dyDescent="0.2"/>
    <row r="685" ht="20.100000000000001" customHeight="1" x14ac:dyDescent="0.2"/>
    <row r="686" ht="20.100000000000001" customHeight="1" x14ac:dyDescent="0.2"/>
    <row r="687" ht="20.100000000000001" customHeight="1" x14ac:dyDescent="0.2"/>
    <row r="688" ht="20.100000000000001" customHeight="1" x14ac:dyDescent="0.2"/>
    <row r="689" ht="20.100000000000001" customHeight="1" x14ac:dyDescent="0.2"/>
    <row r="690" ht="20.100000000000001" customHeight="1" x14ac:dyDescent="0.2"/>
    <row r="691" ht="20.100000000000001" customHeight="1" x14ac:dyDescent="0.2"/>
    <row r="692" ht="20.100000000000001" customHeight="1" x14ac:dyDescent="0.2"/>
    <row r="693" ht="20.100000000000001" customHeight="1" x14ac:dyDescent="0.2"/>
    <row r="694" ht="20.100000000000001" customHeight="1" x14ac:dyDescent="0.2"/>
    <row r="695" ht="20.100000000000001" customHeight="1" x14ac:dyDescent="0.2"/>
    <row r="696" ht="20.100000000000001" customHeight="1" x14ac:dyDescent="0.2"/>
    <row r="697" ht="20.100000000000001" customHeight="1" x14ac:dyDescent="0.2"/>
    <row r="698" ht="20.100000000000001" customHeight="1" x14ac:dyDescent="0.2"/>
    <row r="699" ht="20.100000000000001" customHeight="1" x14ac:dyDescent="0.2"/>
    <row r="700" ht="20.100000000000001" customHeight="1" x14ac:dyDescent="0.2"/>
    <row r="701" ht="20.100000000000001" customHeight="1" x14ac:dyDescent="0.2"/>
    <row r="702" ht="20.100000000000001" customHeight="1" x14ac:dyDescent="0.2"/>
    <row r="703" ht="20.100000000000001" customHeight="1" x14ac:dyDescent="0.2"/>
    <row r="704" ht="20.100000000000001" customHeight="1" x14ac:dyDescent="0.2"/>
    <row r="705" ht="20.100000000000001" customHeight="1" x14ac:dyDescent="0.2"/>
    <row r="706" ht="20.100000000000001" customHeight="1" x14ac:dyDescent="0.2"/>
    <row r="707" ht="20.100000000000001" customHeight="1" x14ac:dyDescent="0.2"/>
    <row r="708" ht="20.100000000000001" customHeight="1" x14ac:dyDescent="0.2"/>
    <row r="709" ht="20.100000000000001" customHeight="1" x14ac:dyDescent="0.2"/>
    <row r="710" ht="20.100000000000001" customHeight="1" x14ac:dyDescent="0.2"/>
    <row r="711" ht="20.100000000000001" customHeight="1" x14ac:dyDescent="0.2"/>
    <row r="712" ht="20.100000000000001" customHeight="1" x14ac:dyDescent="0.2"/>
    <row r="713" ht="20.100000000000001" customHeight="1" x14ac:dyDescent="0.2"/>
    <row r="714" ht="20.100000000000001" customHeight="1" x14ac:dyDescent="0.2"/>
    <row r="715" ht="20.100000000000001" customHeight="1" x14ac:dyDescent="0.2"/>
    <row r="716" ht="20.100000000000001" customHeight="1" x14ac:dyDescent="0.2"/>
    <row r="717" ht="20.100000000000001" customHeight="1" x14ac:dyDescent="0.2"/>
    <row r="718" ht="20.100000000000001" customHeight="1" x14ac:dyDescent="0.2"/>
    <row r="719" ht="20.100000000000001" customHeight="1" x14ac:dyDescent="0.2"/>
    <row r="720" ht="20.100000000000001" customHeight="1" x14ac:dyDescent="0.2"/>
    <row r="721" ht="20.100000000000001" customHeight="1" x14ac:dyDescent="0.2"/>
    <row r="722" ht="20.100000000000001" customHeight="1" x14ac:dyDescent="0.2"/>
    <row r="723" ht="20.100000000000001" customHeight="1" x14ac:dyDescent="0.2"/>
    <row r="724" ht="20.100000000000001" customHeight="1" x14ac:dyDescent="0.2"/>
    <row r="725" ht="20.100000000000001" customHeight="1" x14ac:dyDescent="0.2"/>
    <row r="726" ht="20.100000000000001" customHeight="1" x14ac:dyDescent="0.2"/>
    <row r="727" ht="20.100000000000001" customHeight="1" x14ac:dyDescent="0.2"/>
    <row r="728" ht="20.100000000000001" customHeight="1" x14ac:dyDescent="0.2"/>
    <row r="729" ht="20.100000000000001" customHeight="1" x14ac:dyDescent="0.2"/>
    <row r="730" ht="20.100000000000001" customHeight="1" x14ac:dyDescent="0.2"/>
    <row r="731" ht="20.100000000000001" customHeight="1" x14ac:dyDescent="0.2"/>
    <row r="732" ht="20.100000000000001" customHeight="1" x14ac:dyDescent="0.2"/>
    <row r="733" ht="20.100000000000001" customHeight="1" x14ac:dyDescent="0.2"/>
    <row r="734" ht="20.100000000000001" customHeight="1" x14ac:dyDescent="0.2"/>
    <row r="735" ht="20.100000000000001" customHeight="1" x14ac:dyDescent="0.2"/>
    <row r="736" ht="20.100000000000001" customHeight="1" x14ac:dyDescent="0.2"/>
    <row r="737" ht="20.100000000000001" customHeight="1" x14ac:dyDescent="0.2"/>
    <row r="738" ht="20.100000000000001" customHeight="1" x14ac:dyDescent="0.2"/>
    <row r="739" ht="20.100000000000001" customHeight="1" x14ac:dyDescent="0.2"/>
    <row r="740" ht="20.100000000000001" customHeight="1" x14ac:dyDescent="0.2"/>
    <row r="741" ht="20.100000000000001" customHeight="1" x14ac:dyDescent="0.2"/>
    <row r="742" ht="20.100000000000001" customHeight="1" x14ac:dyDescent="0.2"/>
    <row r="743" ht="20.100000000000001" customHeight="1" x14ac:dyDescent="0.2"/>
    <row r="744" ht="20.100000000000001" customHeight="1" x14ac:dyDescent="0.2"/>
    <row r="745" ht="20.100000000000001" customHeight="1" x14ac:dyDescent="0.2"/>
    <row r="746" ht="20.100000000000001" customHeight="1" x14ac:dyDescent="0.2"/>
    <row r="747" ht="20.100000000000001" customHeight="1" x14ac:dyDescent="0.2"/>
    <row r="748" ht="20.100000000000001" customHeight="1" x14ac:dyDescent="0.2"/>
    <row r="749" ht="20.100000000000001" customHeight="1" x14ac:dyDescent="0.2"/>
    <row r="750" ht="20.100000000000001" customHeight="1" x14ac:dyDescent="0.2"/>
    <row r="751" ht="20.100000000000001" customHeight="1" x14ac:dyDescent="0.2"/>
    <row r="752" ht="20.100000000000001" customHeight="1" x14ac:dyDescent="0.2"/>
    <row r="753" ht="20.100000000000001" customHeight="1" x14ac:dyDescent="0.2"/>
    <row r="754" ht="20.100000000000001" customHeight="1" x14ac:dyDescent="0.2"/>
    <row r="755" ht="20.100000000000001" customHeight="1" x14ac:dyDescent="0.2"/>
    <row r="756" ht="20.100000000000001" customHeight="1" x14ac:dyDescent="0.2"/>
    <row r="757" ht="20.100000000000001" customHeight="1" x14ac:dyDescent="0.2"/>
    <row r="758" ht="20.100000000000001" customHeight="1" x14ac:dyDescent="0.2"/>
    <row r="759" ht="20.100000000000001" customHeight="1" x14ac:dyDescent="0.2"/>
    <row r="760" ht="20.100000000000001" customHeight="1" x14ac:dyDescent="0.2"/>
    <row r="761" ht="20.100000000000001" customHeight="1" x14ac:dyDescent="0.2"/>
    <row r="762" ht="20.100000000000001" customHeight="1" x14ac:dyDescent="0.2"/>
    <row r="763" ht="20.100000000000001" customHeight="1" x14ac:dyDescent="0.2"/>
    <row r="764" ht="20.100000000000001" customHeight="1" x14ac:dyDescent="0.2"/>
    <row r="765" ht="20.100000000000001" customHeight="1" x14ac:dyDescent="0.2"/>
    <row r="766" ht="20.100000000000001" customHeight="1" x14ac:dyDescent="0.2"/>
    <row r="767" ht="20.100000000000001" customHeight="1" x14ac:dyDescent="0.2"/>
    <row r="768" ht="20.100000000000001" customHeight="1" x14ac:dyDescent="0.2"/>
    <row r="769" ht="20.100000000000001" customHeight="1" x14ac:dyDescent="0.2"/>
    <row r="770" ht="20.100000000000001" customHeight="1" x14ac:dyDescent="0.2"/>
    <row r="771" ht="20.100000000000001" customHeight="1" x14ac:dyDescent="0.2"/>
    <row r="772" ht="20.100000000000001" customHeight="1" x14ac:dyDescent="0.2"/>
    <row r="773" ht="20.100000000000001" customHeight="1" x14ac:dyDescent="0.2"/>
    <row r="774" ht="20.100000000000001" customHeight="1" x14ac:dyDescent="0.2"/>
    <row r="775" ht="20.100000000000001" customHeight="1" x14ac:dyDescent="0.2"/>
    <row r="776" ht="20.100000000000001" customHeight="1" x14ac:dyDescent="0.2"/>
    <row r="777" ht="20.100000000000001" customHeight="1" x14ac:dyDescent="0.2"/>
    <row r="778" ht="20.100000000000001" customHeight="1" x14ac:dyDescent="0.2"/>
    <row r="779" ht="20.100000000000001" customHeight="1" x14ac:dyDescent="0.2"/>
    <row r="780" ht="20.100000000000001" customHeight="1" x14ac:dyDescent="0.2"/>
    <row r="781" ht="20.100000000000001" customHeight="1" x14ac:dyDescent="0.2"/>
    <row r="782" ht="20.100000000000001" customHeight="1" x14ac:dyDescent="0.2"/>
    <row r="783" ht="20.100000000000001" customHeight="1" x14ac:dyDescent="0.2"/>
    <row r="784" ht="20.100000000000001" customHeight="1" x14ac:dyDescent="0.2"/>
    <row r="785" ht="20.100000000000001" customHeight="1" x14ac:dyDescent="0.2"/>
    <row r="786" ht="20.100000000000001" customHeight="1" x14ac:dyDescent="0.2"/>
    <row r="787" ht="20.100000000000001" customHeight="1" x14ac:dyDescent="0.2"/>
    <row r="788" ht="20.100000000000001" customHeight="1" x14ac:dyDescent="0.2"/>
    <row r="789" ht="20.100000000000001" customHeight="1" x14ac:dyDescent="0.2"/>
    <row r="790" ht="20.100000000000001" customHeight="1" x14ac:dyDescent="0.2"/>
    <row r="791" ht="20.100000000000001" customHeight="1" x14ac:dyDescent="0.2"/>
    <row r="792" ht="20.100000000000001" customHeight="1" x14ac:dyDescent="0.2"/>
    <row r="793" ht="20.100000000000001" customHeight="1" x14ac:dyDescent="0.2"/>
    <row r="794" ht="20.100000000000001" customHeight="1" x14ac:dyDescent="0.2"/>
    <row r="795" ht="20.100000000000001" customHeight="1" x14ac:dyDescent="0.2"/>
    <row r="796" ht="20.100000000000001" customHeight="1" x14ac:dyDescent="0.2"/>
    <row r="797" ht="20.100000000000001" customHeight="1" x14ac:dyDescent="0.2"/>
    <row r="798" ht="20.100000000000001" customHeight="1" x14ac:dyDescent="0.2"/>
    <row r="799" ht="20.100000000000001" customHeight="1" x14ac:dyDescent="0.2"/>
    <row r="800" ht="20.100000000000001" customHeight="1" x14ac:dyDescent="0.2"/>
    <row r="801" ht="20.100000000000001" customHeight="1" x14ac:dyDescent="0.2"/>
    <row r="802" ht="20.100000000000001" customHeight="1" x14ac:dyDescent="0.2"/>
    <row r="803" ht="20.100000000000001" customHeight="1" x14ac:dyDescent="0.2"/>
    <row r="804" ht="20.100000000000001" customHeight="1" x14ac:dyDescent="0.2"/>
    <row r="805" ht="20.100000000000001" customHeight="1" x14ac:dyDescent="0.2"/>
    <row r="806" ht="20.100000000000001" customHeight="1" x14ac:dyDescent="0.2"/>
    <row r="807" ht="20.100000000000001" customHeight="1" x14ac:dyDescent="0.2"/>
    <row r="808" ht="20.100000000000001" customHeight="1" x14ac:dyDescent="0.2"/>
    <row r="809" ht="20.100000000000001" customHeight="1" x14ac:dyDescent="0.2"/>
    <row r="810" ht="20.100000000000001" customHeight="1" x14ac:dyDescent="0.2"/>
    <row r="811" ht="20.100000000000001" customHeight="1" x14ac:dyDescent="0.2"/>
    <row r="812" ht="20.100000000000001" customHeight="1" x14ac:dyDescent="0.2"/>
    <row r="813" ht="20.100000000000001" customHeight="1" x14ac:dyDescent="0.2"/>
    <row r="814" ht="20.100000000000001" customHeight="1" x14ac:dyDescent="0.2"/>
    <row r="815" ht="20.100000000000001" customHeight="1" x14ac:dyDescent="0.2"/>
    <row r="816" ht="20.100000000000001" customHeight="1" x14ac:dyDescent="0.2"/>
    <row r="817" ht="20.100000000000001" customHeight="1" x14ac:dyDescent="0.2"/>
    <row r="818" ht="20.100000000000001" customHeight="1" x14ac:dyDescent="0.2"/>
    <row r="819" ht="20.100000000000001" customHeight="1" x14ac:dyDescent="0.2"/>
    <row r="820" ht="20.100000000000001" customHeight="1" x14ac:dyDescent="0.2"/>
    <row r="821" ht="20.100000000000001" customHeight="1" x14ac:dyDescent="0.2"/>
    <row r="822" ht="20.100000000000001" customHeight="1" x14ac:dyDescent="0.2"/>
    <row r="823" ht="20.100000000000001" customHeight="1" x14ac:dyDescent="0.2"/>
    <row r="824" ht="20.100000000000001" customHeight="1" x14ac:dyDescent="0.2"/>
    <row r="825" ht="20.100000000000001" customHeight="1" x14ac:dyDescent="0.2"/>
    <row r="826" ht="20.100000000000001" customHeight="1" x14ac:dyDescent="0.2"/>
    <row r="827" ht="20.100000000000001" customHeight="1" x14ac:dyDescent="0.2"/>
    <row r="828" ht="20.100000000000001" customHeight="1" x14ac:dyDescent="0.2"/>
    <row r="829" ht="20.100000000000001" customHeight="1" x14ac:dyDescent="0.2"/>
    <row r="830" ht="20.100000000000001" customHeight="1" x14ac:dyDescent="0.2"/>
    <row r="831" ht="20.100000000000001" customHeight="1" x14ac:dyDescent="0.2"/>
    <row r="832" ht="20.100000000000001" customHeight="1" x14ac:dyDescent="0.2"/>
    <row r="833" ht="20.100000000000001" customHeight="1" x14ac:dyDescent="0.2"/>
    <row r="834" ht="20.100000000000001" customHeight="1" x14ac:dyDescent="0.2"/>
    <row r="835" ht="20.100000000000001" customHeight="1" x14ac:dyDescent="0.2"/>
    <row r="836" ht="20.100000000000001" customHeight="1" x14ac:dyDescent="0.2"/>
    <row r="837" ht="20.100000000000001" customHeight="1" x14ac:dyDescent="0.2"/>
    <row r="838" ht="20.100000000000001" customHeight="1" x14ac:dyDescent="0.2"/>
    <row r="839" ht="20.100000000000001" customHeight="1" x14ac:dyDescent="0.2"/>
    <row r="840" ht="20.100000000000001" customHeight="1" x14ac:dyDescent="0.2"/>
    <row r="841" ht="20.100000000000001" customHeight="1" x14ac:dyDescent="0.2"/>
    <row r="842" ht="20.100000000000001" customHeight="1" x14ac:dyDescent="0.2"/>
    <row r="843" ht="20.100000000000001" customHeight="1" x14ac:dyDescent="0.2"/>
    <row r="844" ht="20.100000000000001" customHeight="1" x14ac:dyDescent="0.2"/>
    <row r="845" ht="20.100000000000001" customHeight="1" x14ac:dyDescent="0.2"/>
    <row r="846" ht="20.100000000000001" customHeight="1" x14ac:dyDescent="0.2"/>
    <row r="847" ht="20.100000000000001" customHeight="1" x14ac:dyDescent="0.2"/>
    <row r="848" ht="20.100000000000001" customHeight="1" x14ac:dyDescent="0.2"/>
    <row r="849" ht="20.100000000000001" customHeight="1" x14ac:dyDescent="0.2"/>
    <row r="850" ht="20.100000000000001" customHeight="1" x14ac:dyDescent="0.2"/>
    <row r="851" ht="20.100000000000001" customHeight="1" x14ac:dyDescent="0.2"/>
    <row r="852" ht="20.100000000000001" customHeight="1" x14ac:dyDescent="0.2"/>
    <row r="853" ht="20.100000000000001" customHeight="1" x14ac:dyDescent="0.2"/>
    <row r="854" ht="20.100000000000001" customHeight="1" x14ac:dyDescent="0.2"/>
    <row r="855" ht="20.100000000000001" customHeight="1" x14ac:dyDescent="0.2"/>
    <row r="856" ht="20.100000000000001" customHeight="1" x14ac:dyDescent="0.2"/>
    <row r="857" ht="20.100000000000001" customHeight="1" x14ac:dyDescent="0.2"/>
    <row r="858" ht="20.100000000000001" customHeight="1" x14ac:dyDescent="0.2"/>
    <row r="859" ht="20.100000000000001" customHeight="1" x14ac:dyDescent="0.2"/>
    <row r="860" ht="20.100000000000001" customHeight="1" x14ac:dyDescent="0.2"/>
    <row r="861" ht="20.100000000000001" customHeight="1" x14ac:dyDescent="0.2"/>
    <row r="862" ht="20.100000000000001" customHeight="1" x14ac:dyDescent="0.2"/>
    <row r="863" ht="20.100000000000001" customHeight="1" x14ac:dyDescent="0.2"/>
    <row r="864" ht="20.100000000000001" customHeight="1" x14ac:dyDescent="0.2"/>
    <row r="865" ht="20.100000000000001" customHeight="1" x14ac:dyDescent="0.2"/>
    <row r="866" ht="20.100000000000001" customHeight="1" x14ac:dyDescent="0.2"/>
    <row r="867" ht="20.100000000000001" customHeight="1" x14ac:dyDescent="0.2"/>
    <row r="868" ht="20.100000000000001" customHeight="1" x14ac:dyDescent="0.2"/>
    <row r="869" ht="20.100000000000001" customHeight="1" x14ac:dyDescent="0.2"/>
    <row r="870" ht="20.100000000000001" customHeight="1" x14ac:dyDescent="0.2"/>
    <row r="871" ht="20.100000000000001" customHeight="1" x14ac:dyDescent="0.2"/>
    <row r="872" ht="20.100000000000001" customHeight="1" x14ac:dyDescent="0.2"/>
    <row r="873" ht="20.100000000000001" customHeight="1" x14ac:dyDescent="0.2"/>
    <row r="874" ht="20.100000000000001" customHeight="1" x14ac:dyDescent="0.2"/>
    <row r="875" ht="20.100000000000001" customHeight="1" x14ac:dyDescent="0.2"/>
    <row r="876" ht="20.100000000000001" customHeight="1" x14ac:dyDescent="0.2"/>
    <row r="877" ht="20.100000000000001" customHeight="1" x14ac:dyDescent="0.2"/>
    <row r="878" ht="20.100000000000001" customHeight="1" x14ac:dyDescent="0.2"/>
    <row r="879" ht="20.100000000000001" customHeight="1" x14ac:dyDescent="0.2"/>
    <row r="880" ht="20.100000000000001" customHeight="1" x14ac:dyDescent="0.2"/>
    <row r="881" ht="20.100000000000001" customHeight="1" x14ac:dyDescent="0.2"/>
    <row r="882" ht="20.100000000000001" customHeight="1" x14ac:dyDescent="0.2"/>
    <row r="883" ht="20.100000000000001" customHeight="1" x14ac:dyDescent="0.2"/>
    <row r="884" ht="20.100000000000001" customHeight="1" x14ac:dyDescent="0.2"/>
    <row r="885" ht="20.100000000000001" customHeight="1" x14ac:dyDescent="0.2"/>
    <row r="886" ht="20.100000000000001" customHeight="1" x14ac:dyDescent="0.2"/>
    <row r="887" ht="20.100000000000001" customHeight="1" x14ac:dyDescent="0.2"/>
    <row r="888" ht="20.100000000000001" customHeight="1" x14ac:dyDescent="0.2"/>
    <row r="889" ht="20.100000000000001" customHeight="1" x14ac:dyDescent="0.2"/>
    <row r="890" ht="20.100000000000001" customHeight="1" x14ac:dyDescent="0.2"/>
    <row r="891" ht="20.100000000000001" customHeight="1" x14ac:dyDescent="0.2"/>
    <row r="892" ht="20.100000000000001" customHeight="1" x14ac:dyDescent="0.2"/>
    <row r="893" ht="20.100000000000001" customHeight="1" x14ac:dyDescent="0.2"/>
    <row r="894" ht="20.100000000000001" customHeight="1" x14ac:dyDescent="0.2"/>
    <row r="895" ht="20.100000000000001" customHeight="1" x14ac:dyDescent="0.2"/>
    <row r="896" ht="20.100000000000001" customHeight="1" x14ac:dyDescent="0.2"/>
    <row r="897" ht="20.100000000000001" customHeight="1" x14ac:dyDescent="0.2"/>
    <row r="898" ht="20.100000000000001" customHeight="1" x14ac:dyDescent="0.2"/>
    <row r="899" ht="20.100000000000001" customHeight="1" x14ac:dyDescent="0.2"/>
    <row r="900" ht="20.100000000000001" customHeight="1" x14ac:dyDescent="0.2"/>
    <row r="901" ht="20.100000000000001" customHeight="1" x14ac:dyDescent="0.2"/>
    <row r="902" ht="20.100000000000001" customHeight="1" x14ac:dyDescent="0.2"/>
    <row r="903" ht="20.100000000000001" customHeight="1" x14ac:dyDescent="0.2"/>
    <row r="904" ht="20.100000000000001" customHeight="1" x14ac:dyDescent="0.2"/>
    <row r="905" ht="20.100000000000001" customHeight="1" x14ac:dyDescent="0.2"/>
    <row r="906" ht="20.100000000000001" customHeight="1" x14ac:dyDescent="0.2"/>
    <row r="907" ht="20.100000000000001" customHeight="1" x14ac:dyDescent="0.2"/>
    <row r="908" ht="20.100000000000001" customHeight="1" x14ac:dyDescent="0.2"/>
    <row r="909" ht="20.100000000000001" customHeight="1" x14ac:dyDescent="0.2"/>
    <row r="910" ht="20.100000000000001" customHeight="1" x14ac:dyDescent="0.2"/>
    <row r="911" ht="20.100000000000001" customHeight="1" x14ac:dyDescent="0.2"/>
    <row r="912" ht="20.100000000000001" customHeight="1" x14ac:dyDescent="0.2"/>
    <row r="913" ht="20.100000000000001" customHeight="1" x14ac:dyDescent="0.2"/>
    <row r="914" ht="20.100000000000001" customHeight="1" x14ac:dyDescent="0.2"/>
    <row r="915" ht="20.100000000000001" customHeight="1" x14ac:dyDescent="0.2"/>
    <row r="916" ht="20.100000000000001" customHeight="1" x14ac:dyDescent="0.2"/>
    <row r="917" ht="20.100000000000001" customHeight="1" x14ac:dyDescent="0.2"/>
    <row r="918" ht="20.100000000000001" customHeight="1" x14ac:dyDescent="0.2"/>
    <row r="919" ht="20.100000000000001" customHeight="1" x14ac:dyDescent="0.2"/>
    <row r="920" ht="20.100000000000001" customHeight="1" x14ac:dyDescent="0.2"/>
    <row r="921" ht="20.100000000000001" customHeight="1" x14ac:dyDescent="0.2"/>
    <row r="922" ht="20.100000000000001" customHeight="1" x14ac:dyDescent="0.2"/>
    <row r="923" ht="20.100000000000001" customHeight="1" x14ac:dyDescent="0.2"/>
    <row r="924" ht="20.100000000000001" customHeight="1" x14ac:dyDescent="0.2"/>
    <row r="925" ht="20.100000000000001" customHeight="1" x14ac:dyDescent="0.2"/>
    <row r="926" ht="20.100000000000001" customHeight="1" x14ac:dyDescent="0.2"/>
    <row r="927" ht="20.100000000000001" customHeight="1" x14ac:dyDescent="0.2"/>
    <row r="928" ht="20.100000000000001" customHeight="1" x14ac:dyDescent="0.2"/>
    <row r="929" ht="20.100000000000001" customHeight="1" x14ac:dyDescent="0.2"/>
    <row r="930" ht="20.100000000000001" customHeight="1" x14ac:dyDescent="0.2"/>
    <row r="931" ht="20.100000000000001" customHeight="1" x14ac:dyDescent="0.2"/>
    <row r="932" ht="20.100000000000001" customHeight="1" x14ac:dyDescent="0.2"/>
    <row r="933" ht="20.100000000000001" customHeight="1" x14ac:dyDescent="0.2"/>
    <row r="934" ht="20.100000000000001" customHeight="1" x14ac:dyDescent="0.2"/>
    <row r="935" ht="20.100000000000001" customHeight="1" x14ac:dyDescent="0.2"/>
    <row r="936" ht="20.100000000000001" customHeight="1" x14ac:dyDescent="0.2"/>
    <row r="937" ht="20.100000000000001" customHeight="1" x14ac:dyDescent="0.2"/>
    <row r="938" ht="20.100000000000001" customHeight="1" x14ac:dyDescent="0.2"/>
    <row r="939" ht="20.100000000000001" customHeight="1" x14ac:dyDescent="0.2"/>
    <row r="940" ht="20.100000000000001" customHeight="1" x14ac:dyDescent="0.2"/>
    <row r="941" ht="20.100000000000001" customHeight="1" x14ac:dyDescent="0.2"/>
    <row r="942" ht="20.100000000000001" customHeight="1" x14ac:dyDescent="0.2"/>
    <row r="943" ht="20.100000000000001" customHeight="1" x14ac:dyDescent="0.2"/>
    <row r="944" ht="20.100000000000001" customHeight="1" x14ac:dyDescent="0.2"/>
    <row r="945" ht="20.100000000000001" customHeight="1" x14ac:dyDescent="0.2"/>
    <row r="946" ht="20.100000000000001" customHeight="1" x14ac:dyDescent="0.2"/>
    <row r="947" ht="20.100000000000001" customHeight="1" x14ac:dyDescent="0.2"/>
    <row r="948" ht="20.100000000000001" customHeight="1" x14ac:dyDescent="0.2"/>
    <row r="949" ht="20.100000000000001" customHeight="1" x14ac:dyDescent="0.2"/>
    <row r="950" ht="20.100000000000001" customHeight="1" x14ac:dyDescent="0.2"/>
    <row r="951" ht="20.100000000000001" customHeight="1" x14ac:dyDescent="0.2"/>
    <row r="952" ht="20.100000000000001" customHeight="1" x14ac:dyDescent="0.2"/>
    <row r="953" ht="20.100000000000001" customHeight="1" x14ac:dyDescent="0.2"/>
    <row r="954" ht="20.100000000000001" customHeight="1" x14ac:dyDescent="0.2"/>
    <row r="955" ht="20.100000000000001" customHeight="1" x14ac:dyDescent="0.2"/>
    <row r="956" ht="20.100000000000001" customHeight="1" x14ac:dyDescent="0.2"/>
    <row r="957" ht="20.100000000000001" customHeight="1" x14ac:dyDescent="0.2"/>
    <row r="958" ht="20.100000000000001" customHeight="1" x14ac:dyDescent="0.2"/>
    <row r="959" ht="20.100000000000001" customHeight="1" x14ac:dyDescent="0.2"/>
    <row r="960" ht="20.100000000000001" customHeight="1" x14ac:dyDescent="0.2"/>
    <row r="961" ht="20.100000000000001" customHeight="1" x14ac:dyDescent="0.2"/>
    <row r="962" ht="20.100000000000001" customHeight="1" x14ac:dyDescent="0.2"/>
    <row r="963" ht="20.100000000000001" customHeight="1" x14ac:dyDescent="0.2"/>
    <row r="964" ht="20.100000000000001" customHeight="1" x14ac:dyDescent="0.2"/>
    <row r="965" ht="20.100000000000001" customHeight="1" x14ac:dyDescent="0.2"/>
    <row r="966" ht="20.100000000000001" customHeight="1" x14ac:dyDescent="0.2"/>
    <row r="967" ht="20.100000000000001" customHeight="1" x14ac:dyDescent="0.2"/>
    <row r="968" ht="20.100000000000001" customHeight="1" x14ac:dyDescent="0.2"/>
    <row r="969" ht="20.100000000000001" customHeight="1" x14ac:dyDescent="0.2"/>
    <row r="970" ht="20.100000000000001" customHeight="1" x14ac:dyDescent="0.2"/>
    <row r="971" ht="20.100000000000001" customHeight="1" x14ac:dyDescent="0.2"/>
    <row r="972" ht="20.100000000000001" customHeight="1" x14ac:dyDescent="0.2"/>
    <row r="973" ht="20.100000000000001" customHeight="1" x14ac:dyDescent="0.2"/>
    <row r="974" ht="20.100000000000001" customHeight="1" x14ac:dyDescent="0.2"/>
    <row r="975" ht="20.100000000000001" customHeight="1" x14ac:dyDescent="0.2"/>
    <row r="976" ht="20.100000000000001" customHeight="1" x14ac:dyDescent="0.2"/>
    <row r="977" ht="20.100000000000001" customHeight="1" x14ac:dyDescent="0.2"/>
    <row r="978" ht="20.100000000000001" customHeight="1" x14ac:dyDescent="0.2"/>
    <row r="979" ht="20.100000000000001" customHeight="1" x14ac:dyDescent="0.2"/>
    <row r="980" ht="20.100000000000001" customHeight="1" x14ac:dyDescent="0.2"/>
    <row r="981" ht="20.100000000000001" customHeight="1" x14ac:dyDescent="0.2"/>
    <row r="982" ht="20.100000000000001" customHeight="1" x14ac:dyDescent="0.2"/>
    <row r="983" ht="20.100000000000001" customHeight="1" x14ac:dyDescent="0.2"/>
    <row r="984" ht="20.100000000000001" customHeight="1" x14ac:dyDescent="0.2"/>
    <row r="985" ht="20.100000000000001" customHeight="1" x14ac:dyDescent="0.2"/>
    <row r="986" ht="20.100000000000001" customHeight="1" x14ac:dyDescent="0.2"/>
    <row r="987" ht="20.100000000000001" customHeight="1" x14ac:dyDescent="0.2"/>
    <row r="988" ht="20.100000000000001" customHeight="1" x14ac:dyDescent="0.2"/>
    <row r="989" ht="20.100000000000001" customHeight="1" x14ac:dyDescent="0.2"/>
    <row r="990" ht="20.100000000000001" customHeight="1" x14ac:dyDescent="0.2"/>
    <row r="991" ht="20.100000000000001" customHeight="1" x14ac:dyDescent="0.2"/>
    <row r="992" ht="20.100000000000001" customHeight="1" x14ac:dyDescent="0.2"/>
    <row r="993" ht="20.100000000000001" customHeight="1" x14ac:dyDescent="0.2"/>
    <row r="994" ht="20.100000000000001" customHeight="1" x14ac:dyDescent="0.2"/>
    <row r="995" ht="20.100000000000001" customHeight="1" x14ac:dyDescent="0.2"/>
    <row r="996" ht="20.100000000000001" customHeight="1" x14ac:dyDescent="0.2"/>
    <row r="997" ht="20.100000000000001" customHeight="1" x14ac:dyDescent="0.2"/>
    <row r="998" ht="20.100000000000001" customHeight="1" x14ac:dyDescent="0.2"/>
    <row r="999" ht="20.100000000000001" customHeight="1" x14ac:dyDescent="0.2"/>
    <row r="1000" ht="20.100000000000001" customHeight="1" x14ac:dyDescent="0.2"/>
    <row r="1001" ht="20.100000000000001" customHeight="1" x14ac:dyDescent="0.2"/>
    <row r="1002" ht="20.100000000000001" customHeight="1" x14ac:dyDescent="0.2"/>
    <row r="1003" ht="20.100000000000001" customHeight="1" x14ac:dyDescent="0.2"/>
    <row r="1004" ht="20.100000000000001" customHeight="1" x14ac:dyDescent="0.2"/>
    <row r="1005" ht="20.100000000000001" customHeight="1" x14ac:dyDescent="0.2"/>
    <row r="1006" ht="20.100000000000001" customHeight="1" x14ac:dyDescent="0.2"/>
    <row r="1007" ht="20.100000000000001" customHeight="1" x14ac:dyDescent="0.2"/>
    <row r="1008" ht="20.100000000000001" customHeight="1" x14ac:dyDescent="0.2"/>
    <row r="1009" ht="20.100000000000001" customHeight="1" x14ac:dyDescent="0.2"/>
    <row r="1010" ht="20.100000000000001" customHeight="1" x14ac:dyDescent="0.2"/>
    <row r="1011" ht="20.100000000000001" customHeight="1" x14ac:dyDescent="0.2"/>
    <row r="1012" ht="20.100000000000001" customHeight="1" x14ac:dyDescent="0.2"/>
    <row r="1013" ht="20.100000000000001" customHeight="1" x14ac:dyDescent="0.2"/>
    <row r="1014" ht="20.100000000000001" customHeight="1" x14ac:dyDescent="0.2"/>
    <row r="1015" ht="20.100000000000001" customHeight="1" x14ac:dyDescent="0.2"/>
    <row r="1016" ht="20.100000000000001" customHeight="1" x14ac:dyDescent="0.2"/>
    <row r="1017" ht="20.100000000000001" customHeight="1" x14ac:dyDescent="0.2"/>
    <row r="1018" ht="20.100000000000001" customHeight="1" x14ac:dyDescent="0.2"/>
    <row r="1019" ht="20.100000000000001" customHeight="1" x14ac:dyDescent="0.2"/>
    <row r="1020" ht="20.100000000000001" customHeight="1" x14ac:dyDescent="0.2"/>
    <row r="1021" ht="20.100000000000001" customHeight="1" x14ac:dyDescent="0.2"/>
    <row r="1022" ht="20.100000000000001" customHeight="1" x14ac:dyDescent="0.2"/>
    <row r="1023" ht="20.100000000000001" customHeight="1" x14ac:dyDescent="0.2"/>
    <row r="1024" ht="20.100000000000001" customHeight="1" x14ac:dyDescent="0.2"/>
    <row r="1025" ht="20.100000000000001" customHeight="1" x14ac:dyDescent="0.2"/>
    <row r="1026" ht="20.100000000000001" customHeight="1" x14ac:dyDescent="0.2"/>
    <row r="1027" ht="20.100000000000001" customHeight="1" x14ac:dyDescent="0.2"/>
    <row r="1028" ht="20.100000000000001" customHeight="1" x14ac:dyDescent="0.2"/>
    <row r="1029" ht="20.100000000000001" customHeight="1" x14ac:dyDescent="0.2"/>
    <row r="1030" ht="20.100000000000001" customHeight="1" x14ac:dyDescent="0.2"/>
    <row r="1031" ht="20.100000000000001" customHeight="1" x14ac:dyDescent="0.2"/>
    <row r="1032" ht="20.100000000000001" customHeight="1" x14ac:dyDescent="0.2"/>
    <row r="1033" ht="20.100000000000001" customHeight="1" x14ac:dyDescent="0.2"/>
    <row r="1034" ht="20.100000000000001" customHeight="1" x14ac:dyDescent="0.2"/>
    <row r="1035" ht="20.100000000000001" customHeight="1" x14ac:dyDescent="0.2"/>
    <row r="1036" ht="20.100000000000001" customHeight="1" x14ac:dyDescent="0.2"/>
    <row r="1037" ht="20.100000000000001" customHeight="1" x14ac:dyDescent="0.2"/>
    <row r="1038" ht="20.100000000000001" customHeight="1" x14ac:dyDescent="0.2"/>
    <row r="1039" ht="20.100000000000001" customHeight="1" x14ac:dyDescent="0.2"/>
    <row r="1040" ht="20.100000000000001" customHeight="1" x14ac:dyDescent="0.2"/>
    <row r="1041" ht="20.100000000000001" customHeight="1" x14ac:dyDescent="0.2"/>
    <row r="1042" ht="20.100000000000001" customHeight="1" x14ac:dyDescent="0.2"/>
    <row r="1043" ht="20.100000000000001" customHeight="1" x14ac:dyDescent="0.2"/>
    <row r="1044" ht="20.100000000000001" customHeight="1" x14ac:dyDescent="0.2"/>
    <row r="1045" ht="20.100000000000001" customHeight="1" x14ac:dyDescent="0.2"/>
    <row r="1046" ht="20.100000000000001" customHeight="1" x14ac:dyDescent="0.2"/>
    <row r="1047" ht="20.100000000000001" customHeight="1" x14ac:dyDescent="0.2"/>
    <row r="1048" ht="20.100000000000001" customHeight="1" x14ac:dyDescent="0.2"/>
    <row r="1049" ht="20.100000000000001" customHeight="1" x14ac:dyDescent="0.2"/>
    <row r="1050" ht="20.100000000000001" customHeight="1" x14ac:dyDescent="0.2"/>
    <row r="1051" ht="20.100000000000001" customHeight="1" x14ac:dyDescent="0.2"/>
    <row r="1052" ht="20.100000000000001" customHeight="1" x14ac:dyDescent="0.2"/>
    <row r="1053" ht="20.100000000000001" customHeight="1" x14ac:dyDescent="0.2"/>
    <row r="1054" ht="20.100000000000001" customHeight="1" x14ac:dyDescent="0.2"/>
    <row r="1055" ht="20.100000000000001" customHeight="1" x14ac:dyDescent="0.2"/>
    <row r="1056" ht="20.100000000000001" customHeight="1" x14ac:dyDescent="0.2"/>
    <row r="1057" ht="20.100000000000001" customHeight="1" x14ac:dyDescent="0.2"/>
    <row r="1058" ht="20.100000000000001" customHeight="1" x14ac:dyDescent="0.2"/>
    <row r="1059" ht="20.100000000000001" customHeight="1" x14ac:dyDescent="0.2"/>
    <row r="1060" ht="20.100000000000001" customHeight="1" x14ac:dyDescent="0.2"/>
    <row r="1061" ht="20.100000000000001" customHeight="1" x14ac:dyDescent="0.2"/>
    <row r="1062" ht="20.100000000000001" customHeight="1" x14ac:dyDescent="0.2"/>
    <row r="1063" ht="20.100000000000001" customHeight="1" x14ac:dyDescent="0.2"/>
    <row r="1064" ht="20.100000000000001" customHeight="1" x14ac:dyDescent="0.2"/>
    <row r="1065" ht="20.100000000000001" customHeight="1" x14ac:dyDescent="0.2"/>
    <row r="1066" ht="20.100000000000001" customHeight="1" x14ac:dyDescent="0.2"/>
    <row r="1067" ht="20.100000000000001" customHeight="1" x14ac:dyDescent="0.2"/>
    <row r="1068" ht="20.100000000000001" customHeight="1" x14ac:dyDescent="0.2"/>
    <row r="1069" ht="20.100000000000001" customHeight="1" x14ac:dyDescent="0.2"/>
    <row r="1070" ht="20.100000000000001" customHeight="1" x14ac:dyDescent="0.2"/>
    <row r="1071" ht="20.100000000000001" customHeight="1" x14ac:dyDescent="0.2"/>
    <row r="1072" ht="20.100000000000001" customHeight="1" x14ac:dyDescent="0.2"/>
    <row r="1073" ht="20.100000000000001" customHeight="1" x14ac:dyDescent="0.2"/>
    <row r="1074" ht="20.100000000000001" customHeight="1" x14ac:dyDescent="0.2"/>
    <row r="1075" ht="20.100000000000001" customHeight="1" x14ac:dyDescent="0.2"/>
    <row r="1076" ht="20.100000000000001" customHeight="1" x14ac:dyDescent="0.2"/>
    <row r="1077" ht="20.100000000000001" customHeight="1" x14ac:dyDescent="0.2"/>
    <row r="1078" ht="20.100000000000001" customHeight="1" x14ac:dyDescent="0.2"/>
    <row r="1079" ht="20.100000000000001" customHeight="1" x14ac:dyDescent="0.2"/>
    <row r="1080" ht="20.100000000000001" customHeight="1" x14ac:dyDescent="0.2"/>
    <row r="1081" ht="20.100000000000001" customHeight="1" x14ac:dyDescent="0.2"/>
    <row r="1082" ht="20.100000000000001" customHeight="1" x14ac:dyDescent="0.2"/>
    <row r="1083" ht="20.100000000000001" customHeight="1" x14ac:dyDescent="0.2"/>
    <row r="1084" ht="20.100000000000001" customHeight="1" x14ac:dyDescent="0.2"/>
    <row r="1085" ht="20.100000000000001" customHeight="1" x14ac:dyDescent="0.2"/>
    <row r="1086" ht="20.100000000000001" customHeight="1" x14ac:dyDescent="0.2"/>
    <row r="1087" ht="20.100000000000001" customHeight="1" x14ac:dyDescent="0.2"/>
    <row r="1088" ht="20.100000000000001" customHeight="1" x14ac:dyDescent="0.2"/>
    <row r="1089" ht="20.100000000000001" customHeight="1" x14ac:dyDescent="0.2"/>
    <row r="1090" ht="20.100000000000001" customHeight="1" x14ac:dyDescent="0.2"/>
    <row r="1091" ht="20.100000000000001" customHeight="1" x14ac:dyDescent="0.2"/>
    <row r="1092" ht="20.100000000000001" customHeight="1" x14ac:dyDescent="0.2"/>
    <row r="1093" ht="20.100000000000001" customHeight="1" x14ac:dyDescent="0.2"/>
    <row r="1094" ht="20.100000000000001" customHeight="1" x14ac:dyDescent="0.2"/>
    <row r="1095" ht="20.100000000000001" customHeight="1" x14ac:dyDescent="0.2"/>
    <row r="1096" ht="20.100000000000001" customHeight="1" x14ac:dyDescent="0.2"/>
    <row r="1097" ht="20.100000000000001" customHeight="1" x14ac:dyDescent="0.2"/>
    <row r="1098" ht="20.100000000000001" customHeight="1" x14ac:dyDescent="0.2"/>
    <row r="1099" ht="20.100000000000001" customHeight="1" x14ac:dyDescent="0.2"/>
    <row r="1100" ht="20.100000000000001" customHeight="1" x14ac:dyDescent="0.2"/>
    <row r="1101" ht="20.100000000000001" customHeight="1" x14ac:dyDescent="0.2"/>
    <row r="1102" ht="20.100000000000001" customHeight="1" x14ac:dyDescent="0.2"/>
    <row r="1103" ht="20.100000000000001" customHeight="1" x14ac:dyDescent="0.2"/>
    <row r="1104" ht="20.100000000000001" customHeight="1" x14ac:dyDescent="0.2"/>
    <row r="1105" ht="20.100000000000001" customHeight="1" x14ac:dyDescent="0.2"/>
    <row r="1106" ht="20.100000000000001" customHeight="1" x14ac:dyDescent="0.2"/>
    <row r="1107" ht="20.100000000000001" customHeight="1" x14ac:dyDescent="0.2"/>
    <row r="1108" ht="20.100000000000001" customHeight="1" x14ac:dyDescent="0.2"/>
    <row r="1109" ht="20.100000000000001" customHeight="1" x14ac:dyDescent="0.2"/>
    <row r="1110" ht="20.100000000000001" customHeight="1" x14ac:dyDescent="0.2"/>
    <row r="1111" ht="20.100000000000001" customHeight="1" x14ac:dyDescent="0.2"/>
    <row r="1112" ht="20.100000000000001" customHeight="1" x14ac:dyDescent="0.2"/>
    <row r="1113" ht="20.100000000000001" customHeight="1" x14ac:dyDescent="0.2"/>
    <row r="1114" ht="20.100000000000001" customHeight="1" x14ac:dyDescent="0.2"/>
    <row r="1115" ht="20.100000000000001" customHeight="1" x14ac:dyDescent="0.2"/>
    <row r="1116" ht="20.100000000000001" customHeight="1" x14ac:dyDescent="0.2"/>
    <row r="1117" ht="20.100000000000001" customHeight="1" x14ac:dyDescent="0.2"/>
    <row r="1118" ht="20.100000000000001" customHeight="1" x14ac:dyDescent="0.2"/>
    <row r="1119" ht="20.100000000000001" customHeight="1" x14ac:dyDescent="0.2"/>
    <row r="1120" ht="20.100000000000001" customHeight="1" x14ac:dyDescent="0.2"/>
    <row r="1121" ht="20.100000000000001" customHeight="1" x14ac:dyDescent="0.2"/>
    <row r="1122" ht="20.100000000000001" customHeight="1" x14ac:dyDescent="0.2"/>
    <row r="1123" ht="20.100000000000001" customHeight="1" x14ac:dyDescent="0.2"/>
    <row r="1124" ht="20.100000000000001" customHeight="1" x14ac:dyDescent="0.2"/>
    <row r="1125" ht="20.100000000000001" customHeight="1" x14ac:dyDescent="0.2"/>
    <row r="1126" ht="20.100000000000001" customHeight="1" x14ac:dyDescent="0.2"/>
    <row r="1127" ht="20.100000000000001" customHeight="1" x14ac:dyDescent="0.2"/>
    <row r="1128" ht="20.100000000000001" customHeight="1" x14ac:dyDescent="0.2"/>
    <row r="1129" ht="20.100000000000001" customHeight="1" x14ac:dyDescent="0.2"/>
    <row r="1130" ht="20.100000000000001" customHeight="1" x14ac:dyDescent="0.2"/>
    <row r="1131" ht="20.100000000000001" customHeight="1" x14ac:dyDescent="0.2"/>
    <row r="1132" ht="20.100000000000001" customHeight="1" x14ac:dyDescent="0.2"/>
    <row r="1133" ht="20.100000000000001" customHeight="1" x14ac:dyDescent="0.2"/>
    <row r="1134" ht="20.100000000000001" customHeight="1" x14ac:dyDescent="0.2"/>
    <row r="1135" ht="20.100000000000001" customHeight="1" x14ac:dyDescent="0.2"/>
    <row r="1136" ht="20.100000000000001" customHeight="1" x14ac:dyDescent="0.2"/>
    <row r="1137" ht="20.100000000000001" customHeight="1" x14ac:dyDescent="0.2"/>
    <row r="1138" ht="20.100000000000001" customHeight="1" x14ac:dyDescent="0.2"/>
    <row r="1139" ht="20.100000000000001" customHeight="1" x14ac:dyDescent="0.2"/>
    <row r="1140" ht="20.100000000000001" customHeight="1" x14ac:dyDescent="0.2"/>
    <row r="1141" ht="20.100000000000001" customHeight="1" x14ac:dyDescent="0.2"/>
    <row r="1142" ht="20.100000000000001" customHeight="1" x14ac:dyDescent="0.2"/>
    <row r="1143" ht="20.100000000000001" customHeight="1" x14ac:dyDescent="0.2"/>
    <row r="1144" ht="20.100000000000001" customHeight="1" x14ac:dyDescent="0.2"/>
    <row r="1145" ht="20.100000000000001" customHeight="1" x14ac:dyDescent="0.2"/>
    <row r="1146" ht="20.100000000000001" customHeight="1" x14ac:dyDescent="0.2"/>
    <row r="1147" ht="20.100000000000001" customHeight="1" x14ac:dyDescent="0.2"/>
    <row r="1148" ht="20.100000000000001" customHeight="1" x14ac:dyDescent="0.2"/>
    <row r="1149" ht="20.100000000000001" customHeight="1" x14ac:dyDescent="0.2"/>
    <row r="1150" ht="20.100000000000001" customHeight="1" x14ac:dyDescent="0.2"/>
    <row r="1151" ht="20.100000000000001" customHeight="1" x14ac:dyDescent="0.2"/>
    <row r="1152" ht="20.100000000000001" customHeight="1" x14ac:dyDescent="0.2"/>
    <row r="1153" ht="20.100000000000001" customHeight="1" x14ac:dyDescent="0.2"/>
    <row r="1154" ht="20.100000000000001" customHeight="1" x14ac:dyDescent="0.2"/>
    <row r="1155" ht="20.100000000000001" customHeight="1" x14ac:dyDescent="0.2"/>
    <row r="1156" ht="20.100000000000001" customHeight="1" x14ac:dyDescent="0.2"/>
    <row r="1157" ht="20.100000000000001" customHeight="1" x14ac:dyDescent="0.2"/>
    <row r="1158" ht="20.100000000000001" customHeight="1" x14ac:dyDescent="0.2"/>
    <row r="1159" ht="20.100000000000001" customHeight="1" x14ac:dyDescent="0.2"/>
    <row r="1160" ht="20.100000000000001" customHeight="1" x14ac:dyDescent="0.2"/>
    <row r="1161" ht="20.100000000000001" customHeight="1" x14ac:dyDescent="0.2"/>
    <row r="1162" ht="20.100000000000001" customHeight="1" x14ac:dyDescent="0.2"/>
    <row r="1163" ht="20.100000000000001" customHeight="1" x14ac:dyDescent="0.2"/>
    <row r="1164" ht="20.100000000000001" customHeight="1" x14ac:dyDescent="0.2"/>
    <row r="1165" ht="20.100000000000001" customHeight="1" x14ac:dyDescent="0.2"/>
    <row r="1166" ht="20.100000000000001" customHeight="1" x14ac:dyDescent="0.2"/>
    <row r="1167" ht="20.100000000000001" customHeight="1" x14ac:dyDescent="0.2"/>
    <row r="1168" ht="20.100000000000001" customHeight="1" x14ac:dyDescent="0.2"/>
    <row r="1169" ht="20.100000000000001" customHeight="1" x14ac:dyDescent="0.2"/>
    <row r="1170" ht="20.100000000000001" customHeight="1" x14ac:dyDescent="0.2"/>
    <row r="1171" ht="20.100000000000001" customHeight="1" x14ac:dyDescent="0.2"/>
    <row r="1172" ht="20.100000000000001" customHeight="1" x14ac:dyDescent="0.2"/>
    <row r="1173" ht="20.100000000000001" customHeight="1" x14ac:dyDescent="0.2"/>
    <row r="1174" ht="20.100000000000001" customHeight="1" x14ac:dyDescent="0.2"/>
    <row r="1175" ht="20.100000000000001" customHeight="1" x14ac:dyDescent="0.2"/>
    <row r="1176" ht="20.100000000000001" customHeight="1" x14ac:dyDescent="0.2"/>
    <row r="1177" ht="20.100000000000001" customHeight="1" x14ac:dyDescent="0.2"/>
    <row r="1178" ht="20.100000000000001" customHeight="1" x14ac:dyDescent="0.2"/>
    <row r="1179" ht="20.100000000000001" customHeight="1" x14ac:dyDescent="0.2"/>
    <row r="1180" ht="20.100000000000001" customHeight="1" x14ac:dyDescent="0.2"/>
    <row r="1181" ht="20.100000000000001" customHeight="1" x14ac:dyDescent="0.2"/>
    <row r="1182" ht="20.100000000000001" customHeight="1" x14ac:dyDescent="0.2"/>
    <row r="1183" ht="20.100000000000001" customHeight="1" x14ac:dyDescent="0.2"/>
    <row r="1184" ht="20.100000000000001" customHeight="1" x14ac:dyDescent="0.2"/>
    <row r="1185" ht="20.100000000000001" customHeight="1" x14ac:dyDescent="0.2"/>
    <row r="1186" ht="20.100000000000001" customHeight="1" x14ac:dyDescent="0.2"/>
    <row r="1187" ht="20.100000000000001" customHeight="1" x14ac:dyDescent="0.2"/>
    <row r="1188" ht="20.100000000000001" customHeight="1" x14ac:dyDescent="0.2"/>
    <row r="1189" ht="20.100000000000001" customHeight="1" x14ac:dyDescent="0.2"/>
    <row r="1190" ht="20.100000000000001" customHeight="1" x14ac:dyDescent="0.2"/>
    <row r="1191" ht="20.100000000000001" customHeight="1" x14ac:dyDescent="0.2"/>
    <row r="1192" ht="20.100000000000001" customHeight="1" x14ac:dyDescent="0.2"/>
    <row r="1193" ht="20.100000000000001" customHeight="1" x14ac:dyDescent="0.2"/>
    <row r="1194" ht="20.100000000000001" customHeight="1" x14ac:dyDescent="0.2"/>
    <row r="1195" ht="20.100000000000001" customHeight="1" x14ac:dyDescent="0.2"/>
    <row r="1196" ht="20.100000000000001" customHeight="1" x14ac:dyDescent="0.2"/>
    <row r="1197" ht="20.100000000000001" customHeight="1" x14ac:dyDescent="0.2"/>
    <row r="1198" ht="20.100000000000001" customHeight="1" x14ac:dyDescent="0.2"/>
    <row r="1199" ht="20.100000000000001" customHeight="1" x14ac:dyDescent="0.2"/>
    <row r="1200" ht="20.100000000000001" customHeight="1" x14ac:dyDescent="0.2"/>
    <row r="1201" ht="20.100000000000001" customHeight="1" x14ac:dyDescent="0.2"/>
    <row r="1202" ht="20.100000000000001" customHeight="1" x14ac:dyDescent="0.2"/>
    <row r="1203" ht="20.100000000000001" customHeight="1" x14ac:dyDescent="0.2"/>
    <row r="1204" ht="20.100000000000001" customHeight="1" x14ac:dyDescent="0.2"/>
    <row r="1205" ht="20.100000000000001" customHeight="1" x14ac:dyDescent="0.2"/>
    <row r="1206" ht="20.100000000000001" customHeight="1" x14ac:dyDescent="0.2"/>
    <row r="1207" ht="20.100000000000001" customHeight="1" x14ac:dyDescent="0.2"/>
    <row r="1208" ht="20.100000000000001" customHeight="1" x14ac:dyDescent="0.2"/>
    <row r="1209" ht="20.100000000000001" customHeight="1" x14ac:dyDescent="0.2"/>
    <row r="1210" ht="20.100000000000001" customHeight="1" x14ac:dyDescent="0.2"/>
    <row r="1211" ht="20.100000000000001" customHeight="1" x14ac:dyDescent="0.2"/>
    <row r="1212" ht="20.100000000000001" customHeight="1" x14ac:dyDescent="0.2"/>
    <row r="1213" ht="20.100000000000001" customHeight="1" x14ac:dyDescent="0.2"/>
    <row r="1214" ht="20.100000000000001" customHeight="1" x14ac:dyDescent="0.2"/>
    <row r="1215" ht="20.100000000000001" customHeight="1" x14ac:dyDescent="0.2"/>
    <row r="1216" ht="20.100000000000001" customHeight="1" x14ac:dyDescent="0.2"/>
    <row r="1217" ht="20.100000000000001" customHeight="1" x14ac:dyDescent="0.2"/>
    <row r="1218" ht="20.100000000000001" customHeight="1" x14ac:dyDescent="0.2"/>
    <row r="1219" ht="20.100000000000001" customHeight="1" x14ac:dyDescent="0.2"/>
    <row r="1220" ht="20.100000000000001" customHeight="1" x14ac:dyDescent="0.2"/>
    <row r="1221" ht="20.100000000000001" customHeight="1" x14ac:dyDescent="0.2"/>
    <row r="1222" ht="20.100000000000001" customHeight="1" x14ac:dyDescent="0.2"/>
    <row r="1223" ht="20.100000000000001" customHeight="1" x14ac:dyDescent="0.2"/>
    <row r="1224" ht="20.100000000000001" customHeight="1" x14ac:dyDescent="0.2"/>
    <row r="1225" ht="20.100000000000001" customHeight="1" x14ac:dyDescent="0.2"/>
    <row r="1226" ht="20.100000000000001" customHeight="1" x14ac:dyDescent="0.2"/>
  </sheetData>
  <mergeCells count="1096">
    <mergeCell ref="B6:AJ6"/>
    <mergeCell ref="K7:M7"/>
    <mergeCell ref="O7:R7"/>
    <mergeCell ref="T7:W7"/>
    <mergeCell ref="Y7:AB7"/>
    <mergeCell ref="AD7:AE7"/>
    <mergeCell ref="AG7:AJ7"/>
    <mergeCell ref="W1:Z1"/>
    <mergeCell ref="AI1:AJ1"/>
    <mergeCell ref="W2:Z2"/>
    <mergeCell ref="AI2:AJ2"/>
    <mergeCell ref="W3:AJ3"/>
    <mergeCell ref="W4:AJ4"/>
    <mergeCell ref="T9:U9"/>
    <mergeCell ref="V9:W9"/>
    <mergeCell ref="Y9:Z9"/>
    <mergeCell ref="AA9:AB9"/>
    <mergeCell ref="AD9:AE9"/>
    <mergeCell ref="AG9:AJ9"/>
    <mergeCell ref="V8:W8"/>
    <mergeCell ref="Y8:Z8"/>
    <mergeCell ref="AA8:AB8"/>
    <mergeCell ref="AD8:AE8"/>
    <mergeCell ref="AG8:AJ8"/>
    <mergeCell ref="K9:M9"/>
    <mergeCell ref="O9:P9"/>
    <mergeCell ref="Q9:R9"/>
    <mergeCell ref="K8:M8"/>
    <mergeCell ref="O8:P8"/>
    <mergeCell ref="Q8:R8"/>
    <mergeCell ref="T8:U8"/>
    <mergeCell ref="B7:J7"/>
    <mergeCell ref="B12:AF12"/>
    <mergeCell ref="AG12:AJ12"/>
    <mergeCell ref="B14:AJ14"/>
    <mergeCell ref="K15:M15"/>
    <mergeCell ref="O15:R15"/>
    <mergeCell ref="T15:W15"/>
    <mergeCell ref="Y15:AB15"/>
    <mergeCell ref="AD15:AE15"/>
    <mergeCell ref="T11:U11"/>
    <mergeCell ref="V11:W11"/>
    <mergeCell ref="Y11:Z11"/>
    <mergeCell ref="AA11:AB11"/>
    <mergeCell ref="AD11:AE11"/>
    <mergeCell ref="AG11:AJ11"/>
    <mergeCell ref="V10:W10"/>
    <mergeCell ref="Y10:Z10"/>
    <mergeCell ref="AA10:AB10"/>
    <mergeCell ref="AD10:AE10"/>
    <mergeCell ref="AG10:AJ10"/>
    <mergeCell ref="K11:M11"/>
    <mergeCell ref="O11:P11"/>
    <mergeCell ref="Q11:R11"/>
    <mergeCell ref="K10:M10"/>
    <mergeCell ref="O10:P10"/>
    <mergeCell ref="Q10:R10"/>
    <mergeCell ref="T10:U10"/>
    <mergeCell ref="B11:J11"/>
    <mergeCell ref="B10:J10"/>
    <mergeCell ref="AA17:AB17"/>
    <mergeCell ref="AD17:AE17"/>
    <mergeCell ref="AG17:AJ17"/>
    <mergeCell ref="B18:AF18"/>
    <mergeCell ref="AG18:AJ18"/>
    <mergeCell ref="B20:AJ20"/>
    <mergeCell ref="AD16:AE16"/>
    <mergeCell ref="AG16:AJ16"/>
    <mergeCell ref="K17:M17"/>
    <mergeCell ref="O17:P17"/>
    <mergeCell ref="Q17:R17"/>
    <mergeCell ref="T17:U17"/>
    <mergeCell ref="V17:W17"/>
    <mergeCell ref="Y17:Z17"/>
    <mergeCell ref="AG15:AJ15"/>
    <mergeCell ref="K16:M16"/>
    <mergeCell ref="O16:P16"/>
    <mergeCell ref="Q16:R16"/>
    <mergeCell ref="T16:U16"/>
    <mergeCell ref="V16:W16"/>
    <mergeCell ref="Y16:Z16"/>
    <mergeCell ref="AA16:AB16"/>
    <mergeCell ref="Y23:Z23"/>
    <mergeCell ref="AA23:AB23"/>
    <mergeCell ref="AD23:AE23"/>
    <mergeCell ref="AG23:AJ23"/>
    <mergeCell ref="K24:M24"/>
    <mergeCell ref="O24:P24"/>
    <mergeCell ref="Q24:R24"/>
    <mergeCell ref="T24:U24"/>
    <mergeCell ref="AA22:AB22"/>
    <mergeCell ref="AD22:AE22"/>
    <mergeCell ref="AG22:AJ22"/>
    <mergeCell ref="K23:M23"/>
    <mergeCell ref="O23:P23"/>
    <mergeCell ref="Q23:R23"/>
    <mergeCell ref="T23:U23"/>
    <mergeCell ref="V23:W23"/>
    <mergeCell ref="AD21:AE21"/>
    <mergeCell ref="AG21:AJ21"/>
    <mergeCell ref="K22:M22"/>
    <mergeCell ref="O22:P22"/>
    <mergeCell ref="Q22:R22"/>
    <mergeCell ref="T22:U22"/>
    <mergeCell ref="V22:W22"/>
    <mergeCell ref="Y22:Z22"/>
    <mergeCell ref="K21:M21"/>
    <mergeCell ref="O21:R21"/>
    <mergeCell ref="T21:W21"/>
    <mergeCell ref="Y21:AB21"/>
    <mergeCell ref="B26:AF26"/>
    <mergeCell ref="AG26:AJ26"/>
    <mergeCell ref="B28:AJ28"/>
    <mergeCell ref="K29:M29"/>
    <mergeCell ref="O29:R29"/>
    <mergeCell ref="T29:W29"/>
    <mergeCell ref="Y29:AB29"/>
    <mergeCell ref="AD29:AE29"/>
    <mergeCell ref="T25:U25"/>
    <mergeCell ref="V25:W25"/>
    <mergeCell ref="Y25:Z25"/>
    <mergeCell ref="AA25:AB25"/>
    <mergeCell ref="AD25:AE25"/>
    <mergeCell ref="AG25:AJ25"/>
    <mergeCell ref="V24:W24"/>
    <mergeCell ref="Y24:Z24"/>
    <mergeCell ref="AA24:AB24"/>
    <mergeCell ref="AD24:AE24"/>
    <mergeCell ref="AG24:AJ24"/>
    <mergeCell ref="K25:M25"/>
    <mergeCell ref="O25:P25"/>
    <mergeCell ref="Q25:R25"/>
    <mergeCell ref="AA31:AB31"/>
    <mergeCell ref="AD31:AE31"/>
    <mergeCell ref="AG31:AJ31"/>
    <mergeCell ref="K32:M32"/>
    <mergeCell ref="O32:P32"/>
    <mergeCell ref="Q32:R32"/>
    <mergeCell ref="T32:U32"/>
    <mergeCell ref="V32:W32"/>
    <mergeCell ref="AD30:AE30"/>
    <mergeCell ref="AG30:AJ30"/>
    <mergeCell ref="K31:M31"/>
    <mergeCell ref="O31:P31"/>
    <mergeCell ref="Q31:R31"/>
    <mergeCell ref="T31:U31"/>
    <mergeCell ref="V31:W31"/>
    <mergeCell ref="Y31:Z31"/>
    <mergeCell ref="AG29:AJ29"/>
    <mergeCell ref="K30:M30"/>
    <mergeCell ref="O30:P30"/>
    <mergeCell ref="Q30:R30"/>
    <mergeCell ref="T30:U30"/>
    <mergeCell ref="V30:W30"/>
    <mergeCell ref="Y30:Z30"/>
    <mergeCell ref="AA30:AB30"/>
    <mergeCell ref="T34:U34"/>
    <mergeCell ref="V34:W34"/>
    <mergeCell ref="Y34:Z34"/>
    <mergeCell ref="AA34:AB34"/>
    <mergeCell ref="AD34:AE34"/>
    <mergeCell ref="AG34:AJ34"/>
    <mergeCell ref="V33:W33"/>
    <mergeCell ref="Y33:Z33"/>
    <mergeCell ref="AA33:AB33"/>
    <mergeCell ref="AD33:AE33"/>
    <mergeCell ref="AG33:AJ33"/>
    <mergeCell ref="K34:M34"/>
    <mergeCell ref="O34:P34"/>
    <mergeCell ref="Q34:R34"/>
    <mergeCell ref="Y32:Z32"/>
    <mergeCell ref="AA32:AB32"/>
    <mergeCell ref="AD32:AE32"/>
    <mergeCell ref="AG32:AJ32"/>
    <mergeCell ref="K33:M33"/>
    <mergeCell ref="O33:P33"/>
    <mergeCell ref="Q33:R33"/>
    <mergeCell ref="T33:U33"/>
    <mergeCell ref="B37:J37"/>
    <mergeCell ref="T36:U36"/>
    <mergeCell ref="V36:W36"/>
    <mergeCell ref="Y36:Z36"/>
    <mergeCell ref="AA36:AB36"/>
    <mergeCell ref="AD36:AE36"/>
    <mergeCell ref="AG36:AJ36"/>
    <mergeCell ref="V35:W35"/>
    <mergeCell ref="Y35:Z35"/>
    <mergeCell ref="AA35:AB35"/>
    <mergeCell ref="AD35:AE35"/>
    <mergeCell ref="AG35:AJ35"/>
    <mergeCell ref="K36:M36"/>
    <mergeCell ref="O36:P36"/>
    <mergeCell ref="Q36:R36"/>
    <mergeCell ref="K35:M35"/>
    <mergeCell ref="O35:P35"/>
    <mergeCell ref="Q35:R35"/>
    <mergeCell ref="T35:U35"/>
    <mergeCell ref="T38:U38"/>
    <mergeCell ref="V38:W38"/>
    <mergeCell ref="Y38:Z38"/>
    <mergeCell ref="AA38:AB38"/>
    <mergeCell ref="AD38:AE38"/>
    <mergeCell ref="AG38:AJ38"/>
    <mergeCell ref="V37:W37"/>
    <mergeCell ref="Y37:Z37"/>
    <mergeCell ref="AA37:AB37"/>
    <mergeCell ref="AD37:AE37"/>
    <mergeCell ref="AG37:AJ37"/>
    <mergeCell ref="K38:M38"/>
    <mergeCell ref="O38:P38"/>
    <mergeCell ref="Q38:R38"/>
    <mergeCell ref="K37:M37"/>
    <mergeCell ref="O37:P37"/>
    <mergeCell ref="Q37:R37"/>
    <mergeCell ref="T37:U37"/>
    <mergeCell ref="AD43:AE43"/>
    <mergeCell ref="AG43:AJ43"/>
    <mergeCell ref="K44:M44"/>
    <mergeCell ref="O44:P44"/>
    <mergeCell ref="Q44:R44"/>
    <mergeCell ref="T44:U44"/>
    <mergeCell ref="V44:W44"/>
    <mergeCell ref="Y44:Z44"/>
    <mergeCell ref="AG42:AJ42"/>
    <mergeCell ref="K43:M43"/>
    <mergeCell ref="O43:P43"/>
    <mergeCell ref="Q43:R43"/>
    <mergeCell ref="T43:U43"/>
    <mergeCell ref="V43:W43"/>
    <mergeCell ref="Y43:Z43"/>
    <mergeCell ref="AA43:AB43"/>
    <mergeCell ref="B39:AF39"/>
    <mergeCell ref="AG39:AJ39"/>
    <mergeCell ref="B41:AJ41"/>
    <mergeCell ref="K42:M42"/>
    <mergeCell ref="O42:R42"/>
    <mergeCell ref="T42:W42"/>
    <mergeCell ref="Y42:AB42"/>
    <mergeCell ref="AD42:AE42"/>
    <mergeCell ref="B48:AJ48"/>
    <mergeCell ref="K49:M49"/>
    <mergeCell ref="O49:R49"/>
    <mergeCell ref="T49:W49"/>
    <mergeCell ref="Y49:AB49"/>
    <mergeCell ref="AD49:AE49"/>
    <mergeCell ref="AG49:AJ49"/>
    <mergeCell ref="Y45:Z45"/>
    <mergeCell ref="AA45:AB45"/>
    <mergeCell ref="AD45:AE45"/>
    <mergeCell ref="AG45:AJ45"/>
    <mergeCell ref="B46:AF46"/>
    <mergeCell ref="AG46:AJ46"/>
    <mergeCell ref="AA44:AB44"/>
    <mergeCell ref="AD44:AE44"/>
    <mergeCell ref="AG44:AJ44"/>
    <mergeCell ref="K45:M45"/>
    <mergeCell ref="O45:P45"/>
    <mergeCell ref="Q45:R45"/>
    <mergeCell ref="T45:U45"/>
    <mergeCell ref="V45:W45"/>
    <mergeCell ref="T51:U51"/>
    <mergeCell ref="V51:W51"/>
    <mergeCell ref="Y51:Z51"/>
    <mergeCell ref="AA51:AB51"/>
    <mergeCell ref="AD51:AE51"/>
    <mergeCell ref="AG51:AJ51"/>
    <mergeCell ref="V50:W50"/>
    <mergeCell ref="Y50:Z50"/>
    <mergeCell ref="AA50:AB50"/>
    <mergeCell ref="AD50:AE50"/>
    <mergeCell ref="AG50:AJ50"/>
    <mergeCell ref="K51:M51"/>
    <mergeCell ref="O51:P51"/>
    <mergeCell ref="Q51:R51"/>
    <mergeCell ref="K50:M50"/>
    <mergeCell ref="O50:P50"/>
    <mergeCell ref="Q50:R50"/>
    <mergeCell ref="T50:U50"/>
    <mergeCell ref="B54:AF54"/>
    <mergeCell ref="AG54:AJ54"/>
    <mergeCell ref="B56:AJ56"/>
    <mergeCell ref="K57:M57"/>
    <mergeCell ref="O57:R57"/>
    <mergeCell ref="T57:W57"/>
    <mergeCell ref="Y57:AB57"/>
    <mergeCell ref="AD57:AE57"/>
    <mergeCell ref="T53:U53"/>
    <mergeCell ref="V53:W53"/>
    <mergeCell ref="Y53:Z53"/>
    <mergeCell ref="AA53:AB53"/>
    <mergeCell ref="AD53:AE53"/>
    <mergeCell ref="AG53:AJ53"/>
    <mergeCell ref="V52:W52"/>
    <mergeCell ref="Y52:Z52"/>
    <mergeCell ref="AA52:AB52"/>
    <mergeCell ref="AD52:AE52"/>
    <mergeCell ref="AG52:AJ52"/>
    <mergeCell ref="K53:M53"/>
    <mergeCell ref="O53:P53"/>
    <mergeCell ref="Q53:R53"/>
    <mergeCell ref="K52:M52"/>
    <mergeCell ref="O52:P52"/>
    <mergeCell ref="Q52:R52"/>
    <mergeCell ref="T52:U52"/>
    <mergeCell ref="B52:J52"/>
    <mergeCell ref="AD58:AE58"/>
    <mergeCell ref="AG58:AJ58"/>
    <mergeCell ref="B61:AF61"/>
    <mergeCell ref="AG61:AJ61"/>
    <mergeCell ref="B63:AJ63"/>
    <mergeCell ref="K64:M64"/>
    <mergeCell ref="O64:R64"/>
    <mergeCell ref="T64:W64"/>
    <mergeCell ref="Q59:R59"/>
    <mergeCell ref="T59:U59"/>
    <mergeCell ref="V59:W59"/>
    <mergeCell ref="Y59:Z59"/>
    <mergeCell ref="AA60:AB60"/>
    <mergeCell ref="AD60:AE60"/>
    <mergeCell ref="AG60:AJ60"/>
    <mergeCell ref="AG57:AJ57"/>
    <mergeCell ref="K58:M58"/>
    <mergeCell ref="O58:P58"/>
    <mergeCell ref="Q58:R58"/>
    <mergeCell ref="T58:U58"/>
    <mergeCell ref="V58:W58"/>
    <mergeCell ref="Y58:Z58"/>
    <mergeCell ref="AA58:AB58"/>
    <mergeCell ref="AG75:AJ75"/>
    <mergeCell ref="B77:AJ77"/>
    <mergeCell ref="K78:M78"/>
    <mergeCell ref="O78:R78"/>
    <mergeCell ref="T78:W78"/>
    <mergeCell ref="AG71:AJ71"/>
    <mergeCell ref="K72:M72"/>
    <mergeCell ref="O72:P72"/>
    <mergeCell ref="Q72:R72"/>
    <mergeCell ref="T72:U72"/>
    <mergeCell ref="V72:W72"/>
    <mergeCell ref="Y72:Z72"/>
    <mergeCell ref="AA72:AB72"/>
    <mergeCell ref="B68:AF68"/>
    <mergeCell ref="AG68:AJ68"/>
    <mergeCell ref="B70:AJ70"/>
    <mergeCell ref="K71:M71"/>
    <mergeCell ref="O71:R71"/>
    <mergeCell ref="T71:W71"/>
    <mergeCell ref="Y71:AB71"/>
    <mergeCell ref="AD71:AE71"/>
    <mergeCell ref="AA73:AB73"/>
    <mergeCell ref="AD73:AE73"/>
    <mergeCell ref="AG73:AJ73"/>
    <mergeCell ref="B74:J74"/>
    <mergeCell ref="K74:M74"/>
    <mergeCell ref="O74:P74"/>
    <mergeCell ref="Q74:R74"/>
    <mergeCell ref="T74:U74"/>
    <mergeCell ref="V74:W74"/>
    <mergeCell ref="Y74:Z74"/>
    <mergeCell ref="B73:J73"/>
    <mergeCell ref="V80:W80"/>
    <mergeCell ref="Y80:Z80"/>
    <mergeCell ref="AA80:AB80"/>
    <mergeCell ref="AD80:AE80"/>
    <mergeCell ref="AG80:AJ80"/>
    <mergeCell ref="K81:M81"/>
    <mergeCell ref="O81:P81"/>
    <mergeCell ref="Q81:R81"/>
    <mergeCell ref="Y79:Z79"/>
    <mergeCell ref="AA79:AB79"/>
    <mergeCell ref="AD79:AE79"/>
    <mergeCell ref="AG79:AJ79"/>
    <mergeCell ref="K80:M80"/>
    <mergeCell ref="O80:P80"/>
    <mergeCell ref="Q80:R80"/>
    <mergeCell ref="T80:U80"/>
    <mergeCell ref="Y78:AB78"/>
    <mergeCell ref="AD78:AE78"/>
    <mergeCell ref="AG78:AJ78"/>
    <mergeCell ref="K79:M79"/>
    <mergeCell ref="O79:P79"/>
    <mergeCell ref="Q79:R79"/>
    <mergeCell ref="T79:U79"/>
    <mergeCell ref="V79:W79"/>
    <mergeCell ref="B82:J82"/>
    <mergeCell ref="B81:J81"/>
    <mergeCell ref="B80:J80"/>
    <mergeCell ref="B79:J79"/>
    <mergeCell ref="B72:J72"/>
    <mergeCell ref="B67:J67"/>
    <mergeCell ref="B78:J78"/>
    <mergeCell ref="B71:J71"/>
    <mergeCell ref="B64:J64"/>
    <mergeCell ref="B57:J57"/>
    <mergeCell ref="B49:J49"/>
    <mergeCell ref="B42:J42"/>
    <mergeCell ref="B66:J66"/>
    <mergeCell ref="B65:J65"/>
    <mergeCell ref="B58:J58"/>
    <mergeCell ref="B53:J53"/>
    <mergeCell ref="B75:AF75"/>
    <mergeCell ref="T67:U67"/>
    <mergeCell ref="V67:W67"/>
    <mergeCell ref="Y67:Z67"/>
    <mergeCell ref="AA67:AB67"/>
    <mergeCell ref="AD67:AE67"/>
    <mergeCell ref="V66:W66"/>
    <mergeCell ref="Y66:Z66"/>
    <mergeCell ref="AA66:AB66"/>
    <mergeCell ref="AD66:AE66"/>
    <mergeCell ref="K67:M67"/>
    <mergeCell ref="O67:P67"/>
    <mergeCell ref="Q67:R67"/>
    <mergeCell ref="Y65:Z65"/>
    <mergeCell ref="AA65:AB65"/>
    <mergeCell ref="O59:P59"/>
    <mergeCell ref="B9:J9"/>
    <mergeCell ref="B8:J8"/>
    <mergeCell ref="B85:AJ85"/>
    <mergeCell ref="AA59:AB59"/>
    <mergeCell ref="AD59:AE59"/>
    <mergeCell ref="AG59:AJ59"/>
    <mergeCell ref="B60:J60"/>
    <mergeCell ref="B30:J30"/>
    <mergeCell ref="B25:J25"/>
    <mergeCell ref="B24:J24"/>
    <mergeCell ref="B23:J23"/>
    <mergeCell ref="B22:J22"/>
    <mergeCell ref="B17:J17"/>
    <mergeCell ref="B36:J36"/>
    <mergeCell ref="B35:J35"/>
    <mergeCell ref="B34:J34"/>
    <mergeCell ref="B33:J33"/>
    <mergeCell ref="B32:J32"/>
    <mergeCell ref="B31:J31"/>
    <mergeCell ref="B51:J51"/>
    <mergeCell ref="B50:J50"/>
    <mergeCell ref="B45:J45"/>
    <mergeCell ref="B44:J44"/>
    <mergeCell ref="B43:J43"/>
    <mergeCell ref="B38:J38"/>
    <mergeCell ref="B29:J29"/>
    <mergeCell ref="B21:J21"/>
    <mergeCell ref="B15:J15"/>
    <mergeCell ref="V82:W82"/>
    <mergeCell ref="Y82:Z82"/>
    <mergeCell ref="B59:J59"/>
    <mergeCell ref="K59:M59"/>
    <mergeCell ref="AG86:AJ86"/>
    <mergeCell ref="B87:J87"/>
    <mergeCell ref="K87:M87"/>
    <mergeCell ref="O87:P87"/>
    <mergeCell ref="Q87:R87"/>
    <mergeCell ref="T87:U87"/>
    <mergeCell ref="V87:W87"/>
    <mergeCell ref="Y87:Z87"/>
    <mergeCell ref="AA87:AB87"/>
    <mergeCell ref="AD87:AE87"/>
    <mergeCell ref="B86:J86"/>
    <mergeCell ref="K86:M86"/>
    <mergeCell ref="O86:R86"/>
    <mergeCell ref="T86:W86"/>
    <mergeCell ref="Y86:AB86"/>
    <mergeCell ref="AD86:AE86"/>
    <mergeCell ref="B16:J16"/>
    <mergeCell ref="AA82:AB82"/>
    <mergeCell ref="AD82:AE82"/>
    <mergeCell ref="AG82:AJ82"/>
    <mergeCell ref="B83:AF83"/>
    <mergeCell ref="AG83:AJ83"/>
    <mergeCell ref="K82:M82"/>
    <mergeCell ref="O82:P82"/>
    <mergeCell ref="Q82:R82"/>
    <mergeCell ref="T82:U82"/>
    <mergeCell ref="T81:U81"/>
    <mergeCell ref="V81:W81"/>
    <mergeCell ref="Y81:Z81"/>
    <mergeCell ref="AA81:AB81"/>
    <mergeCell ref="AD81:AE81"/>
    <mergeCell ref="AG81:AJ81"/>
    <mergeCell ref="AG88:AJ88"/>
    <mergeCell ref="B89:J89"/>
    <mergeCell ref="K89:M89"/>
    <mergeCell ref="O89:P89"/>
    <mergeCell ref="Q89:R89"/>
    <mergeCell ref="T89:U89"/>
    <mergeCell ref="V89:W89"/>
    <mergeCell ref="Y89:Z89"/>
    <mergeCell ref="AA89:AB89"/>
    <mergeCell ref="AD89:AE89"/>
    <mergeCell ref="AG87:AJ87"/>
    <mergeCell ref="B88:J88"/>
    <mergeCell ref="K88:M88"/>
    <mergeCell ref="O88:P88"/>
    <mergeCell ref="Q88:R88"/>
    <mergeCell ref="T88:U88"/>
    <mergeCell ref="V88:W88"/>
    <mergeCell ref="Y88:Z88"/>
    <mergeCell ref="AA88:AB88"/>
    <mergeCell ref="AD88:AE88"/>
    <mergeCell ref="AG90:AJ90"/>
    <mergeCell ref="B91:AF91"/>
    <mergeCell ref="AG91:AJ91"/>
    <mergeCell ref="B93:AJ93"/>
    <mergeCell ref="B94:J94"/>
    <mergeCell ref="K94:M94"/>
    <mergeCell ref="O94:R94"/>
    <mergeCell ref="T94:W94"/>
    <mergeCell ref="Y94:AB94"/>
    <mergeCell ref="AD94:AE94"/>
    <mergeCell ref="AG89:AJ89"/>
    <mergeCell ref="B90:J90"/>
    <mergeCell ref="K90:M90"/>
    <mergeCell ref="O90:P90"/>
    <mergeCell ref="Q90:R90"/>
    <mergeCell ref="T90:U90"/>
    <mergeCell ref="V90:W90"/>
    <mergeCell ref="Y90:Z90"/>
    <mergeCell ref="AA90:AB90"/>
    <mergeCell ref="AD90:AE90"/>
    <mergeCell ref="AG95:AJ95"/>
    <mergeCell ref="B96:J96"/>
    <mergeCell ref="K96:M96"/>
    <mergeCell ref="O96:P96"/>
    <mergeCell ref="Q96:R96"/>
    <mergeCell ref="T96:U96"/>
    <mergeCell ref="V96:W96"/>
    <mergeCell ref="Y96:Z96"/>
    <mergeCell ref="AA96:AB96"/>
    <mergeCell ref="AD96:AE96"/>
    <mergeCell ref="AG94:AJ94"/>
    <mergeCell ref="B95:J95"/>
    <mergeCell ref="K95:M95"/>
    <mergeCell ref="O95:P95"/>
    <mergeCell ref="Q95:R95"/>
    <mergeCell ref="T95:U95"/>
    <mergeCell ref="V95:W95"/>
    <mergeCell ref="Y95:Z95"/>
    <mergeCell ref="AA95:AB95"/>
    <mergeCell ref="AD95:AE95"/>
    <mergeCell ref="AG97:AJ97"/>
    <mergeCell ref="B98:J98"/>
    <mergeCell ref="K98:M98"/>
    <mergeCell ref="O98:P98"/>
    <mergeCell ref="Q98:R98"/>
    <mergeCell ref="T98:U98"/>
    <mergeCell ref="V98:W98"/>
    <mergeCell ref="Y98:Z98"/>
    <mergeCell ref="AA98:AB98"/>
    <mergeCell ref="AD98:AE98"/>
    <mergeCell ref="AG96:AJ96"/>
    <mergeCell ref="B97:J97"/>
    <mergeCell ref="K97:M97"/>
    <mergeCell ref="O97:P97"/>
    <mergeCell ref="Q97:R97"/>
    <mergeCell ref="T97:U97"/>
    <mergeCell ref="V97:W97"/>
    <mergeCell ref="Y97:Z97"/>
    <mergeCell ref="AA97:AB97"/>
    <mergeCell ref="AD97:AE97"/>
    <mergeCell ref="AG102:AJ102"/>
    <mergeCell ref="B103:J103"/>
    <mergeCell ref="K103:M103"/>
    <mergeCell ref="O103:P103"/>
    <mergeCell ref="Q103:R103"/>
    <mergeCell ref="T103:U103"/>
    <mergeCell ref="V103:W103"/>
    <mergeCell ref="Y103:Z103"/>
    <mergeCell ref="AA103:AB103"/>
    <mergeCell ref="AD103:AE103"/>
    <mergeCell ref="AG98:AJ98"/>
    <mergeCell ref="B99:AF99"/>
    <mergeCell ref="AG99:AJ99"/>
    <mergeCell ref="B101:AJ101"/>
    <mergeCell ref="B102:J102"/>
    <mergeCell ref="K102:M102"/>
    <mergeCell ref="O102:R102"/>
    <mergeCell ref="T102:W102"/>
    <mergeCell ref="Y102:AB102"/>
    <mergeCell ref="AD102:AE102"/>
    <mergeCell ref="AG104:AJ104"/>
    <mergeCell ref="B105:J105"/>
    <mergeCell ref="K105:M105"/>
    <mergeCell ref="O105:P105"/>
    <mergeCell ref="Q105:R105"/>
    <mergeCell ref="T105:U105"/>
    <mergeCell ref="V105:W105"/>
    <mergeCell ref="Y105:Z105"/>
    <mergeCell ref="AA105:AB105"/>
    <mergeCell ref="AD105:AE105"/>
    <mergeCell ref="AG103:AJ103"/>
    <mergeCell ref="B104:J104"/>
    <mergeCell ref="K104:M104"/>
    <mergeCell ref="O104:P104"/>
    <mergeCell ref="Q104:R104"/>
    <mergeCell ref="T104:U104"/>
    <mergeCell ref="V104:W104"/>
    <mergeCell ref="Y104:Z104"/>
    <mergeCell ref="AA104:AB104"/>
    <mergeCell ref="AD104:AE104"/>
    <mergeCell ref="AG106:AJ106"/>
    <mergeCell ref="B107:AF107"/>
    <mergeCell ref="AG107:AJ107"/>
    <mergeCell ref="B109:AJ109"/>
    <mergeCell ref="B110:J110"/>
    <mergeCell ref="K110:M110"/>
    <mergeCell ref="O110:R110"/>
    <mergeCell ref="T110:W110"/>
    <mergeCell ref="Y110:AB110"/>
    <mergeCell ref="AD110:AE110"/>
    <mergeCell ref="AG105:AJ105"/>
    <mergeCell ref="B106:J106"/>
    <mergeCell ref="K106:M106"/>
    <mergeCell ref="O106:P106"/>
    <mergeCell ref="Q106:R106"/>
    <mergeCell ref="T106:U106"/>
    <mergeCell ref="V106:W106"/>
    <mergeCell ref="Y106:Z106"/>
    <mergeCell ref="AA106:AB106"/>
    <mergeCell ref="AD106:AE106"/>
    <mergeCell ref="AG111:AJ111"/>
    <mergeCell ref="B112:J112"/>
    <mergeCell ref="K112:M112"/>
    <mergeCell ref="O112:P112"/>
    <mergeCell ref="Q112:R112"/>
    <mergeCell ref="T112:U112"/>
    <mergeCell ref="V112:W112"/>
    <mergeCell ref="Y112:Z112"/>
    <mergeCell ref="AA112:AB112"/>
    <mergeCell ref="AD112:AE112"/>
    <mergeCell ref="AG110:AJ110"/>
    <mergeCell ref="B111:J111"/>
    <mergeCell ref="K111:M111"/>
    <mergeCell ref="O111:P111"/>
    <mergeCell ref="Q111:R111"/>
    <mergeCell ref="T111:U111"/>
    <mergeCell ref="V111:W111"/>
    <mergeCell ref="Y111:Z111"/>
    <mergeCell ref="AA111:AB111"/>
    <mergeCell ref="AD111:AE111"/>
    <mergeCell ref="AG113:AJ113"/>
    <mergeCell ref="B114:J114"/>
    <mergeCell ref="K114:M114"/>
    <mergeCell ref="O114:P114"/>
    <mergeCell ref="Q114:R114"/>
    <mergeCell ref="T114:U114"/>
    <mergeCell ref="V114:W114"/>
    <mergeCell ref="Y114:Z114"/>
    <mergeCell ref="AA114:AB114"/>
    <mergeCell ref="AD114:AE114"/>
    <mergeCell ref="AG112:AJ112"/>
    <mergeCell ref="B113:J113"/>
    <mergeCell ref="K113:M113"/>
    <mergeCell ref="O113:P113"/>
    <mergeCell ref="Q113:R113"/>
    <mergeCell ref="T113:U113"/>
    <mergeCell ref="V113:W113"/>
    <mergeCell ref="Y113:Z113"/>
    <mergeCell ref="AA113:AB113"/>
    <mergeCell ref="AD113:AE113"/>
    <mergeCell ref="AG118:AJ118"/>
    <mergeCell ref="B119:J119"/>
    <mergeCell ref="K119:M119"/>
    <mergeCell ref="O119:P119"/>
    <mergeCell ref="Q119:R119"/>
    <mergeCell ref="T119:U119"/>
    <mergeCell ref="V119:W119"/>
    <mergeCell ref="Y119:Z119"/>
    <mergeCell ref="AA119:AB119"/>
    <mergeCell ref="AD119:AE119"/>
    <mergeCell ref="AG114:AJ114"/>
    <mergeCell ref="B115:AF115"/>
    <mergeCell ref="AG115:AJ115"/>
    <mergeCell ref="B117:AJ117"/>
    <mergeCell ref="B118:J118"/>
    <mergeCell ref="K118:M118"/>
    <mergeCell ref="O118:R118"/>
    <mergeCell ref="T118:W118"/>
    <mergeCell ref="Y118:AB118"/>
    <mergeCell ref="AD118:AE118"/>
    <mergeCell ref="AG120:AJ120"/>
    <mergeCell ref="B121:J121"/>
    <mergeCell ref="K121:M121"/>
    <mergeCell ref="O121:P121"/>
    <mergeCell ref="Q121:R121"/>
    <mergeCell ref="T121:U121"/>
    <mergeCell ref="V121:W121"/>
    <mergeCell ref="Y121:Z121"/>
    <mergeCell ref="AA121:AB121"/>
    <mergeCell ref="AD121:AE121"/>
    <mergeCell ref="AG119:AJ119"/>
    <mergeCell ref="B120:J120"/>
    <mergeCell ref="K120:M120"/>
    <mergeCell ref="O120:P120"/>
    <mergeCell ref="Q120:R120"/>
    <mergeCell ref="T120:U120"/>
    <mergeCell ref="V120:W120"/>
    <mergeCell ref="Y120:Z120"/>
    <mergeCell ref="AA120:AB120"/>
    <mergeCell ref="AD120:AE120"/>
    <mergeCell ref="Q127:R127"/>
    <mergeCell ref="T127:U127"/>
    <mergeCell ref="V127:W127"/>
    <mergeCell ref="Y127:Z127"/>
    <mergeCell ref="AA127:AB127"/>
    <mergeCell ref="AD127:AE127"/>
    <mergeCell ref="AG122:AJ122"/>
    <mergeCell ref="B123:AF123"/>
    <mergeCell ref="AG123:AJ123"/>
    <mergeCell ref="B125:AJ125"/>
    <mergeCell ref="B126:J126"/>
    <mergeCell ref="K126:M126"/>
    <mergeCell ref="O126:R126"/>
    <mergeCell ref="T126:W126"/>
    <mergeCell ref="Y126:AB126"/>
    <mergeCell ref="AD126:AE126"/>
    <mergeCell ref="AG121:AJ121"/>
    <mergeCell ref="B122:J122"/>
    <mergeCell ref="K122:M122"/>
    <mergeCell ref="O122:P122"/>
    <mergeCell ref="Q122:R122"/>
    <mergeCell ref="T122:U122"/>
    <mergeCell ref="V122:W122"/>
    <mergeCell ref="Y122:Z122"/>
    <mergeCell ref="AA122:AB122"/>
    <mergeCell ref="AD122:AE122"/>
    <mergeCell ref="AG127:AJ127"/>
    <mergeCell ref="AG129:AJ129"/>
    <mergeCell ref="B130:J130"/>
    <mergeCell ref="K130:M130"/>
    <mergeCell ref="O130:P130"/>
    <mergeCell ref="Q130:R130"/>
    <mergeCell ref="T130:U130"/>
    <mergeCell ref="V130:W130"/>
    <mergeCell ref="Y130:Z130"/>
    <mergeCell ref="AA130:AB130"/>
    <mergeCell ref="AD130:AE130"/>
    <mergeCell ref="AG128:AJ128"/>
    <mergeCell ref="B129:J129"/>
    <mergeCell ref="K129:M129"/>
    <mergeCell ref="O129:P129"/>
    <mergeCell ref="Q129:R129"/>
    <mergeCell ref="T129:U129"/>
    <mergeCell ref="V129:W129"/>
    <mergeCell ref="Y129:Z129"/>
    <mergeCell ref="AA129:AB129"/>
    <mergeCell ref="AD129:AE129"/>
    <mergeCell ref="B128:J128"/>
    <mergeCell ref="K128:M128"/>
    <mergeCell ref="O128:P128"/>
    <mergeCell ref="Q128:R128"/>
    <mergeCell ref="K73:M73"/>
    <mergeCell ref="O73:P73"/>
    <mergeCell ref="Q73:R73"/>
    <mergeCell ref="T73:U73"/>
    <mergeCell ref="V73:W73"/>
    <mergeCell ref="Y73:Z73"/>
    <mergeCell ref="K60:M60"/>
    <mergeCell ref="O60:P60"/>
    <mergeCell ref="Q60:R60"/>
    <mergeCell ref="T60:U60"/>
    <mergeCell ref="V60:W60"/>
    <mergeCell ref="Y60:Z60"/>
    <mergeCell ref="AD72:AE72"/>
    <mergeCell ref="AG72:AJ72"/>
    <mergeCell ref="AG67:AJ67"/>
    <mergeCell ref="AG66:AJ66"/>
    <mergeCell ref="AD65:AE65"/>
    <mergeCell ref="AG65:AJ65"/>
    <mergeCell ref="K66:M66"/>
    <mergeCell ref="O66:P66"/>
    <mergeCell ref="Q66:R66"/>
    <mergeCell ref="T66:U66"/>
    <mergeCell ref="Y64:AB64"/>
    <mergeCell ref="AD64:AE64"/>
    <mergeCell ref="AG64:AJ64"/>
    <mergeCell ref="K65:M65"/>
    <mergeCell ref="O65:P65"/>
    <mergeCell ref="Q65:R65"/>
    <mergeCell ref="T65:U65"/>
    <mergeCell ref="V65:W65"/>
    <mergeCell ref="AG134:AJ134"/>
    <mergeCell ref="B135:J135"/>
    <mergeCell ref="K135:M135"/>
    <mergeCell ref="O135:P135"/>
    <mergeCell ref="Q135:R135"/>
    <mergeCell ref="T135:U135"/>
    <mergeCell ref="V135:W135"/>
    <mergeCell ref="Y135:Z135"/>
    <mergeCell ref="AA135:AB135"/>
    <mergeCell ref="AD135:AE135"/>
    <mergeCell ref="AA74:AB74"/>
    <mergeCell ref="AD74:AE74"/>
    <mergeCell ref="AG74:AJ74"/>
    <mergeCell ref="B133:AJ133"/>
    <mergeCell ref="B134:J134"/>
    <mergeCell ref="K134:M134"/>
    <mergeCell ref="O134:R134"/>
    <mergeCell ref="T134:W134"/>
    <mergeCell ref="Y134:AB134"/>
    <mergeCell ref="AD134:AE134"/>
    <mergeCell ref="AG130:AJ130"/>
    <mergeCell ref="B131:AF131"/>
    <mergeCell ref="AG131:AJ131"/>
    <mergeCell ref="T128:U128"/>
    <mergeCell ref="V128:W128"/>
    <mergeCell ref="Y128:Z128"/>
    <mergeCell ref="AA128:AB128"/>
    <mergeCell ref="AD128:AE128"/>
    <mergeCell ref="AG126:AJ126"/>
    <mergeCell ref="B127:J127"/>
    <mergeCell ref="K127:M127"/>
    <mergeCell ref="O127:P127"/>
    <mergeCell ref="AG136:AJ136"/>
    <mergeCell ref="B137:J137"/>
    <mergeCell ref="K137:M137"/>
    <mergeCell ref="O137:P137"/>
    <mergeCell ref="Q137:R137"/>
    <mergeCell ref="T137:U137"/>
    <mergeCell ref="V137:W137"/>
    <mergeCell ref="Y137:Z137"/>
    <mergeCell ref="AA137:AB137"/>
    <mergeCell ref="AD137:AE137"/>
    <mergeCell ref="AG135:AJ135"/>
    <mergeCell ref="B136:J136"/>
    <mergeCell ref="K136:M136"/>
    <mergeCell ref="O136:P136"/>
    <mergeCell ref="Q136:R136"/>
    <mergeCell ref="T136:U136"/>
    <mergeCell ref="V136:W136"/>
    <mergeCell ref="Y136:Z136"/>
    <mergeCell ref="AA136:AB136"/>
    <mergeCell ref="AD136:AE136"/>
    <mergeCell ref="AG138:AJ138"/>
    <mergeCell ref="B139:AF139"/>
    <mergeCell ref="AG139:AJ139"/>
    <mergeCell ref="B141:AJ141"/>
    <mergeCell ref="B142:J142"/>
    <mergeCell ref="K142:M142"/>
    <mergeCell ref="O142:R142"/>
    <mergeCell ref="T142:W142"/>
    <mergeCell ref="Y142:AB142"/>
    <mergeCell ref="AD142:AE142"/>
    <mergeCell ref="AG137:AJ137"/>
    <mergeCell ref="B138:J138"/>
    <mergeCell ref="K138:M138"/>
    <mergeCell ref="O138:P138"/>
    <mergeCell ref="Q138:R138"/>
    <mergeCell ref="T138:U138"/>
    <mergeCell ref="V138:W138"/>
    <mergeCell ref="Y138:Z138"/>
    <mergeCell ref="AA138:AB138"/>
    <mergeCell ref="AD138:AE138"/>
    <mergeCell ref="AG143:AJ143"/>
    <mergeCell ref="B144:J144"/>
    <mergeCell ref="K144:M144"/>
    <mergeCell ref="O144:P144"/>
    <mergeCell ref="Q144:R144"/>
    <mergeCell ref="T144:U144"/>
    <mergeCell ref="V144:W144"/>
    <mergeCell ref="Y144:Z144"/>
    <mergeCell ref="AA144:AB144"/>
    <mergeCell ref="AD144:AE144"/>
    <mergeCell ref="AG142:AJ142"/>
    <mergeCell ref="B143:J143"/>
    <mergeCell ref="K143:M143"/>
    <mergeCell ref="O143:P143"/>
    <mergeCell ref="Q143:R143"/>
    <mergeCell ref="T143:U143"/>
    <mergeCell ref="V143:W143"/>
    <mergeCell ref="Y143:Z143"/>
    <mergeCell ref="AA143:AB143"/>
    <mergeCell ref="AD143:AE143"/>
    <mergeCell ref="AG145:AJ145"/>
    <mergeCell ref="B146:J146"/>
    <mergeCell ref="K146:M146"/>
    <mergeCell ref="O146:P146"/>
    <mergeCell ref="Q146:R146"/>
    <mergeCell ref="T146:U146"/>
    <mergeCell ref="V146:W146"/>
    <mergeCell ref="Y146:Z146"/>
    <mergeCell ref="AA146:AB146"/>
    <mergeCell ref="AD146:AE146"/>
    <mergeCell ref="AG144:AJ144"/>
    <mergeCell ref="B145:J145"/>
    <mergeCell ref="K145:M145"/>
    <mergeCell ref="O145:P145"/>
    <mergeCell ref="Q145:R145"/>
    <mergeCell ref="T145:U145"/>
    <mergeCell ref="V145:W145"/>
    <mergeCell ref="Y145:Z145"/>
    <mergeCell ref="AA145:AB145"/>
    <mergeCell ref="AD145:AE145"/>
    <mergeCell ref="AG150:AJ150"/>
    <mergeCell ref="B151:J151"/>
    <mergeCell ref="K151:M151"/>
    <mergeCell ref="O151:P151"/>
    <mergeCell ref="Q151:R151"/>
    <mergeCell ref="T151:U151"/>
    <mergeCell ref="V151:W151"/>
    <mergeCell ref="Y151:Z151"/>
    <mergeCell ref="AA151:AB151"/>
    <mergeCell ref="AD151:AE151"/>
    <mergeCell ref="AG146:AJ146"/>
    <mergeCell ref="B147:AF147"/>
    <mergeCell ref="AG147:AJ147"/>
    <mergeCell ref="B149:AJ149"/>
    <mergeCell ref="B150:J150"/>
    <mergeCell ref="K150:M150"/>
    <mergeCell ref="O150:R150"/>
    <mergeCell ref="T150:W150"/>
    <mergeCell ref="Y150:AB150"/>
    <mergeCell ref="AD150:AE150"/>
    <mergeCell ref="AG152:AJ152"/>
    <mergeCell ref="B153:J153"/>
    <mergeCell ref="K153:M153"/>
    <mergeCell ref="O153:P153"/>
    <mergeCell ref="Q153:R153"/>
    <mergeCell ref="T153:U153"/>
    <mergeCell ref="V153:W153"/>
    <mergeCell ref="Y153:Z153"/>
    <mergeCell ref="AA153:AB153"/>
    <mergeCell ref="AD153:AE153"/>
    <mergeCell ref="AG151:AJ151"/>
    <mergeCell ref="B152:J152"/>
    <mergeCell ref="K152:M152"/>
    <mergeCell ref="O152:P152"/>
    <mergeCell ref="Q152:R152"/>
    <mergeCell ref="T152:U152"/>
    <mergeCell ref="V152:W152"/>
    <mergeCell ref="Y152:Z152"/>
    <mergeCell ref="AA152:AB152"/>
    <mergeCell ref="AD152:AE152"/>
    <mergeCell ref="AG154:AJ154"/>
    <mergeCell ref="B155:AF155"/>
    <mergeCell ref="AG155:AJ155"/>
    <mergeCell ref="B157:AJ157"/>
    <mergeCell ref="B158:J158"/>
    <mergeCell ref="K158:M158"/>
    <mergeCell ref="O158:R158"/>
    <mergeCell ref="T158:W158"/>
    <mergeCell ref="Y158:AB158"/>
    <mergeCell ref="AD158:AE158"/>
    <mergeCell ref="AG153:AJ153"/>
    <mergeCell ref="B154:J154"/>
    <mergeCell ref="K154:M154"/>
    <mergeCell ref="O154:P154"/>
    <mergeCell ref="Q154:R154"/>
    <mergeCell ref="T154:U154"/>
    <mergeCell ref="V154:W154"/>
    <mergeCell ref="Y154:Z154"/>
    <mergeCell ref="AA154:AB154"/>
    <mergeCell ref="AD154:AE154"/>
    <mergeCell ref="AG159:AJ159"/>
    <mergeCell ref="B160:J160"/>
    <mergeCell ref="K160:M160"/>
    <mergeCell ref="O160:P160"/>
    <mergeCell ref="Q160:R160"/>
    <mergeCell ref="T160:U160"/>
    <mergeCell ref="V160:W160"/>
    <mergeCell ref="Y160:Z160"/>
    <mergeCell ref="AA160:AB160"/>
    <mergeCell ref="AD160:AE160"/>
    <mergeCell ref="AG158:AJ158"/>
    <mergeCell ref="B159:J159"/>
    <mergeCell ref="K159:M159"/>
    <mergeCell ref="O159:P159"/>
    <mergeCell ref="Q159:R159"/>
    <mergeCell ref="T159:U159"/>
    <mergeCell ref="V159:W159"/>
    <mergeCell ref="Y159:Z159"/>
    <mergeCell ref="AA159:AB159"/>
    <mergeCell ref="AD159:AE159"/>
    <mergeCell ref="AG161:AJ161"/>
    <mergeCell ref="B162:J162"/>
    <mergeCell ref="K162:M162"/>
    <mergeCell ref="O162:P162"/>
    <mergeCell ref="Q162:R162"/>
    <mergeCell ref="T162:U162"/>
    <mergeCell ref="V162:W162"/>
    <mergeCell ref="Y162:Z162"/>
    <mergeCell ref="AA162:AB162"/>
    <mergeCell ref="AD162:AE162"/>
    <mergeCell ref="AG160:AJ160"/>
    <mergeCell ref="B161:J161"/>
    <mergeCell ref="K161:M161"/>
    <mergeCell ref="O161:P161"/>
    <mergeCell ref="Q161:R161"/>
    <mergeCell ref="T161:U161"/>
    <mergeCell ref="V161:W161"/>
    <mergeCell ref="Y161:Z161"/>
    <mergeCell ref="AA161:AB161"/>
    <mergeCell ref="AD161:AE161"/>
    <mergeCell ref="AG166:AJ166"/>
    <mergeCell ref="B167:J167"/>
    <mergeCell ref="K167:M167"/>
    <mergeCell ref="O167:P167"/>
    <mergeCell ref="Q167:R167"/>
    <mergeCell ref="T167:U167"/>
    <mergeCell ref="V167:W167"/>
    <mergeCell ref="Y167:Z167"/>
    <mergeCell ref="AA167:AB167"/>
    <mergeCell ref="AD167:AE167"/>
    <mergeCell ref="AG162:AJ162"/>
    <mergeCell ref="B163:AF163"/>
    <mergeCell ref="AG163:AJ163"/>
    <mergeCell ref="B165:AJ165"/>
    <mergeCell ref="B166:J166"/>
    <mergeCell ref="K166:M166"/>
    <mergeCell ref="O166:R166"/>
    <mergeCell ref="T166:W166"/>
    <mergeCell ref="Y166:AB166"/>
    <mergeCell ref="AD166:AE166"/>
    <mergeCell ref="AG168:AJ168"/>
    <mergeCell ref="B169:J169"/>
    <mergeCell ref="K169:M169"/>
    <mergeCell ref="O169:P169"/>
    <mergeCell ref="Q169:R169"/>
    <mergeCell ref="T169:U169"/>
    <mergeCell ref="V169:W169"/>
    <mergeCell ref="Y169:Z169"/>
    <mergeCell ref="AA169:AB169"/>
    <mergeCell ref="AD169:AE169"/>
    <mergeCell ref="AG167:AJ167"/>
    <mergeCell ref="B168:J168"/>
    <mergeCell ref="K168:M168"/>
    <mergeCell ref="O168:P168"/>
    <mergeCell ref="Q168:R168"/>
    <mergeCell ref="T168:U168"/>
    <mergeCell ref="V168:W168"/>
    <mergeCell ref="Y168:Z168"/>
    <mergeCell ref="AA168:AB168"/>
    <mergeCell ref="AD168:AE168"/>
    <mergeCell ref="AG170:AJ170"/>
    <mergeCell ref="B171:AF171"/>
    <mergeCell ref="AG171:AJ171"/>
    <mergeCell ref="B173:AJ173"/>
    <mergeCell ref="B174:J174"/>
    <mergeCell ref="K174:M174"/>
    <mergeCell ref="O174:R174"/>
    <mergeCell ref="T174:W174"/>
    <mergeCell ref="Y174:AB174"/>
    <mergeCell ref="AD174:AE174"/>
    <mergeCell ref="AG169:AJ169"/>
    <mergeCell ref="B170:J170"/>
    <mergeCell ref="K170:M170"/>
    <mergeCell ref="O170:P170"/>
    <mergeCell ref="Q170:R170"/>
    <mergeCell ref="T170:U170"/>
    <mergeCell ref="V170:W170"/>
    <mergeCell ref="Y170:Z170"/>
    <mergeCell ref="AA170:AB170"/>
    <mergeCell ref="AD170:AE170"/>
    <mergeCell ref="AG175:AJ175"/>
    <mergeCell ref="B176:J176"/>
    <mergeCell ref="K176:M176"/>
    <mergeCell ref="O176:P176"/>
    <mergeCell ref="Q176:R176"/>
    <mergeCell ref="T176:U176"/>
    <mergeCell ref="V176:W176"/>
    <mergeCell ref="Y176:Z176"/>
    <mergeCell ref="AA176:AB176"/>
    <mergeCell ref="AD176:AE176"/>
    <mergeCell ref="AG174:AJ174"/>
    <mergeCell ref="B175:J175"/>
    <mergeCell ref="K175:M175"/>
    <mergeCell ref="O175:P175"/>
    <mergeCell ref="Q175:R175"/>
    <mergeCell ref="T175:U175"/>
    <mergeCell ref="V175:W175"/>
    <mergeCell ref="Y175:Z175"/>
    <mergeCell ref="AA175:AB175"/>
    <mergeCell ref="AD175:AE175"/>
    <mergeCell ref="AG178:AJ178"/>
    <mergeCell ref="B179:AF179"/>
    <mergeCell ref="AG179:AJ179"/>
    <mergeCell ref="AG177:AJ177"/>
    <mergeCell ref="B178:J178"/>
    <mergeCell ref="K178:M178"/>
    <mergeCell ref="O178:P178"/>
    <mergeCell ref="Q178:R178"/>
    <mergeCell ref="T178:U178"/>
    <mergeCell ref="V178:W178"/>
    <mergeCell ref="Y178:Z178"/>
    <mergeCell ref="AA178:AB178"/>
    <mergeCell ref="AD178:AE178"/>
    <mergeCell ref="AG176:AJ176"/>
    <mergeCell ref="B177:J177"/>
    <mergeCell ref="K177:M177"/>
    <mergeCell ref="O177:P177"/>
    <mergeCell ref="Q177:R177"/>
    <mergeCell ref="T177:U177"/>
    <mergeCell ref="V177:W177"/>
    <mergeCell ref="Y177:Z177"/>
    <mergeCell ref="AA177:AB177"/>
    <mergeCell ref="AD177:AE177"/>
  </mergeCells>
  <printOptions horizontalCentered="1"/>
  <pageMargins left="0.18" right="0.17" top="0.16" bottom="0.42" header="0.17" footer="0.18"/>
  <pageSetup scale="52" orientation="portrait" r:id="rId1"/>
  <headerFooter alignWithMargins="0">
    <oddFooter>&amp;L&amp;Z&amp;F&amp;T&amp;C
&amp;RPage &amp;P</oddFooter>
  </headerFooter>
  <rowBreaks count="2" manualBreakCount="2">
    <brk id="76" min="1" max="35" man="1"/>
    <brk id="148" min="1" max="3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HeadingPairs>
  <TitlesOfParts>
    <vt:vector size="15" baseType="lpstr">
      <vt:lpstr>Roadway</vt:lpstr>
      <vt:lpstr>Erosion Control</vt:lpstr>
      <vt:lpstr>Pavement</vt:lpstr>
      <vt:lpstr>Traffic Control</vt:lpstr>
      <vt:lpstr>Bridge</vt:lpstr>
      <vt:lpstr>Bridge!Print_Area</vt:lpstr>
      <vt:lpstr>'Erosion Control'!Print_Area</vt:lpstr>
      <vt:lpstr>Pavement!Print_Area</vt:lpstr>
      <vt:lpstr>Roadway!Print_Area</vt:lpstr>
      <vt:lpstr>'Traffic Control'!Print_Area</vt:lpstr>
      <vt:lpstr>Bridge!Print_Titles</vt:lpstr>
      <vt:lpstr>'Erosion Control'!Print_Titles</vt:lpstr>
      <vt:lpstr>Pavement!Print_Titles</vt:lpstr>
      <vt:lpstr>Roadway!Print_Titles</vt:lpstr>
      <vt:lpstr>'Traffic Control'!Print_Titles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Tracy Greenwald</dc:creator>
  <cp:lastModifiedBy>Christopher Shonk</cp:lastModifiedBy>
  <cp:lastPrinted>2015-04-21T11:27:40Z</cp:lastPrinted>
  <dcterms:created xsi:type="dcterms:W3CDTF">2004-05-21T17:40:21Z</dcterms:created>
  <dcterms:modified xsi:type="dcterms:W3CDTF">2022-11-08T16:05:07Z</dcterms:modified>
</cp:coreProperties>
</file>