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549852\"/>
    </mc:Choice>
  </mc:AlternateContent>
  <xr:revisionPtr revIDLastSave="0" documentId="13_ncr:1_{D4F07CB3-F8F7-4228-8E64-2F48E5CFFF7C}" xr6:coauthVersionLast="47" xr6:coauthVersionMax="47" xr10:uidLastSave="{00000000-0000-0000-0000-000000000000}"/>
  <bookViews>
    <workbookView xWindow="51720" yWindow="-120" windowWidth="29040" windowHeight="15840" xr2:uid="{00000000-000D-0000-FFFF-FFFF00000000}"/>
  </bookViews>
  <sheets>
    <sheet name="Bridge" sheetId="12" r:id="rId1"/>
  </sheets>
  <definedNames>
    <definedName name="_xlnm.Print_Area" localSheetId="0">Bridge!$B$6:$AJ$30</definedName>
    <definedName name="_xlnm.Print_Titles" localSheetId="0">Bridge!$1:$5</definedName>
    <definedName name="print1" localSheetId="0">Bridge!#REF!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2" l="1"/>
  <c r="T28" i="12"/>
  <c r="AG27" i="12" l="1"/>
  <c r="AG17" i="12"/>
  <c r="AG8" i="12"/>
  <c r="AL28" i="12" l="1"/>
  <c r="AD28" i="12"/>
  <c r="AG16" i="12"/>
  <c r="AL9" i="12"/>
  <c r="AD9" i="12"/>
  <c r="AG7" i="12"/>
  <c r="W1" i="12"/>
  <c r="AL10" i="12" l="1"/>
  <c r="AL11" i="12" s="1"/>
  <c r="AL12" i="12" s="1"/>
  <c r="AD10" i="12"/>
  <c r="AG9" i="12"/>
  <c r="AG28" i="12"/>
  <c r="AG18" i="12"/>
  <c r="AG29" i="12" l="1"/>
  <c r="AD11" i="12"/>
  <c r="AG10" i="12"/>
  <c r="AD12" i="12" l="1"/>
  <c r="AG12" i="12" s="1"/>
  <c r="AG11" i="12"/>
  <c r="AG13" i="12" l="1"/>
</calcChain>
</file>

<file path=xl/sharedStrings.xml><?xml version="1.0" encoding="utf-8"?>
<sst xmlns="http://schemas.openxmlformats.org/spreadsheetml/2006/main" count="97" uniqueCount="31">
  <si>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</si>
  <si>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</si>
  <si>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</si>
  <si>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</si>
  <si>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</si>
  <si>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</si>
  <si>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</si>
  <si>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</si>
  <si>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</si>
  <si>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</si>
  <si>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</si>
  <si>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</si>
  <si>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</si>
  <si>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ITEM 512 - SEALING OF CONCRETE SURFACES, (NON-EPOXY)</t>
  </si>
  <si>
    <t>T</t>
  </si>
  <si>
    <t>C.F.</t>
  </si>
  <si>
    <t>x</t>
  </si>
  <si>
    <t>÷</t>
  </si>
  <si>
    <t>=</t>
  </si>
  <si>
    <t>TOTAL CARRIED TO GENERAL SUMMARY =</t>
  </si>
  <si>
    <t>BRIDGE QUANTITIES</t>
  </si>
  <si>
    <t>TDF</t>
  </si>
  <si>
    <t>ITEM 516 - REFURBISH BEARING DEVICE, AS PER PLAN</t>
  </si>
  <si>
    <t>ITEM 516 - JACKING AND TEMPORARY SUPPORT OF SUPERSTRUCTURE, AS PER PLAN</t>
  </si>
  <si>
    <t>ITEM 519 - PATCHING CONCRETE STRUCTURE</t>
  </si>
  <si>
    <t>SQ FT</t>
  </si>
  <si>
    <t>LS</t>
  </si>
  <si>
    <t>LUMP SUM</t>
  </si>
  <si>
    <t>LIC-70-23.20</t>
  </si>
  <si>
    <t>PIER 3 CAP</t>
  </si>
  <si>
    <t>PIER 3, BEAM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</si>
</sst>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0.000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0" fillId="0" borderId="38" xfId="0" applyBorder="1"/>
    <xf numFmtId="0" fontId="0" fillId="0" borderId="41" xfId="0" applyBorder="1"/>
    <xf numFmtId="0" fontId="8" fillId="0" borderId="21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 shrinkToFit="1"/>
    </xf>
    <xf numFmtId="165" fontId="5" fillId="0" borderId="21" xfId="0" applyNumberFormat="1" applyFont="1" applyBorder="1" applyAlignment="1">
      <alignment horizontal="center" vertical="center" shrinkToFit="1"/>
    </xf>
    <xf numFmtId="15" fontId="8" fillId="0" borderId="14" xfId="3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 vertical="center" shrinkToFit="1"/>
      <protection locked="0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077"/>
  <sheetViews>
    <sheetView showGridLines="0" tabSelected="1" view="pageBreakPreview" topLeftCell="A3" zoomScaleNormal="85" zoomScaleSheetLayoutView="100" workbookViewId="0">
      <selection activeCell="A29" sqref="A29:XFD29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9">
        <f ca="1">NOW()</f>
        <v>45224.390075000003</v>
      </c>
      <c r="X1" s="69"/>
      <c r="Y1" s="70"/>
      <c r="Z1" s="70"/>
      <c r="AA1" s="1"/>
      <c r="AD1" s="1"/>
      <c r="AH1" s="6" t="s">
        <v>6</v>
      </c>
      <c r="AI1" s="71" t="s">
        <v>21</v>
      </c>
      <c r="AJ1" s="7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2">
        <v>104637</v>
      </c>
      <c r="X2" s="72"/>
      <c r="Y2" s="72"/>
      <c r="Z2" s="72"/>
      <c r="AA2" s="1"/>
      <c r="AD2" s="1"/>
      <c r="AH2" s="6" t="s">
        <v>1</v>
      </c>
      <c r="AI2" s="72"/>
      <c r="AJ2" s="7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1" t="s">
        <v>28</v>
      </c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3" t="s">
        <v>20</v>
      </c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56" t="s">
        <v>13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6" t="s">
        <v>11</v>
      </c>
      <c r="L7" s="47"/>
      <c r="M7" s="47"/>
      <c r="N7" s="18"/>
      <c r="O7" s="47" t="s">
        <v>9</v>
      </c>
      <c r="P7" s="47"/>
      <c r="Q7" s="47"/>
      <c r="R7" s="47"/>
      <c r="S7" s="18"/>
      <c r="T7" s="47" t="s">
        <v>10</v>
      </c>
      <c r="U7" s="47"/>
      <c r="V7" s="47"/>
      <c r="W7" s="47"/>
      <c r="X7" s="18"/>
      <c r="Y7" s="46" t="s">
        <v>14</v>
      </c>
      <c r="Z7" s="47"/>
      <c r="AA7" s="47"/>
      <c r="AB7" s="47"/>
      <c r="AC7" s="19"/>
      <c r="AD7" s="62" t="s">
        <v>15</v>
      </c>
      <c r="AE7" s="63"/>
      <c r="AF7" s="19"/>
      <c r="AG7" s="47" t="str">
        <f>IF(AND(0&lt;ABS($O8),0&lt;ABS($T8),0&lt;ABS($Y8)),"CU YD",IF(AND(0&lt;ABS($O8),0&lt;ABS($T8)),"SQ YD",IF(AND(0&lt;ABS($O8)),"FT","EACH")))</f>
        <v>SQ YD</v>
      </c>
      <c r="AH7" s="47"/>
      <c r="AI7" s="47"/>
      <c r="AJ7" s="48"/>
    </row>
    <row r="8" spans="1:38" ht="20.100000000000001" customHeight="1" x14ac:dyDescent="0.2">
      <c r="A8" s="23"/>
      <c r="B8" s="33" t="s">
        <v>29</v>
      </c>
      <c r="C8" s="34"/>
      <c r="D8" s="34"/>
      <c r="E8" s="34"/>
      <c r="F8" s="34"/>
      <c r="G8" s="34"/>
      <c r="H8" s="34"/>
      <c r="I8" s="34"/>
      <c r="J8" s="35"/>
      <c r="K8" s="49">
        <v>1</v>
      </c>
      <c r="L8" s="49"/>
      <c r="M8" s="49"/>
      <c r="N8" s="16" t="s">
        <v>16</v>
      </c>
      <c r="O8" s="50">
        <v>4.2300000000000004</v>
      </c>
      <c r="P8" s="51"/>
      <c r="Q8" s="52"/>
      <c r="R8" s="53"/>
      <c r="S8" s="16" t="s">
        <v>16</v>
      </c>
      <c r="T8" s="50">
        <v>3</v>
      </c>
      <c r="U8" s="51"/>
      <c r="V8" s="52"/>
      <c r="W8" s="53"/>
      <c r="X8" s="16" t="s">
        <v>16</v>
      </c>
      <c r="Y8" s="50"/>
      <c r="Z8" s="51"/>
      <c r="AA8" s="52"/>
      <c r="AB8" s="53"/>
      <c r="AC8" s="20" t="s">
        <v>17</v>
      </c>
      <c r="AD8" s="54">
        <v>9</v>
      </c>
      <c r="AE8" s="55"/>
      <c r="AF8" s="14" t="s">
        <v>18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1.4</v>
      </c>
      <c r="AH8" s="45"/>
      <c r="AI8" s="45"/>
      <c r="AJ8" s="45"/>
      <c r="AK8" s="22"/>
      <c r="AL8" s="9">
        <v>1</v>
      </c>
    </row>
    <row r="9" spans="1:38" ht="20.100000000000001" customHeight="1" x14ac:dyDescent="0.2">
      <c r="A9" s="23"/>
      <c r="B9" s="36"/>
      <c r="C9" s="37"/>
      <c r="D9" s="37"/>
      <c r="E9" s="37"/>
      <c r="F9" s="37"/>
      <c r="G9" s="37"/>
      <c r="H9" s="37"/>
      <c r="I9" s="37"/>
      <c r="J9" s="38"/>
      <c r="K9" s="32">
        <v>0.5</v>
      </c>
      <c r="L9" s="32"/>
      <c r="M9" s="32"/>
      <c r="N9" s="17" t="s">
        <v>16</v>
      </c>
      <c r="O9" s="26">
        <v>3.1415000000000002</v>
      </c>
      <c r="P9" s="27"/>
      <c r="Q9" s="24"/>
      <c r="R9" s="25"/>
      <c r="S9" s="17" t="s">
        <v>16</v>
      </c>
      <c r="T9" s="26">
        <f>1.5^2</f>
        <v>2.25</v>
      </c>
      <c r="U9" s="27"/>
      <c r="V9" s="24"/>
      <c r="W9" s="25"/>
      <c r="X9" s="17" t="s">
        <v>16</v>
      </c>
      <c r="Y9" s="26"/>
      <c r="Z9" s="27"/>
      <c r="AA9" s="24"/>
      <c r="AB9" s="25"/>
      <c r="AC9" s="21" t="s">
        <v>17</v>
      </c>
      <c r="AD9" s="28">
        <f>AD8</f>
        <v>9</v>
      </c>
      <c r="AE9" s="29"/>
      <c r="AF9" s="15" t="s">
        <v>18</v>
      </c>
      <c r="AG9" s="30">
        <f t="shared" si="0"/>
        <v>0.4</v>
      </c>
      <c r="AH9" s="31"/>
      <c r="AI9" s="31"/>
      <c r="AJ9" s="31"/>
      <c r="AK9" s="22"/>
      <c r="AL9" s="8">
        <f>AL8</f>
        <v>1</v>
      </c>
    </row>
    <row r="10" spans="1:38" ht="20.100000000000001" customHeight="1" x14ac:dyDescent="0.2">
      <c r="A10" s="23"/>
      <c r="B10" s="36"/>
      <c r="C10" s="37"/>
      <c r="D10" s="37"/>
      <c r="E10" s="37"/>
      <c r="F10" s="37"/>
      <c r="G10" s="37"/>
      <c r="H10" s="37"/>
      <c r="I10" s="37"/>
      <c r="J10" s="38"/>
      <c r="K10" s="32">
        <v>1</v>
      </c>
      <c r="L10" s="32"/>
      <c r="M10" s="32"/>
      <c r="N10" s="17" t="s">
        <v>16</v>
      </c>
      <c r="O10" s="26">
        <v>0.5</v>
      </c>
      <c r="P10" s="27"/>
      <c r="Q10" s="24"/>
      <c r="R10" s="25"/>
      <c r="S10" s="17" t="s">
        <v>16</v>
      </c>
      <c r="T10" s="26">
        <v>3</v>
      </c>
      <c r="U10" s="27"/>
      <c r="V10" s="24"/>
      <c r="W10" s="25"/>
      <c r="X10" s="17" t="s">
        <v>16</v>
      </c>
      <c r="Y10" s="26"/>
      <c r="Z10" s="27"/>
      <c r="AA10" s="24"/>
      <c r="AB10" s="25"/>
      <c r="AC10" s="21" t="s">
        <v>17</v>
      </c>
      <c r="AD10" s="28">
        <f t="shared" ref="AD10:AD12" si="1">AD9</f>
        <v>9</v>
      </c>
      <c r="AE10" s="29"/>
      <c r="AF10" s="15" t="s">
        <v>18</v>
      </c>
      <c r="AG10" s="30">
        <f t="shared" ref="AG10:AG12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0.2</v>
      </c>
      <c r="AH10" s="31"/>
      <c r="AI10" s="31"/>
      <c r="AJ10" s="31"/>
      <c r="AK10" s="22"/>
      <c r="AL10" s="8">
        <f t="shared" ref="AL10:AL12" si="3">AL9</f>
        <v>1</v>
      </c>
    </row>
    <row r="11" spans="1:38" ht="20.100000000000001" customHeight="1" x14ac:dyDescent="0.2">
      <c r="A11" s="23"/>
      <c r="B11" s="36"/>
      <c r="C11" s="37"/>
      <c r="D11" s="37"/>
      <c r="E11" s="37"/>
      <c r="F11" s="37"/>
      <c r="G11" s="37"/>
      <c r="H11" s="37"/>
      <c r="I11" s="37"/>
      <c r="J11" s="38"/>
      <c r="K11" s="32">
        <v>2</v>
      </c>
      <c r="L11" s="32"/>
      <c r="M11" s="32"/>
      <c r="N11" s="17" t="s">
        <v>16</v>
      </c>
      <c r="O11" s="26">
        <v>4.2300000000000004</v>
      </c>
      <c r="P11" s="27"/>
      <c r="Q11" s="24"/>
      <c r="R11" s="25"/>
      <c r="S11" s="17" t="s">
        <v>16</v>
      </c>
      <c r="T11" s="26">
        <v>0.83330000000000004</v>
      </c>
      <c r="U11" s="27"/>
      <c r="V11" s="24"/>
      <c r="W11" s="25"/>
      <c r="X11" s="17" t="s">
        <v>16</v>
      </c>
      <c r="Y11" s="26"/>
      <c r="Z11" s="27"/>
      <c r="AA11" s="24"/>
      <c r="AB11" s="25"/>
      <c r="AC11" s="21" t="s">
        <v>17</v>
      </c>
      <c r="AD11" s="28">
        <f t="shared" si="1"/>
        <v>9</v>
      </c>
      <c r="AE11" s="29"/>
      <c r="AF11" s="15" t="s">
        <v>18</v>
      </c>
      <c r="AG11" s="30">
        <f t="shared" si="2"/>
        <v>0.8</v>
      </c>
      <c r="AH11" s="31"/>
      <c r="AI11" s="31"/>
      <c r="AJ11" s="31"/>
      <c r="AK11" s="22"/>
      <c r="AL11" s="8">
        <f t="shared" si="3"/>
        <v>1</v>
      </c>
    </row>
    <row r="12" spans="1:38" ht="20.100000000000001" customHeight="1" thickBot="1" x14ac:dyDescent="0.25">
      <c r="A12" s="23"/>
      <c r="B12" s="36"/>
      <c r="C12" s="37"/>
      <c r="D12" s="37"/>
      <c r="E12" s="37"/>
      <c r="F12" s="37"/>
      <c r="G12" s="37"/>
      <c r="H12" s="37"/>
      <c r="I12" s="37"/>
      <c r="J12" s="38"/>
      <c r="K12" s="32">
        <v>1</v>
      </c>
      <c r="L12" s="32"/>
      <c r="M12" s="32"/>
      <c r="N12" s="17" t="s">
        <v>16</v>
      </c>
      <c r="O12" s="26">
        <v>4.7123999999999997</v>
      </c>
      <c r="P12" s="27"/>
      <c r="Q12" s="24"/>
      <c r="R12" s="25"/>
      <c r="S12" s="17" t="s">
        <v>16</v>
      </c>
      <c r="T12" s="67">
        <v>0.83330000000000004</v>
      </c>
      <c r="U12" s="68"/>
      <c r="V12" s="24"/>
      <c r="W12" s="25"/>
      <c r="X12" s="17" t="s">
        <v>16</v>
      </c>
      <c r="Y12" s="26"/>
      <c r="Z12" s="27"/>
      <c r="AA12" s="24"/>
      <c r="AB12" s="25"/>
      <c r="AC12" s="21" t="s">
        <v>17</v>
      </c>
      <c r="AD12" s="28">
        <f t="shared" si="1"/>
        <v>9</v>
      </c>
      <c r="AE12" s="29"/>
      <c r="AF12" s="15" t="s">
        <v>18</v>
      </c>
      <c r="AG12" s="30">
        <f t="shared" si="2"/>
        <v>0.4</v>
      </c>
      <c r="AH12" s="31"/>
      <c r="AI12" s="31"/>
      <c r="AJ12" s="31"/>
      <c r="AK12" s="22"/>
      <c r="AL12" s="8">
        <f t="shared" si="3"/>
        <v>1</v>
      </c>
    </row>
    <row r="13" spans="1:38" ht="19.899999999999999" customHeight="1" thickTop="1" thickBot="1" x14ac:dyDescent="0.25">
      <c r="B13" s="39" t="s">
        <v>19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1"/>
      <c r="AG13" s="66">
        <f>SUM(AG8:AG12)</f>
        <v>3.1999999999999997</v>
      </c>
      <c r="AH13" s="66"/>
      <c r="AI13" s="66"/>
      <c r="AJ13" s="42"/>
    </row>
    <row r="14" spans="1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1:38" ht="20.100000000000001" customHeight="1" thickTop="1" thickBot="1" x14ac:dyDescent="0.25">
      <c r="B15" s="56" t="s">
        <v>22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8"/>
    </row>
    <row r="16" spans="1:38" ht="20.100000000000001" customHeight="1" thickBot="1" x14ac:dyDescent="0.25">
      <c r="B16" s="59" t="s">
        <v>12</v>
      </c>
      <c r="C16" s="60"/>
      <c r="D16" s="60"/>
      <c r="E16" s="60"/>
      <c r="F16" s="60"/>
      <c r="G16" s="60"/>
      <c r="H16" s="60"/>
      <c r="I16" s="60"/>
      <c r="J16" s="61"/>
      <c r="K16" s="46" t="s">
        <v>11</v>
      </c>
      <c r="L16" s="47"/>
      <c r="M16" s="47"/>
      <c r="N16" s="18"/>
      <c r="O16" s="47" t="s">
        <v>9</v>
      </c>
      <c r="P16" s="47"/>
      <c r="Q16" s="47"/>
      <c r="R16" s="47"/>
      <c r="S16" s="18"/>
      <c r="T16" s="47" t="s">
        <v>10</v>
      </c>
      <c r="U16" s="47"/>
      <c r="V16" s="47"/>
      <c r="W16" s="47"/>
      <c r="X16" s="18"/>
      <c r="Y16" s="46" t="s">
        <v>14</v>
      </c>
      <c r="Z16" s="47"/>
      <c r="AA16" s="47"/>
      <c r="AB16" s="47"/>
      <c r="AC16" s="19"/>
      <c r="AD16" s="62" t="s">
        <v>15</v>
      </c>
      <c r="AE16" s="63"/>
      <c r="AF16" s="19"/>
      <c r="AG16" s="47" t="str">
        <f>IF(AND(0&lt;ABS($O17),0&lt;ABS($T17),0&lt;ABS($Y17)),"CU YD",IF(AND(0&lt;ABS($O17),0&lt;ABS($T17)),"SQ YD",IF(AND(0&lt;ABS($O17)),"FT","EACH")))</f>
        <v>EACH</v>
      </c>
      <c r="AH16" s="47"/>
      <c r="AI16" s="47"/>
      <c r="AJ16" s="48"/>
    </row>
    <row r="17" spans="1:38" ht="20.100000000000001" customHeight="1" thickBot="1" x14ac:dyDescent="0.25">
      <c r="A17" s="23"/>
      <c r="B17" s="64" t="s">
        <v>30</v>
      </c>
      <c r="C17" s="64"/>
      <c r="D17" s="64"/>
      <c r="E17" s="64"/>
      <c r="F17" s="64"/>
      <c r="G17" s="64"/>
      <c r="H17" s="64"/>
      <c r="I17" s="64"/>
      <c r="J17" s="65"/>
      <c r="K17" s="49">
        <v>1</v>
      </c>
      <c r="L17" s="49"/>
      <c r="M17" s="49"/>
      <c r="N17" s="16" t="s">
        <v>16</v>
      </c>
      <c r="O17" s="50"/>
      <c r="P17" s="51"/>
      <c r="Q17" s="52"/>
      <c r="R17" s="53"/>
      <c r="S17" s="16" t="s">
        <v>16</v>
      </c>
      <c r="T17" s="50"/>
      <c r="U17" s="51"/>
      <c r="V17" s="52"/>
      <c r="W17" s="53"/>
      <c r="X17" s="16" t="s">
        <v>16</v>
      </c>
      <c r="Y17" s="50"/>
      <c r="Z17" s="51"/>
      <c r="AA17" s="52"/>
      <c r="AB17" s="53"/>
      <c r="AC17" s="20" t="s">
        <v>17</v>
      </c>
      <c r="AD17" s="54">
        <v>1</v>
      </c>
      <c r="AE17" s="55"/>
      <c r="AF17" s="14" t="s">
        <v>18</v>
      </c>
      <c r="AG17" s="44">
        <f t="shared" ref="AG17" si="4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45"/>
      <c r="AI17" s="45"/>
      <c r="AJ17" s="45"/>
      <c r="AK17" s="22"/>
      <c r="AL17" s="9">
        <v>1</v>
      </c>
    </row>
    <row r="18" spans="1:38" ht="20.100000000000001" customHeight="1" thickTop="1" thickBot="1" x14ac:dyDescent="0.25">
      <c r="B18" s="39" t="s">
        <v>19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1"/>
      <c r="AG18" s="66">
        <f>SUM(AG17:AG17)</f>
        <v>1</v>
      </c>
      <c r="AH18" s="66"/>
      <c r="AI18" s="66"/>
      <c r="AJ18" s="42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56" t="s">
        <v>23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8"/>
    </row>
    <row r="21" spans="1:38" ht="20.100000000000001" customHeight="1" thickBot="1" x14ac:dyDescent="0.25">
      <c r="B21" s="59" t="s">
        <v>12</v>
      </c>
      <c r="C21" s="60"/>
      <c r="D21" s="60"/>
      <c r="E21" s="60"/>
      <c r="F21" s="60"/>
      <c r="G21" s="60"/>
      <c r="H21" s="60"/>
      <c r="I21" s="60"/>
      <c r="J21" s="61"/>
      <c r="K21" s="46" t="s">
        <v>11</v>
      </c>
      <c r="L21" s="47"/>
      <c r="M21" s="47"/>
      <c r="N21" s="18"/>
      <c r="O21" s="47" t="s">
        <v>9</v>
      </c>
      <c r="P21" s="47"/>
      <c r="Q21" s="47"/>
      <c r="R21" s="47"/>
      <c r="S21" s="18"/>
      <c r="T21" s="47" t="s">
        <v>10</v>
      </c>
      <c r="U21" s="47"/>
      <c r="V21" s="47"/>
      <c r="W21" s="47"/>
      <c r="X21" s="18"/>
      <c r="Y21" s="46" t="s">
        <v>14</v>
      </c>
      <c r="Z21" s="47"/>
      <c r="AA21" s="47"/>
      <c r="AB21" s="47"/>
      <c r="AC21" s="19"/>
      <c r="AD21" s="62" t="s">
        <v>15</v>
      </c>
      <c r="AE21" s="63"/>
      <c r="AF21" s="19"/>
      <c r="AG21" s="46" t="s">
        <v>26</v>
      </c>
      <c r="AH21" s="47"/>
      <c r="AI21" s="47"/>
      <c r="AJ21" s="48"/>
    </row>
    <row r="22" spans="1:38" ht="20.100000000000001" customHeight="1" thickBot="1" x14ac:dyDescent="0.25">
      <c r="A22" s="23"/>
      <c r="B22" s="64" t="s">
        <v>30</v>
      </c>
      <c r="C22" s="64"/>
      <c r="D22" s="64"/>
      <c r="E22" s="64"/>
      <c r="F22" s="64"/>
      <c r="G22" s="64"/>
      <c r="H22" s="64"/>
      <c r="I22" s="64"/>
      <c r="J22" s="65"/>
      <c r="K22" s="49">
        <v>1</v>
      </c>
      <c r="L22" s="49"/>
      <c r="M22" s="49"/>
      <c r="N22" s="16" t="s">
        <v>16</v>
      </c>
      <c r="O22" s="50"/>
      <c r="P22" s="51"/>
      <c r="Q22" s="52"/>
      <c r="R22" s="53"/>
      <c r="S22" s="16" t="s">
        <v>16</v>
      </c>
      <c r="T22" s="50"/>
      <c r="U22" s="51"/>
      <c r="V22" s="52"/>
      <c r="W22" s="53"/>
      <c r="X22" s="16" t="s">
        <v>16</v>
      </c>
      <c r="Y22" s="50"/>
      <c r="Z22" s="51"/>
      <c r="AA22" s="52"/>
      <c r="AB22" s="53"/>
      <c r="AC22" s="20" t="s">
        <v>17</v>
      </c>
      <c r="AD22" s="54">
        <v>1</v>
      </c>
      <c r="AE22" s="55"/>
      <c r="AF22" s="14" t="s">
        <v>18</v>
      </c>
      <c r="AG22" s="44" t="s">
        <v>26</v>
      </c>
      <c r="AH22" s="45"/>
      <c r="AI22" s="45"/>
      <c r="AJ22" s="45"/>
      <c r="AK22" s="22"/>
      <c r="AL22" s="9">
        <v>1</v>
      </c>
    </row>
    <row r="23" spans="1:38" ht="20.100000000000001" customHeight="1" thickTop="1" thickBot="1" x14ac:dyDescent="0.25">
      <c r="B23" s="39" t="s">
        <v>19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1"/>
      <c r="AG23" s="42" t="s">
        <v>27</v>
      </c>
      <c r="AH23" s="43"/>
      <c r="AI23" s="43"/>
      <c r="AJ23" s="43"/>
      <c r="AK23" s="2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56" t="s">
        <v>24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8"/>
    </row>
    <row r="26" spans="1:38" ht="20.100000000000001" customHeight="1" thickBot="1" x14ac:dyDescent="0.25">
      <c r="B26" s="59" t="s">
        <v>12</v>
      </c>
      <c r="C26" s="60"/>
      <c r="D26" s="60"/>
      <c r="E26" s="60"/>
      <c r="F26" s="60"/>
      <c r="G26" s="60"/>
      <c r="H26" s="60"/>
      <c r="I26" s="60"/>
      <c r="J26" s="61"/>
      <c r="K26" s="46" t="s">
        <v>11</v>
      </c>
      <c r="L26" s="47"/>
      <c r="M26" s="47"/>
      <c r="N26" s="18"/>
      <c r="O26" s="47" t="s">
        <v>9</v>
      </c>
      <c r="P26" s="47"/>
      <c r="Q26" s="47"/>
      <c r="R26" s="47"/>
      <c r="S26" s="18"/>
      <c r="T26" s="47" t="s">
        <v>10</v>
      </c>
      <c r="U26" s="47"/>
      <c r="V26" s="47"/>
      <c r="W26" s="47"/>
      <c r="X26" s="18"/>
      <c r="Y26" s="46" t="s">
        <v>14</v>
      </c>
      <c r="Z26" s="47"/>
      <c r="AA26" s="47"/>
      <c r="AB26" s="47"/>
      <c r="AC26" s="19"/>
      <c r="AD26" s="62" t="s">
        <v>15</v>
      </c>
      <c r="AE26" s="63"/>
      <c r="AF26" s="19"/>
      <c r="AG26" s="46" t="s">
        <v>25</v>
      </c>
      <c r="AH26" s="47"/>
      <c r="AI26" s="47"/>
      <c r="AJ26" s="48"/>
    </row>
    <row r="27" spans="1:38" ht="20.100000000000001" customHeight="1" x14ac:dyDescent="0.2">
      <c r="A27" s="23"/>
      <c r="B27" s="33" t="s">
        <v>29</v>
      </c>
      <c r="C27" s="34"/>
      <c r="D27" s="34"/>
      <c r="E27" s="34"/>
      <c r="F27" s="34"/>
      <c r="G27" s="34"/>
      <c r="H27" s="34"/>
      <c r="I27" s="34"/>
      <c r="J27" s="35"/>
      <c r="K27" s="49">
        <v>1</v>
      </c>
      <c r="L27" s="49"/>
      <c r="M27" s="49"/>
      <c r="N27" s="16" t="s">
        <v>16</v>
      </c>
      <c r="O27" s="50">
        <v>4.2300000000000004</v>
      </c>
      <c r="P27" s="51"/>
      <c r="Q27" s="52"/>
      <c r="R27" s="53"/>
      <c r="S27" s="16" t="s">
        <v>16</v>
      </c>
      <c r="T27" s="50">
        <v>3</v>
      </c>
      <c r="U27" s="51"/>
      <c r="V27" s="52"/>
      <c r="W27" s="53"/>
      <c r="X27" s="16" t="s">
        <v>16</v>
      </c>
      <c r="Y27" s="50"/>
      <c r="Z27" s="51"/>
      <c r="AA27" s="52"/>
      <c r="AB27" s="53"/>
      <c r="AC27" s="20" t="s">
        <v>17</v>
      </c>
      <c r="AD27" s="54">
        <v>1</v>
      </c>
      <c r="AE27" s="55"/>
      <c r="AF27" s="14" t="s">
        <v>18</v>
      </c>
      <c r="AG27" s="44">
        <f t="shared" ref="AG27:AG28" si="5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12.7</v>
      </c>
      <c r="AH27" s="45"/>
      <c r="AI27" s="45"/>
      <c r="AJ27" s="45"/>
      <c r="AK27" s="22"/>
      <c r="AL27" s="9">
        <v>1</v>
      </c>
    </row>
    <row r="28" spans="1:38" ht="20.100000000000001" customHeight="1" thickBot="1" x14ac:dyDescent="0.25">
      <c r="A28" s="23"/>
      <c r="B28" s="36"/>
      <c r="C28" s="37"/>
      <c r="D28" s="37"/>
      <c r="E28" s="37"/>
      <c r="F28" s="37"/>
      <c r="G28" s="37"/>
      <c r="H28" s="37"/>
      <c r="I28" s="37"/>
      <c r="J28" s="38"/>
      <c r="K28" s="32">
        <v>0.5</v>
      </c>
      <c r="L28" s="32"/>
      <c r="M28" s="32"/>
      <c r="N28" s="17" t="s">
        <v>16</v>
      </c>
      <c r="O28" s="26">
        <v>3.1415000000000002</v>
      </c>
      <c r="P28" s="27"/>
      <c r="Q28" s="24"/>
      <c r="R28" s="25"/>
      <c r="S28" s="17" t="s">
        <v>16</v>
      </c>
      <c r="T28" s="26">
        <f>1.5^2</f>
        <v>2.25</v>
      </c>
      <c r="U28" s="27"/>
      <c r="V28" s="24"/>
      <c r="W28" s="25"/>
      <c r="X28" s="17" t="s">
        <v>16</v>
      </c>
      <c r="Y28" s="26"/>
      <c r="Z28" s="27"/>
      <c r="AA28" s="24"/>
      <c r="AB28" s="25"/>
      <c r="AC28" s="21" t="s">
        <v>17</v>
      </c>
      <c r="AD28" s="28">
        <f>AD27</f>
        <v>1</v>
      </c>
      <c r="AE28" s="29"/>
      <c r="AF28" s="15" t="s">
        <v>18</v>
      </c>
      <c r="AG28" s="30">
        <f t="shared" si="5"/>
        <v>3.5</v>
      </c>
      <c r="AH28" s="31"/>
      <c r="AI28" s="31"/>
      <c r="AJ28" s="31"/>
      <c r="AK28" s="22"/>
      <c r="AL28" s="8">
        <f>AL27</f>
        <v>1</v>
      </c>
    </row>
    <row r="29" spans="1:38" ht="20.100000000000001" customHeight="1" thickTop="1" thickBot="1" x14ac:dyDescent="0.25">
      <c r="B29" s="39" t="s">
        <v>19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1"/>
      <c r="AG29" s="42">
        <f>SUM(AG27:AG28)</f>
        <v>16.2</v>
      </c>
      <c r="AH29" s="43"/>
      <c r="AI29" s="43"/>
      <c r="AJ29" s="43"/>
      <c r="AK29" s="22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x14ac:dyDescent="0.2"/>
    <row r="32" spans="1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</sheetData>
  <mergeCells count="131">
    <mergeCell ref="W1:Z1"/>
    <mergeCell ref="AI1:AJ1"/>
    <mergeCell ref="W2:Z2"/>
    <mergeCell ref="AI2:AJ2"/>
    <mergeCell ref="W3:AJ3"/>
    <mergeCell ref="W4:AJ4"/>
    <mergeCell ref="AG11:AJ11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B6:AJ6"/>
    <mergeCell ref="K7:M7"/>
    <mergeCell ref="O7:R7"/>
    <mergeCell ref="T7:W7"/>
    <mergeCell ref="AG12:AJ12"/>
    <mergeCell ref="T11:U11"/>
    <mergeCell ref="V8:W8"/>
    <mergeCell ref="K12:M12"/>
    <mergeCell ref="O12:P12"/>
    <mergeCell ref="Q12:R12"/>
    <mergeCell ref="T12:U12"/>
    <mergeCell ref="V12:W12"/>
    <mergeCell ref="Y12:Z12"/>
    <mergeCell ref="AA12:AB12"/>
    <mergeCell ref="AD12:AE12"/>
    <mergeCell ref="V11:W11"/>
    <mergeCell ref="Y11:Z11"/>
    <mergeCell ref="AA11:AB11"/>
    <mergeCell ref="AD11:AE11"/>
    <mergeCell ref="B13:AF13"/>
    <mergeCell ref="AG13:AJ13"/>
    <mergeCell ref="B15:AJ15"/>
    <mergeCell ref="B7:J7"/>
    <mergeCell ref="V9:W9"/>
    <mergeCell ref="Y9:Z9"/>
    <mergeCell ref="AA9:AB9"/>
    <mergeCell ref="AD9:AE9"/>
    <mergeCell ref="AG9:AJ9"/>
    <mergeCell ref="Y8:Z8"/>
    <mergeCell ref="AA8:AB8"/>
    <mergeCell ref="AD8:AE8"/>
    <mergeCell ref="AG8:AJ8"/>
    <mergeCell ref="K9:M9"/>
    <mergeCell ref="O9:P9"/>
    <mergeCell ref="Q9:R9"/>
    <mergeCell ref="T9:U9"/>
    <mergeCell ref="Y7:AB7"/>
    <mergeCell ref="AD7:AE7"/>
    <mergeCell ref="AG7:AJ7"/>
    <mergeCell ref="K8:M8"/>
    <mergeCell ref="O8:P8"/>
    <mergeCell ref="Q8:R8"/>
    <mergeCell ref="T8:U8"/>
    <mergeCell ref="AG17:AJ17"/>
    <mergeCell ref="AG16:AJ16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B16:J16"/>
    <mergeCell ref="K16:M16"/>
    <mergeCell ref="O16:R16"/>
    <mergeCell ref="T16:W16"/>
    <mergeCell ref="Y16:AB16"/>
    <mergeCell ref="AD16:AE16"/>
    <mergeCell ref="B18:AF18"/>
    <mergeCell ref="AG18:AJ18"/>
    <mergeCell ref="B20:AJ20"/>
    <mergeCell ref="B21:J21"/>
    <mergeCell ref="K21:M21"/>
    <mergeCell ref="O21:R21"/>
    <mergeCell ref="T21:W21"/>
    <mergeCell ref="Y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Y22:Z22"/>
    <mergeCell ref="AA22:AB22"/>
    <mergeCell ref="AD22:AE22"/>
    <mergeCell ref="AG23:AJ23"/>
    <mergeCell ref="B25:AJ25"/>
    <mergeCell ref="B26:J26"/>
    <mergeCell ref="K26:M26"/>
    <mergeCell ref="O26:R26"/>
    <mergeCell ref="T26:W26"/>
    <mergeCell ref="Y26:AB26"/>
    <mergeCell ref="AD26:AE26"/>
    <mergeCell ref="AG22:AJ22"/>
    <mergeCell ref="B8:J12"/>
    <mergeCell ref="B29:AF29"/>
    <mergeCell ref="AG29:AJ29"/>
    <mergeCell ref="AG28:AJ28"/>
    <mergeCell ref="AG27:AJ27"/>
    <mergeCell ref="K28:M28"/>
    <mergeCell ref="O28:P28"/>
    <mergeCell ref="Q28:R28"/>
    <mergeCell ref="T28:U28"/>
    <mergeCell ref="V28:W28"/>
    <mergeCell ref="Y28:Z28"/>
    <mergeCell ref="AA28:AB28"/>
    <mergeCell ref="AD28:AE28"/>
    <mergeCell ref="B27:J28"/>
    <mergeCell ref="AG26:AJ26"/>
    <mergeCell ref="K27:M27"/>
    <mergeCell ref="O27:P27"/>
    <mergeCell ref="Q27:R27"/>
    <mergeCell ref="T27:U27"/>
    <mergeCell ref="V27:W27"/>
    <mergeCell ref="Y27:Z27"/>
    <mergeCell ref="AA27:AB27"/>
    <mergeCell ref="AD27:AE27"/>
    <mergeCell ref="B23:AF2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1" manualBreakCount="1">
    <brk id="5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Bridge</vt:lpstr>
      <vt:lpstr>Bridge!Print_Area</vt:lpstr>
      <vt:lpstr>Bridge!Print_Titles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Thomas Foster</cp:lastModifiedBy>
  <cp:lastPrinted>2015-04-21T11:27:40Z</cp:lastPrinted>
  <dcterms:created xsi:type="dcterms:W3CDTF">2004-05-21T17:40:21Z</dcterms:created>
  <dcterms:modified xsi:type="dcterms:W3CDTF">2023-10-25T13:21:46Z</dcterms:modified>
</cp:coreProperties>
</file>