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lutz1\appdata\local\bentley\projectwise\workingdir\dms50103\"/>
    </mc:Choice>
  </mc:AlternateContent>
  <xr:revisionPtr revIDLastSave="0" documentId="13_ncr:1_{89DDB85B-5B67-4580-BCE4-FD0EB32B8921}" xr6:coauthVersionLast="47" xr6:coauthVersionMax="47" xr10:uidLastSave="{00000000-0000-0000-0000-000000000000}"/>
  <bookViews>
    <workbookView xWindow="3120" yWindow="3120" windowWidth="21600" windowHeight="11385" tabRatio="845" firstSheet="1" activeTab="3" xr2:uid="{00000000-000D-0000-FFFF-FFFF00000000}"/>
  </bookViews>
  <sheets>
    <sheet name="WireFormula" sheetId="5" state="hidden" r:id="rId1"/>
    <sheet name="Circuit A" sheetId="4" r:id="rId2"/>
    <sheet name="Lighting Load Table" sheetId="11" r:id="rId3"/>
    <sheet name="Power Service Data" sheetId="9" r:id="rId4"/>
  </sheets>
  <externalReferences>
    <externalReference r:id="rId5"/>
  </externalReferences>
  <definedNames>
    <definedName name="CCWS">[1]GG001!$O$84</definedName>
    <definedName name="DP">[1]GG001!$O$83</definedName>
    <definedName name="_xlnm.Print_Area" localSheetId="1">'Circuit A'!$E$1:$N$20</definedName>
    <definedName name="SheetBorder">"Group 9"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9" l="1"/>
  <c r="B3" i="11"/>
  <c r="H17" i="4"/>
  <c r="H16" i="4"/>
  <c r="H15" i="4"/>
  <c r="H14" i="4"/>
  <c r="H13" i="4"/>
  <c r="H12" i="4"/>
  <c r="H11" i="4"/>
  <c r="H10" i="4"/>
  <c r="F17" i="4"/>
  <c r="N17" i="4" s="1"/>
  <c r="F12" i="4"/>
  <c r="F18" i="4"/>
  <c r="I17" i="4"/>
  <c r="I10" i="4" l="1"/>
  <c r="F15" i="4" l="1"/>
  <c r="I11" i="4" l="1"/>
  <c r="I12" i="4"/>
  <c r="I13" i="4"/>
  <c r="I14" i="4"/>
  <c r="I15" i="4"/>
  <c r="I16" i="4"/>
  <c r="I18" i="4"/>
  <c r="H3" i="9" l="1"/>
  <c r="F11" i="4" l="1"/>
  <c r="N11" i="4" s="1"/>
  <c r="F16" i="4" l="1"/>
  <c r="N16" i="4" s="1"/>
  <c r="N15" i="4"/>
  <c r="F14" i="4"/>
  <c r="D3" i="11" l="1"/>
  <c r="N14" i="4" l="1"/>
  <c r="F13" i="4" l="1"/>
  <c r="N13" i="4" s="1"/>
  <c r="N12" i="4" l="1"/>
  <c r="N18" i="4" l="1"/>
  <c r="F3" i="11" l="1"/>
  <c r="G3" i="9" s="1"/>
  <c r="G3" i="11" l="1"/>
  <c r="E3" i="11"/>
  <c r="C3" i="9" s="1"/>
  <c r="H19" i="4" l="1"/>
  <c r="N10" i="4" l="1"/>
  <c r="J10" i="4"/>
  <c r="K10" i="4" s="1"/>
  <c r="J11" i="4" l="1"/>
  <c r="K11" i="4" s="1"/>
  <c r="J12" i="4" l="1"/>
  <c r="J13" i="4" s="1"/>
  <c r="J14" i="4" s="1"/>
  <c r="J15" i="4" s="1"/>
  <c r="J16" i="4" s="1"/>
  <c r="J17" i="4" s="1"/>
  <c r="K15" i="4" l="1"/>
  <c r="K16" i="4"/>
  <c r="K12" i="4" l="1"/>
  <c r="K13" i="4" l="1"/>
  <c r="K14" i="4" l="1"/>
  <c r="J18" i="4" l="1"/>
  <c r="K17" i="4"/>
  <c r="K18" i="4" l="1"/>
  <c r="L18" i="4" s="1"/>
  <c r="L17" i="4" s="1"/>
  <c r="L16" i="4" s="1"/>
  <c r="J19" i="4"/>
  <c r="J20" i="4" s="1"/>
  <c r="M17" i="4" l="1"/>
  <c r="M18" i="4"/>
  <c r="L15" i="4" l="1"/>
  <c r="M16" i="4" l="1"/>
  <c r="L14" i="4" l="1"/>
  <c r="M15" i="4"/>
  <c r="M14" i="4" l="1"/>
  <c r="L13" i="4"/>
  <c r="M13" i="4" l="1"/>
  <c r="L12" i="4"/>
  <c r="M12" i="4" l="1"/>
  <c r="L11" i="4"/>
  <c r="M11" i="4" l="1"/>
  <c r="L10" i="4"/>
  <c r="M10" i="4" s="1"/>
</calcChain>
</file>

<file path=xl/sharedStrings.xml><?xml version="1.0" encoding="utf-8"?>
<sst xmlns="http://schemas.openxmlformats.org/spreadsheetml/2006/main" count="81" uniqueCount="76">
  <si>
    <t>FROM</t>
  </si>
  <si>
    <t>TO</t>
  </si>
  <si>
    <t>2</t>
  </si>
  <si>
    <t>1/0</t>
  </si>
  <si>
    <t>2/0</t>
  </si>
  <si>
    <t>4/0</t>
  </si>
  <si>
    <t>12</t>
  </si>
  <si>
    <t>8</t>
  </si>
  <si>
    <t>10</t>
  </si>
  <si>
    <t>6</t>
  </si>
  <si>
    <t>4</t>
  </si>
  <si>
    <t>Wire Size</t>
  </si>
  <si>
    <t>PID:</t>
  </si>
  <si>
    <t>IN SECTION</t>
  </si>
  <si>
    <t>KVA</t>
  </si>
  <si>
    <t>TOTAL CIRCUIT AMP =</t>
  </si>
  <si>
    <t>LOCATION:</t>
  </si>
  <si>
    <t>CIRCUIT:</t>
  </si>
  <si>
    <t>VOLTAGE:</t>
  </si>
  <si>
    <t>A</t>
  </si>
  <si>
    <t>14</t>
  </si>
  <si>
    <t>AMPERES</t>
  </si>
  <si>
    <t>kVa</t>
  </si>
  <si>
    <t>AT POINT</t>
  </si>
  <si>
    <t>LENGTH (FEET)</t>
  </si>
  <si>
    <t>VOLTAGE DROP</t>
  </si>
  <si>
    <t>ACCUM.</t>
  </si>
  <si>
    <t>PB-1</t>
  </si>
  <si>
    <t>PB-2</t>
  </si>
  <si>
    <t>WIRE SIZE (AWG):</t>
  </si>
  <si>
    <t>PB-3</t>
  </si>
  <si>
    <t>CONNECTED LOAD                 (KVA)</t>
  </si>
  <si>
    <t>ENCLOSURE RATING (AMPS)</t>
  </si>
  <si>
    <t>CIRCUIT NO.</t>
  </si>
  <si>
    <t>MAINTAINING AGENCY</t>
  </si>
  <si>
    <t>CIRCUIT CABLE SIZE (AWG)</t>
  </si>
  <si>
    <t>CIRCUIT FUSE SIZE (AMPS)</t>
  </si>
  <si>
    <t>CIRCUIT LOAD (AMPS)</t>
  </si>
  <si>
    <t>PS-1</t>
  </si>
  <si>
    <t>CIRCUIT</t>
  </si>
  <si>
    <t>LUMINAIRES</t>
  </si>
  <si>
    <t>LIGHTING LOAD TABLE</t>
  </si>
  <si>
    <t>CIRCUIT FUSE SIZE</t>
  </si>
  <si>
    <t>CIRCUIT FUSE SIZE (MIN.)</t>
  </si>
  <si>
    <t>A-1</t>
  </si>
  <si>
    <t>A-2</t>
  </si>
  <si>
    <t>A-3</t>
  </si>
  <si>
    <t>A-4</t>
  </si>
  <si>
    <t>SERVICE ENTRANCE CONDUCTOR SIZE NO. (AWG)</t>
  </si>
  <si>
    <t>POWER SERVICE</t>
  </si>
  <si>
    <t>TOTAL LENGTH =</t>
  </si>
  <si>
    <t>LINE                          VOLTS</t>
  </si>
  <si>
    <t>PERCENT (5% MAX.)</t>
  </si>
  <si>
    <t>A (@ VOLTS)</t>
  </si>
  <si>
    <t>A-5</t>
  </si>
  <si>
    <t>POWER SERVICE:</t>
  </si>
  <si>
    <t>POWER SERVICE DATA</t>
  </si>
  <si>
    <t>16</t>
  </si>
  <si>
    <t>18</t>
  </si>
  <si>
    <t>3/0</t>
  </si>
  <si>
    <t>Ohms per 1000 ft @ 75C</t>
  </si>
  <si>
    <t>1</t>
  </si>
  <si>
    <t>3</t>
  </si>
  <si>
    <t>LED WATTAGE</t>
  </si>
  <si>
    <t>LED VOLTAGE DROP CALCULATION</t>
  </si>
  <si>
    <t>TOTAL WATTS (BALLAST)</t>
  </si>
  <si>
    <t>TRANS</t>
  </si>
  <si>
    <t>BALLAST FACTOR:</t>
  </si>
  <si>
    <t>ODOT</t>
  </si>
  <si>
    <t>WATTS/
LUMINAIRE</t>
  </si>
  <si>
    <t>LIC-16-15.93</t>
  </si>
  <si>
    <t>N/A</t>
  </si>
  <si>
    <t>4 &amp; 10</t>
  </si>
  <si>
    <t>**B</t>
  </si>
  <si>
    <t>**CIRCUIT FOR FUTURE USE</t>
  </si>
  <si>
    <t>120/240V               
1 PHASE 
3-WIRE W/ 
NETRUAL GND.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</si>
</sst>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i/>
      <u/>
      <sz val="16"/>
      <color theme="1"/>
      <name val="Verdana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1" fillId="0" borderId="0"/>
    <xf numFmtId="0" fontId="6" fillId="0" borderId="0"/>
    <xf numFmtId="0" fontId="6" fillId="0" borderId="0"/>
    <xf numFmtId="9" fontId="10" fillId="0" borderId="0" applyFont="0" applyFill="0" applyBorder="0" applyAlignment="0" applyProtection="0"/>
  </cellStyleXfs>
  <cellXfs count="69">
    <xf numFmtId="0" fontId="0" fillId="0" borderId="0" xfId="0"/>
    <xf numFmtId="49" fontId="0" fillId="0" borderId="1" xfId="0" applyNumberFormat="1" applyBorder="1" applyAlignment="1">
      <alignment horizontal="center" vertical="center"/>
    </xf>
    <xf numFmtId="49" fontId="3" fillId="3" borderId="1" xfId="2" applyNumberFormat="1" applyBorder="1" applyAlignment="1">
      <alignment horizontal="center" vertical="center"/>
    </xf>
    <xf numFmtId="49" fontId="3" fillId="2" borderId="1" xfId="1" applyNumberFormat="1" applyBorder="1" applyAlignment="1">
      <alignment horizontal="center" vertical="center"/>
    </xf>
    <xf numFmtId="0" fontId="0" fillId="0" borderId="5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right" vertical="center"/>
    </xf>
    <xf numFmtId="2" fontId="4" fillId="0" borderId="11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/>
    <xf numFmtId="0" fontId="0" fillId="0" borderId="4" xfId="0" applyBorder="1"/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right"/>
    </xf>
    <xf numFmtId="0" fontId="5" fillId="0" borderId="11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1" fillId="0" borderId="14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quotePrefix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5" xfId="0" applyFont="1" applyBorder="1" applyAlignment="1">
      <alignment horizontal="center"/>
    </xf>
  </cellXfs>
  <cellStyles count="9">
    <cellStyle name="Accent1" xfId="1" builtinId="29"/>
    <cellStyle name="Accent2" xfId="2" builtinId="33"/>
    <cellStyle name="Hyperlink 2" xfId="3" xr:uid="{00000000-0005-0000-0000-000002000000}"/>
    <cellStyle name="Hyperlink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3" xfId="7" xr:uid="{00000000-0005-0000-0000-000007000000}"/>
    <cellStyle name="Percent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19</xdr:row>
      <xdr:rowOff>171450</xdr:rowOff>
    </xdr:from>
    <xdr:to>
      <xdr:col>14</xdr:col>
      <xdr:colOff>9525</xdr:colOff>
      <xdr:row>19</xdr:row>
      <xdr:rowOff>171450</xdr:rowOff>
    </xdr:to>
    <xdr:sp macro="" textlink="">
      <xdr:nvSpPr>
        <xdr:cNvPr id="36" name="Line 2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>
          <a:spLocks noChangeShapeType="1"/>
        </xdr:cNvSpPr>
      </xdr:nvSpPr>
      <xdr:spPr bwMode="auto">
        <a:xfrm flipV="1">
          <a:off x="10744200" y="11468100"/>
          <a:ext cx="485775" cy="0"/>
        </a:xfrm>
        <a:prstGeom prst="line">
          <a:avLst/>
        </a:prstGeom>
        <a:noFill/>
        <a:ln w="2476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di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AYITEMSALL"/>
      <sheetName val="GG001"/>
      <sheetName val="GG002"/>
      <sheetName val="GG003"/>
      <sheetName val="GG004"/>
      <sheetName val="GG005"/>
      <sheetName val="SG001"/>
      <sheetName val="GG006"/>
      <sheetName val="SS1"/>
      <sheetName val="SS2"/>
      <sheetName val="SS3"/>
      <sheetName val="SS4"/>
      <sheetName val="SS5"/>
      <sheetName val="SS6"/>
      <sheetName val="SS007"/>
      <sheetName val="GP1"/>
      <sheetName val="GP2"/>
      <sheetName val="GP3"/>
      <sheetName val="GP4"/>
      <sheetName val="GP6"/>
      <sheetName val="GP7"/>
      <sheetName val="GP8"/>
      <sheetName val="GP9"/>
      <sheetName val="ESTQ1"/>
      <sheetName val="GP11"/>
      <sheetName val="GP12"/>
      <sheetName val="GP13"/>
      <sheetName val="GP14"/>
      <sheetName val="GP15"/>
      <sheetName val="GP21"/>
      <sheetName val="GP23"/>
      <sheetName val="GP24"/>
      <sheetName val="GP25"/>
      <sheetName val="GP26"/>
      <sheetName val="GP27"/>
      <sheetName val="GP28"/>
      <sheetName val="GP29"/>
      <sheetName val="GP30"/>
      <sheetName val="GP33"/>
      <sheetName val="GP35"/>
      <sheetName val="UDSS1"/>
      <sheetName val="UDSS2"/>
      <sheetName val="US001"/>
      <sheetName val="TS1"/>
      <sheetName val="TS2"/>
      <sheetName val="TS3"/>
      <sheetName val="TS4"/>
      <sheetName val="CS001"/>
      <sheetName val="CS002"/>
      <sheetName val="DD002"/>
      <sheetName val="MP1"/>
      <sheetName val="MP2"/>
      <sheetName val="MP3"/>
      <sheetName val="MP4"/>
      <sheetName val="MP47"/>
      <sheetName val="MTSS-1"/>
      <sheetName val="MTSS-2"/>
      <sheetName val="MTSS-3"/>
      <sheetName val="MTSS-4"/>
      <sheetName val="MTSS-4A"/>
      <sheetName val="MTSS-5"/>
      <sheetName val="MTSS-6"/>
      <sheetName val="MTSS-7"/>
      <sheetName val="MTSS-8"/>
      <sheetName val="MTSS-9"/>
      <sheetName val="MTSS-10"/>
      <sheetName val="MN006"/>
      <sheetName val="GN001"/>
      <sheetName val="GN004"/>
      <sheetName val="XS003"/>
      <sheetName val="XS005"/>
      <sheetName val="XS006"/>
      <sheetName val="XS004"/>
      <sheetName val="XG001"/>
      <sheetName val="MN003"/>
      <sheetName val="GA001"/>
      <sheetName val="GA002"/>
      <sheetName val="GA003"/>
    </sheetNames>
    <sheetDataSet>
      <sheetData sheetId="0" refreshError="1"/>
      <sheetData sheetId="1" refreshError="1"/>
      <sheetData sheetId="2">
        <row r="83">
          <cell r="O83">
            <v>8.5599999999999996E-2</v>
          </cell>
        </row>
        <row r="84">
          <cell r="O84">
            <v>1.15E-2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B16"/>
  <sheetViews>
    <sheetView workbookViewId="0">
      <selection activeCell="B29" sqref="B29"/>
    </sheetView>
  </sheetViews>
  <sheetFormatPr defaultRowHeight="15" x14ac:dyDescent="0.25"/>
  <cols>
    <col min="1" max="1" width="15.7109375" customWidth="1"/>
    <col min="2" max="2" width="22.140625" bestFit="1" customWidth="1"/>
    <col min="3" max="13" width="15.7109375" customWidth="1"/>
  </cols>
  <sheetData>
    <row r="1" spans="1:2" ht="20.100000000000001" customHeight="1" x14ac:dyDescent="0.25">
      <c r="A1" s="3" t="s">
        <v>11</v>
      </c>
      <c r="B1" s="2" t="s">
        <v>60</v>
      </c>
    </row>
    <row r="2" spans="1:2" x14ac:dyDescent="0.25">
      <c r="A2" s="1" t="s">
        <v>58</v>
      </c>
      <c r="B2" s="26">
        <v>7.95</v>
      </c>
    </row>
    <row r="3" spans="1:2" x14ac:dyDescent="0.25">
      <c r="A3" s="1" t="s">
        <v>57</v>
      </c>
      <c r="B3" s="26">
        <v>4.99</v>
      </c>
    </row>
    <row r="4" spans="1:2" x14ac:dyDescent="0.25">
      <c r="A4" s="1" t="s">
        <v>20</v>
      </c>
      <c r="B4" s="26">
        <v>3.14</v>
      </c>
    </row>
    <row r="5" spans="1:2" x14ac:dyDescent="0.25">
      <c r="A5" s="1" t="s">
        <v>6</v>
      </c>
      <c r="B5" s="26">
        <v>1.98</v>
      </c>
    </row>
    <row r="6" spans="1:2" x14ac:dyDescent="0.25">
      <c r="A6" s="1" t="s">
        <v>8</v>
      </c>
      <c r="B6" s="26">
        <v>1.24</v>
      </c>
    </row>
    <row r="7" spans="1:2" x14ac:dyDescent="0.25">
      <c r="A7" s="1" t="s">
        <v>7</v>
      </c>
      <c r="B7" s="26">
        <v>0.77800000000000002</v>
      </c>
    </row>
    <row r="8" spans="1:2" x14ac:dyDescent="0.25">
      <c r="A8" s="1" t="s">
        <v>9</v>
      </c>
      <c r="B8" s="26">
        <v>0.49099999999999999</v>
      </c>
    </row>
    <row r="9" spans="1:2" x14ac:dyDescent="0.25">
      <c r="A9" s="1" t="s">
        <v>10</v>
      </c>
      <c r="B9" s="26">
        <v>0.308</v>
      </c>
    </row>
    <row r="10" spans="1:2" x14ac:dyDescent="0.25">
      <c r="A10" s="1" t="s">
        <v>62</v>
      </c>
      <c r="B10" s="26">
        <v>0.245</v>
      </c>
    </row>
    <row r="11" spans="1:2" x14ac:dyDescent="0.25">
      <c r="A11" s="1" t="s">
        <v>2</v>
      </c>
      <c r="B11" s="26">
        <v>0.19400000000000001</v>
      </c>
    </row>
    <row r="12" spans="1:2" x14ac:dyDescent="0.25">
      <c r="A12" s="1" t="s">
        <v>61</v>
      </c>
      <c r="B12" s="26">
        <v>0.154</v>
      </c>
    </row>
    <row r="13" spans="1:2" x14ac:dyDescent="0.25">
      <c r="A13" s="1" t="s">
        <v>3</v>
      </c>
      <c r="B13" s="26">
        <v>0.122</v>
      </c>
    </row>
    <row r="14" spans="1:2" x14ac:dyDescent="0.25">
      <c r="A14" s="1" t="s">
        <v>4</v>
      </c>
      <c r="B14" s="26">
        <v>9.6699999999999994E-2</v>
      </c>
    </row>
    <row r="15" spans="1:2" x14ac:dyDescent="0.25">
      <c r="A15" s="1" t="s">
        <v>59</v>
      </c>
      <c r="B15" s="26">
        <v>7.6600000000000001E-2</v>
      </c>
    </row>
    <row r="16" spans="1:2" x14ac:dyDescent="0.25">
      <c r="A16" s="1" t="s">
        <v>5</v>
      </c>
      <c r="B16" s="26">
        <v>6.08E-2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E1:N20"/>
  <sheetViews>
    <sheetView zoomScaleNormal="100" zoomScalePageLayoutView="50" workbookViewId="0">
      <selection activeCell="K25" sqref="K25"/>
    </sheetView>
  </sheetViews>
  <sheetFormatPr defaultRowHeight="15" x14ac:dyDescent="0.25"/>
  <cols>
    <col min="5" max="14" width="12.7109375" customWidth="1"/>
  </cols>
  <sheetData>
    <row r="1" spans="5:14" ht="30" customHeight="1" x14ac:dyDescent="0.25">
      <c r="E1" s="46" t="s">
        <v>64</v>
      </c>
      <c r="F1" s="46"/>
      <c r="G1" s="46"/>
      <c r="H1" s="46"/>
      <c r="I1" s="46"/>
      <c r="J1" s="46"/>
      <c r="K1" s="46"/>
      <c r="L1" s="46"/>
      <c r="M1" s="46"/>
      <c r="N1" s="46"/>
    </row>
    <row r="2" spans="5:14" x14ac:dyDescent="0.25">
      <c r="E2" s="27"/>
      <c r="F2" s="28" t="s">
        <v>16</v>
      </c>
      <c r="G2" s="29" t="s">
        <v>70</v>
      </c>
      <c r="H2" s="30"/>
      <c r="I2" s="30"/>
      <c r="J2" s="30"/>
      <c r="K2" s="30"/>
      <c r="L2" s="28" t="s">
        <v>17</v>
      </c>
      <c r="M2" s="29" t="s">
        <v>19</v>
      </c>
      <c r="N2" s="31"/>
    </row>
    <row r="3" spans="5:14" x14ac:dyDescent="0.25">
      <c r="E3" s="22"/>
      <c r="F3" s="23" t="s">
        <v>12</v>
      </c>
      <c r="G3" s="24">
        <v>97990</v>
      </c>
      <c r="H3" s="25"/>
      <c r="I3" s="25"/>
      <c r="J3" s="25"/>
      <c r="K3" s="25"/>
      <c r="L3" s="23" t="s">
        <v>29</v>
      </c>
      <c r="M3" s="38" t="s">
        <v>7</v>
      </c>
      <c r="N3" s="4"/>
    </row>
    <row r="4" spans="5:14" ht="15" customHeight="1" x14ac:dyDescent="0.25">
      <c r="E4" s="22"/>
      <c r="F4" s="23" t="s">
        <v>55</v>
      </c>
      <c r="G4" s="24">
        <v>1</v>
      </c>
      <c r="H4" s="25"/>
      <c r="I4" s="25"/>
      <c r="J4" s="25"/>
      <c r="K4" s="25"/>
      <c r="L4" s="23" t="s">
        <v>18</v>
      </c>
      <c r="M4" s="24">
        <v>240</v>
      </c>
      <c r="N4" s="4"/>
    </row>
    <row r="5" spans="5:14" x14ac:dyDescent="0.25">
      <c r="E5" s="5"/>
      <c r="F5" s="6"/>
      <c r="G5" s="6"/>
      <c r="H5" s="6"/>
      <c r="I5" s="6"/>
      <c r="J5" s="41"/>
      <c r="K5" s="41"/>
      <c r="L5" s="40" t="s">
        <v>67</v>
      </c>
      <c r="M5" s="39">
        <v>1</v>
      </c>
      <c r="N5" s="7"/>
    </row>
    <row r="6" spans="5:14" ht="15" customHeight="1" x14ac:dyDescent="0.25">
      <c r="E6" s="52" t="s">
        <v>63</v>
      </c>
      <c r="F6" s="51" t="s">
        <v>0</v>
      </c>
      <c r="G6" s="51" t="s">
        <v>1</v>
      </c>
      <c r="H6" s="52" t="s">
        <v>24</v>
      </c>
      <c r="I6" s="47" t="s">
        <v>21</v>
      </c>
      <c r="J6" s="48"/>
      <c r="K6" s="47" t="s">
        <v>25</v>
      </c>
      <c r="L6" s="55"/>
      <c r="M6" s="55"/>
      <c r="N6" s="48"/>
    </row>
    <row r="7" spans="5:14" x14ac:dyDescent="0.25">
      <c r="E7" s="53"/>
      <c r="F7" s="49"/>
      <c r="G7" s="49"/>
      <c r="H7" s="53"/>
      <c r="I7" s="49" t="s">
        <v>23</v>
      </c>
      <c r="J7" s="49" t="s">
        <v>26</v>
      </c>
      <c r="K7" s="51" t="s">
        <v>13</v>
      </c>
      <c r="L7" s="49" t="s">
        <v>26</v>
      </c>
      <c r="M7" s="52" t="s">
        <v>52</v>
      </c>
      <c r="N7" s="51" t="s">
        <v>23</v>
      </c>
    </row>
    <row r="8" spans="5:14" x14ac:dyDescent="0.25">
      <c r="E8" s="53"/>
      <c r="F8" s="49"/>
      <c r="G8" s="49"/>
      <c r="H8" s="53"/>
      <c r="I8" s="49"/>
      <c r="J8" s="49"/>
      <c r="K8" s="49"/>
      <c r="L8" s="49"/>
      <c r="M8" s="53"/>
      <c r="N8" s="49"/>
    </row>
    <row r="9" spans="5:14" ht="15.75" thickBot="1" x14ac:dyDescent="0.3">
      <c r="E9" s="54"/>
      <c r="F9" s="50"/>
      <c r="G9" s="50"/>
      <c r="H9" s="54"/>
      <c r="I9" s="50"/>
      <c r="J9" s="50"/>
      <c r="K9" s="50"/>
      <c r="L9" s="50"/>
      <c r="M9" s="54"/>
      <c r="N9" s="50"/>
    </row>
    <row r="10" spans="5:14" ht="15.75" thickTop="1" x14ac:dyDescent="0.25">
      <c r="E10" s="8">
        <v>50</v>
      </c>
      <c r="F10" s="8" t="s">
        <v>44</v>
      </c>
      <c r="G10" s="9" t="s">
        <v>45</v>
      </c>
      <c r="H10" s="8">
        <f>5+43</f>
        <v>48</v>
      </c>
      <c r="I10" s="10">
        <f>(E10*$M$5)/$M$4</f>
        <v>0.20833333333333334</v>
      </c>
      <c r="J10" s="10">
        <f>I10</f>
        <v>0.20833333333333334</v>
      </c>
      <c r="K10" s="10">
        <f>2*H10*J10*VLOOKUP($M$3,WireFormula!$A$2:$B$16, 2,FALSE)/1000</f>
        <v>1.5560000000000001E-2</v>
      </c>
      <c r="L10" s="10">
        <f>K10+L11</f>
        <v>0.67426666666666679</v>
      </c>
      <c r="M10" s="10">
        <f t="shared" ref="M10:M18" si="0">L10/$M$4*100</f>
        <v>0.2809444444444445</v>
      </c>
      <c r="N10" s="9" t="str">
        <f t="shared" ref="N10:N18" si="1">F10</f>
        <v>A-1</v>
      </c>
    </row>
    <row r="11" spans="5:14" x14ac:dyDescent="0.25">
      <c r="E11" s="8">
        <v>50</v>
      </c>
      <c r="F11" s="9" t="str">
        <f>G10</f>
        <v>A-2</v>
      </c>
      <c r="G11" s="11" t="s">
        <v>46</v>
      </c>
      <c r="H11" s="8">
        <f>5+43</f>
        <v>48</v>
      </c>
      <c r="I11" s="10">
        <f t="shared" ref="I11:I18" si="2">(E11*$M$5)/$M$4</f>
        <v>0.20833333333333334</v>
      </c>
      <c r="J11" s="10">
        <f>J10+I11</f>
        <v>0.41666666666666669</v>
      </c>
      <c r="K11" s="10">
        <f>2*H11*J11*VLOOKUP($M$3,WireFormula!$A$2:$B$16, 2,FALSE)/1000</f>
        <v>3.1120000000000002E-2</v>
      </c>
      <c r="L11" s="10">
        <f t="shared" ref="L11:L17" si="3">K11+L12</f>
        <v>0.65870666666666677</v>
      </c>
      <c r="M11" s="10">
        <f>L11/$M$4*100</f>
        <v>0.27446111111111116</v>
      </c>
      <c r="N11" s="9" t="str">
        <f t="shared" si="1"/>
        <v>A-2</v>
      </c>
    </row>
    <row r="12" spans="5:14" x14ac:dyDescent="0.25">
      <c r="E12" s="8">
        <v>50</v>
      </c>
      <c r="F12" s="9" t="str">
        <f>G11</f>
        <v>A-3</v>
      </c>
      <c r="G12" s="11" t="s">
        <v>47</v>
      </c>
      <c r="H12" s="8">
        <f>5+43</f>
        <v>48</v>
      </c>
      <c r="I12" s="10">
        <f t="shared" si="2"/>
        <v>0.20833333333333334</v>
      </c>
      <c r="J12" s="10">
        <f t="shared" ref="J12:J17" si="4">J11+I12</f>
        <v>0.625</v>
      </c>
      <c r="K12" s="10">
        <f>2*H12*J12*VLOOKUP($M$3,WireFormula!$A$2:$B$16, 2,FALSE)/1000</f>
        <v>4.6679999999999999E-2</v>
      </c>
      <c r="L12" s="10">
        <f t="shared" si="3"/>
        <v>0.62758666666666674</v>
      </c>
      <c r="M12" s="10">
        <f t="shared" si="0"/>
        <v>0.26149444444444447</v>
      </c>
      <c r="N12" s="9" t="str">
        <f t="shared" si="1"/>
        <v>A-3</v>
      </c>
    </row>
    <row r="13" spans="5:14" x14ac:dyDescent="0.25">
      <c r="E13" s="8">
        <v>50</v>
      </c>
      <c r="F13" s="9" t="str">
        <f t="shared" ref="F13" si="5">G12</f>
        <v>A-4</v>
      </c>
      <c r="G13" s="11" t="s">
        <v>54</v>
      </c>
      <c r="H13" s="8">
        <f>5+43</f>
        <v>48</v>
      </c>
      <c r="I13" s="10">
        <f t="shared" si="2"/>
        <v>0.20833333333333334</v>
      </c>
      <c r="J13" s="10">
        <f t="shared" si="4"/>
        <v>0.83333333333333337</v>
      </c>
      <c r="K13" s="10">
        <f>2*H13*J13*VLOOKUP($M$3,WireFormula!$A$2:$B$16, 2,FALSE)/1000</f>
        <v>6.2240000000000004E-2</v>
      </c>
      <c r="L13" s="10">
        <f t="shared" si="3"/>
        <v>0.58090666666666668</v>
      </c>
      <c r="M13" s="10">
        <f t="shared" si="0"/>
        <v>0.24204444444444448</v>
      </c>
      <c r="N13" s="9" t="str">
        <f t="shared" si="1"/>
        <v>A-4</v>
      </c>
    </row>
    <row r="14" spans="5:14" x14ac:dyDescent="0.25">
      <c r="E14" s="8">
        <v>50</v>
      </c>
      <c r="F14" s="9" t="str">
        <f>G13</f>
        <v>A-5</v>
      </c>
      <c r="G14" s="11" t="s">
        <v>30</v>
      </c>
      <c r="H14" s="8">
        <f>5+10</f>
        <v>15</v>
      </c>
      <c r="I14" s="10">
        <f t="shared" si="2"/>
        <v>0.20833333333333334</v>
      </c>
      <c r="J14" s="10">
        <f t="shared" si="4"/>
        <v>1.0416666666666667</v>
      </c>
      <c r="K14" s="10">
        <f>2*H14*J14*VLOOKUP($M$3,WireFormula!$A$2:$B$16, 2,FALSE)/1000</f>
        <v>2.4312500000000004E-2</v>
      </c>
      <c r="L14" s="10">
        <f t="shared" si="3"/>
        <v>0.51866666666666672</v>
      </c>
      <c r="M14" s="10">
        <f t="shared" si="0"/>
        <v>0.21611111111111114</v>
      </c>
      <c r="N14" s="9" t="str">
        <f t="shared" si="1"/>
        <v>A-5</v>
      </c>
    </row>
    <row r="15" spans="5:14" x14ac:dyDescent="0.25">
      <c r="E15" s="8">
        <v>0</v>
      </c>
      <c r="F15" s="9" t="str">
        <f>G14</f>
        <v>PB-3</v>
      </c>
      <c r="G15" s="11" t="s">
        <v>28</v>
      </c>
      <c r="H15" s="8">
        <f>5+35</f>
        <v>40</v>
      </c>
      <c r="I15" s="10">
        <f t="shared" si="2"/>
        <v>0</v>
      </c>
      <c r="J15" s="10">
        <f t="shared" si="4"/>
        <v>1.0416666666666667</v>
      </c>
      <c r="K15" s="10">
        <f>2*H15*J15*VLOOKUP($M$3,WireFormula!$A$2:$B$16, 2,FALSE)/1000</f>
        <v>6.483333333333334E-2</v>
      </c>
      <c r="L15" s="10">
        <f t="shared" si="3"/>
        <v>0.49435416666666671</v>
      </c>
      <c r="M15" s="10">
        <f t="shared" si="0"/>
        <v>0.20598090277777781</v>
      </c>
      <c r="N15" s="9" t="str">
        <f t="shared" si="1"/>
        <v>PB-3</v>
      </c>
    </row>
    <row r="16" spans="5:14" x14ac:dyDescent="0.25">
      <c r="E16" s="8">
        <v>0</v>
      </c>
      <c r="F16" s="9" t="str">
        <f>G15</f>
        <v>PB-2</v>
      </c>
      <c r="G16" s="11" t="s">
        <v>27</v>
      </c>
      <c r="H16" s="8">
        <f>5+45</f>
        <v>50</v>
      </c>
      <c r="I16" s="10">
        <f t="shared" si="2"/>
        <v>0</v>
      </c>
      <c r="J16" s="10">
        <f t="shared" si="4"/>
        <v>1.0416666666666667</v>
      </c>
      <c r="K16" s="10">
        <f>2*H16*J16*VLOOKUP($M$3,WireFormula!$A$2:$B$16, 2,FALSE)/1000</f>
        <v>8.1041666666666665E-2</v>
      </c>
      <c r="L16" s="10">
        <f t="shared" si="3"/>
        <v>0.42952083333333335</v>
      </c>
      <c r="M16" s="10">
        <f t="shared" si="0"/>
        <v>0.17896701388888892</v>
      </c>
      <c r="N16" s="9" t="str">
        <f t="shared" si="1"/>
        <v>PB-2</v>
      </c>
    </row>
    <row r="17" spans="5:14" x14ac:dyDescent="0.25">
      <c r="E17" s="8">
        <v>0</v>
      </c>
      <c r="F17" s="9" t="str">
        <f>G16</f>
        <v>PB-1</v>
      </c>
      <c r="G17" s="11" t="s">
        <v>38</v>
      </c>
      <c r="H17" s="8">
        <f>5+10</f>
        <v>15</v>
      </c>
      <c r="I17" s="10">
        <f t="shared" si="2"/>
        <v>0</v>
      </c>
      <c r="J17" s="10">
        <f t="shared" si="4"/>
        <v>1.0416666666666667</v>
      </c>
      <c r="K17" s="10">
        <f>2*H17*J17*VLOOKUP($M$3,WireFormula!$A$2:$B$16, 2,FALSE)/1000</f>
        <v>2.4312500000000004E-2</v>
      </c>
      <c r="L17" s="10">
        <f t="shared" si="3"/>
        <v>0.34847916666666667</v>
      </c>
      <c r="M17" s="10">
        <f t="shared" si="0"/>
        <v>0.14519965277777777</v>
      </c>
      <c r="N17" s="9" t="str">
        <f t="shared" si="1"/>
        <v>PB-1</v>
      </c>
    </row>
    <row r="18" spans="5:14" x14ac:dyDescent="0.25">
      <c r="E18" s="8">
        <v>0</v>
      </c>
      <c r="F18" s="9" t="str">
        <f>G17</f>
        <v>PS-1</v>
      </c>
      <c r="G18" s="11" t="s">
        <v>66</v>
      </c>
      <c r="H18" s="8">
        <v>200</v>
      </c>
      <c r="I18" s="10">
        <f t="shared" si="2"/>
        <v>0</v>
      </c>
      <c r="J18" s="10">
        <f>J17+I18</f>
        <v>1.0416666666666667</v>
      </c>
      <c r="K18" s="10">
        <f>2*H18*J18*VLOOKUP($M$3,WireFormula!$A$2:$B$16, 2,FALSE)/1000</f>
        <v>0.32416666666666666</v>
      </c>
      <c r="L18" s="10">
        <f>K18</f>
        <v>0.32416666666666666</v>
      </c>
      <c r="M18" s="10">
        <f t="shared" si="0"/>
        <v>0.13506944444444446</v>
      </c>
      <c r="N18" s="9" t="str">
        <f t="shared" si="1"/>
        <v>PS-1</v>
      </c>
    </row>
    <row r="19" spans="5:14" ht="38.25" x14ac:dyDescent="0.25">
      <c r="E19" s="12"/>
      <c r="F19" s="13"/>
      <c r="G19" s="35" t="s">
        <v>50</v>
      </c>
      <c r="H19" s="37">
        <f>SUM(H10:H18)</f>
        <v>512</v>
      </c>
      <c r="I19" s="36" t="s">
        <v>15</v>
      </c>
      <c r="J19" s="14">
        <f>J18</f>
        <v>1.0416666666666667</v>
      </c>
      <c r="K19" s="14"/>
      <c r="L19" s="14"/>
      <c r="M19" s="14"/>
      <c r="N19" s="15"/>
    </row>
    <row r="20" spans="5:14" x14ac:dyDescent="0.25">
      <c r="E20" s="16"/>
      <c r="F20" s="17"/>
      <c r="G20" s="17"/>
      <c r="H20" s="18"/>
      <c r="I20" s="19"/>
      <c r="J20" s="20">
        <f>J19*M4/1000</f>
        <v>0.25000000000000006</v>
      </c>
      <c r="K20" s="20" t="s">
        <v>22</v>
      </c>
      <c r="L20" s="20"/>
      <c r="M20" s="20"/>
      <c r="N20" s="21"/>
    </row>
  </sheetData>
  <mergeCells count="13">
    <mergeCell ref="E1:N1"/>
    <mergeCell ref="I6:J6"/>
    <mergeCell ref="I7:I9"/>
    <mergeCell ref="J7:J9"/>
    <mergeCell ref="F6:F9"/>
    <mergeCell ref="G6:G9"/>
    <mergeCell ref="E6:E9"/>
    <mergeCell ref="H6:H9"/>
    <mergeCell ref="K6:N6"/>
    <mergeCell ref="L7:L9"/>
    <mergeCell ref="K7:K9"/>
    <mergeCell ref="M7:M9"/>
    <mergeCell ref="N7:N9"/>
  </mergeCells>
  <dataValidations count="1">
    <dataValidation type="list" allowBlank="1" showInputMessage="1" showErrorMessage="1" sqref="M4" xr:uid="{00000000-0002-0000-0100-000000000000}">
      <formula1>"120,240,480"</formula1>
    </dataValidation>
  </dataValidations>
  <printOptions horizontalCentered="1" verticalCentered="1"/>
  <pageMargins left="0.7" right="0.7" top="0.75" bottom="0.75" header="0.3" footer="0.3"/>
  <pageSetup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WireFormula!$A$2:$A$16</xm:f>
          </x14:formula1>
          <xm:sqref>M3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H4"/>
  <sheetViews>
    <sheetView workbookViewId="0">
      <selection activeCell="H8" sqref="H8"/>
    </sheetView>
  </sheetViews>
  <sheetFormatPr defaultRowHeight="15" x14ac:dyDescent="0.25"/>
  <cols>
    <col min="1" max="1" width="10.7109375" customWidth="1"/>
    <col min="2" max="2" width="12.7109375" customWidth="1"/>
    <col min="3" max="3" width="18.140625" bestFit="1" customWidth="1"/>
    <col min="4" max="4" width="12.7109375" customWidth="1"/>
    <col min="5" max="5" width="10.7109375" customWidth="1"/>
    <col min="6" max="7" width="12.7109375" customWidth="1"/>
    <col min="8" max="8" width="10.7109375" customWidth="1"/>
    <col min="9" max="9" width="10.28515625" customWidth="1"/>
    <col min="10" max="11" width="10.42578125" customWidth="1"/>
    <col min="15" max="15" width="7.85546875" customWidth="1"/>
    <col min="16" max="16" width="11.85546875" customWidth="1"/>
  </cols>
  <sheetData>
    <row r="1" spans="1:8" x14ac:dyDescent="0.25">
      <c r="A1" s="56" t="s">
        <v>41</v>
      </c>
      <c r="B1" s="56"/>
      <c r="C1" s="56"/>
      <c r="D1" s="56"/>
      <c r="E1" s="56"/>
      <c r="F1" s="56"/>
      <c r="G1" s="56"/>
      <c r="H1" s="56"/>
    </row>
    <row r="2" spans="1:8" ht="42" customHeight="1" x14ac:dyDescent="0.25">
      <c r="A2" s="33" t="s">
        <v>39</v>
      </c>
      <c r="B2" s="33" t="s">
        <v>40</v>
      </c>
      <c r="C2" s="34" t="s">
        <v>69</v>
      </c>
      <c r="D2" s="34" t="s">
        <v>65</v>
      </c>
      <c r="E2" s="33" t="s">
        <v>14</v>
      </c>
      <c r="F2" s="33" t="s">
        <v>53</v>
      </c>
      <c r="G2" s="34" t="s">
        <v>43</v>
      </c>
      <c r="H2" s="34" t="s">
        <v>42</v>
      </c>
    </row>
    <row r="3" spans="1:8" x14ac:dyDescent="0.25">
      <c r="A3" s="8" t="s">
        <v>19</v>
      </c>
      <c r="B3" s="8">
        <f>SUM('Circuit A'!E10:E18)/C3</f>
        <v>5</v>
      </c>
      <c r="C3" s="8">
        <v>50</v>
      </c>
      <c r="D3" s="8">
        <f>C3*B3*'Circuit A'!M5</f>
        <v>250</v>
      </c>
      <c r="E3" s="10">
        <f>D3/1000</f>
        <v>0.25</v>
      </c>
      <c r="F3" s="32">
        <f>D3/'Circuit A'!M4</f>
        <v>1.0416666666666667</v>
      </c>
      <c r="G3" s="32">
        <f>F3/0.8</f>
        <v>1.3020833333333333</v>
      </c>
      <c r="H3" s="8">
        <v>30</v>
      </c>
    </row>
    <row r="4" spans="1:8" x14ac:dyDescent="0.25">
      <c r="A4" s="8"/>
      <c r="B4" s="8"/>
      <c r="C4" s="8"/>
      <c r="D4" s="8"/>
      <c r="E4" s="10"/>
      <c r="F4" s="32"/>
      <c r="G4" s="32"/>
      <c r="H4" s="8"/>
    </row>
  </sheetData>
  <mergeCells count="1">
    <mergeCell ref="A1:H1"/>
  </mergeCells>
  <printOptions horizontalCentered="1" verticalCentered="1" gridLines="1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J5"/>
  <sheetViews>
    <sheetView showGridLines="0" tabSelected="1" zoomScale="90" zoomScaleNormal="90" workbookViewId="0">
      <selection sqref="A1:J5"/>
    </sheetView>
  </sheetViews>
  <sheetFormatPr defaultRowHeight="15" x14ac:dyDescent="0.25"/>
  <cols>
    <col min="1" max="1" width="9.7109375" customWidth="1"/>
    <col min="2" max="2" width="18" customWidth="1"/>
    <col min="3" max="5" width="12.7109375" customWidth="1"/>
    <col min="6" max="9" width="9.7109375" customWidth="1"/>
    <col min="10" max="10" width="12.7109375" customWidth="1"/>
  </cols>
  <sheetData>
    <row r="1" spans="1:10" x14ac:dyDescent="0.25">
      <c r="A1" s="57" t="s">
        <v>56</v>
      </c>
      <c r="B1" s="58"/>
      <c r="C1" s="58"/>
      <c r="D1" s="58"/>
      <c r="E1" s="58"/>
      <c r="F1" s="58"/>
      <c r="G1" s="58"/>
      <c r="H1" s="58"/>
      <c r="I1" s="58"/>
      <c r="J1" s="59"/>
    </row>
    <row r="2" spans="1:10" ht="63.75" x14ac:dyDescent="0.25">
      <c r="A2" s="42" t="s">
        <v>49</v>
      </c>
      <c r="B2" s="42" t="s">
        <v>51</v>
      </c>
      <c r="C2" s="42" t="s">
        <v>31</v>
      </c>
      <c r="D2" s="42" t="s">
        <v>48</v>
      </c>
      <c r="E2" s="42" t="s">
        <v>32</v>
      </c>
      <c r="F2" s="42" t="s">
        <v>33</v>
      </c>
      <c r="G2" s="42" t="s">
        <v>37</v>
      </c>
      <c r="H2" s="42" t="s">
        <v>36</v>
      </c>
      <c r="I2" s="42" t="s">
        <v>35</v>
      </c>
      <c r="J2" s="42" t="s">
        <v>34</v>
      </c>
    </row>
    <row r="3" spans="1:10" ht="22.5" customHeight="1" x14ac:dyDescent="0.25">
      <c r="A3" s="62">
        <v>1</v>
      </c>
      <c r="B3" s="62" t="s">
        <v>75</v>
      </c>
      <c r="C3" s="63">
        <f>'Lighting Load Table'!E3</f>
        <v>0.25</v>
      </c>
      <c r="D3" s="64">
        <v>4</v>
      </c>
      <c r="E3" s="65">
        <v>60</v>
      </c>
      <c r="F3" s="43" t="s">
        <v>19</v>
      </c>
      <c r="G3" s="44">
        <f>'Lighting Load Table'!F3</f>
        <v>1.0416666666666667</v>
      </c>
      <c r="H3" s="44">
        <f>'Lighting Load Table'!H3</f>
        <v>30</v>
      </c>
      <c r="I3" s="45" t="s">
        <v>72</v>
      </c>
      <c r="J3" s="60" t="s">
        <v>68</v>
      </c>
    </row>
    <row r="4" spans="1:10" ht="22.5" customHeight="1" x14ac:dyDescent="0.25">
      <c r="A4" s="62"/>
      <c r="B4" s="62"/>
      <c r="C4" s="63"/>
      <c r="D4" s="64"/>
      <c r="E4" s="65"/>
      <c r="F4" s="43" t="s">
        <v>73</v>
      </c>
      <c r="G4" s="44">
        <f>'Lighting Load Table'!F4</f>
        <v>0</v>
      </c>
      <c r="H4" s="44">
        <v>30</v>
      </c>
      <c r="I4" s="43" t="s">
        <v>71</v>
      </c>
      <c r="J4" s="61"/>
    </row>
    <row r="5" spans="1:10" x14ac:dyDescent="0.25">
      <c r="A5" s="62"/>
      <c r="B5" s="62"/>
      <c r="C5" s="63"/>
      <c r="D5" s="64"/>
      <c r="E5" s="65"/>
      <c r="F5" s="66" t="s">
        <v>74</v>
      </c>
      <c r="G5" s="67"/>
      <c r="H5" s="67"/>
      <c r="I5" s="67"/>
      <c r="J5" s="68"/>
    </row>
  </sheetData>
  <mergeCells count="8">
    <mergeCell ref="F5:J5"/>
    <mergeCell ref="A1:J1"/>
    <mergeCell ref="J3:J4"/>
    <mergeCell ref="A3:A5"/>
    <mergeCell ref="B3:B5"/>
    <mergeCell ref="C3:C5"/>
    <mergeCell ref="D3:D5"/>
    <mergeCell ref="E3:E5"/>
  </mergeCells>
  <printOptions horizontalCentered="1" verticalCentered="1" gridLines="1"/>
  <pageMargins left="0.7" right="0.7" top="0.75" bottom="0.75" header="0.3" footer="0.3"/>
  <pageSetup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WireFormula</vt:lpstr>
      <vt:lpstr>Circuit A</vt:lpstr>
      <vt:lpstr>Lighting Load Table</vt:lpstr>
      <vt:lpstr>Power Service Data</vt:lpstr>
      <vt:lpstr>'Circuit A'!Print_Area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L. Fox</dc:creator>
  <cp:lastModifiedBy>Jason Lutz</cp:lastModifiedBy>
  <cp:lastPrinted>2014-02-22T17:53:48Z</cp:lastPrinted>
  <dcterms:created xsi:type="dcterms:W3CDTF">2008-12-05T15:01:44Z</dcterms:created>
  <dcterms:modified xsi:type="dcterms:W3CDTF">2022-09-27T19:07:09Z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