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rlow\appdata\local\bentley\projectwise\workingdir\ohiodot-pw.bentley.com_ohiodot-pw-02\brian.harlow@dot.ohio.gov\dms50107\"/>
    </mc:Choice>
  </mc:AlternateContent>
  <xr:revisionPtr revIDLastSave="0" documentId="13_ncr:1_{82EA562B-C871-4A52-B951-A4F3C8A3A6EB}" xr6:coauthVersionLast="47" xr6:coauthVersionMax="47" xr10:uidLastSave="{00000000-0000-0000-0000-000000000000}"/>
  <bookViews>
    <workbookView xWindow="-28920" yWindow="240" windowWidth="29040" windowHeight="15840" activeTab="4" xr2:uid="{A04C8CDB-6868-4363-AAAB-92EFC342769C}"/>
  </bookViews>
  <sheets>
    <sheet name="PRE-PHASE 1" sheetId="1" r:id="rId1"/>
    <sheet name="PHASE 1" sheetId="2" r:id="rId2"/>
    <sheet name="PHASE 2" sheetId="3" r:id="rId3"/>
    <sheet name="PHASE 3" sheetId="5" r:id="rId4"/>
    <sheet name="PHASE 4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5" l="1"/>
  <c r="H60" i="6" s="1"/>
  <c r="M63" i="6"/>
  <c r="M53" i="6"/>
  <c r="G47" i="6"/>
  <c r="G53" i="6" s="1"/>
  <c r="H47" i="6"/>
  <c r="G48" i="6"/>
  <c r="H48" i="6"/>
  <c r="G49" i="6"/>
  <c r="H49" i="6"/>
  <c r="G50" i="6"/>
  <c r="H50" i="6"/>
  <c r="G51" i="6"/>
  <c r="H51" i="6"/>
  <c r="G57" i="6"/>
  <c r="H57" i="6"/>
  <c r="G58" i="6"/>
  <c r="H58" i="6"/>
  <c r="G59" i="6"/>
  <c r="H59" i="6"/>
  <c r="G60" i="6"/>
  <c r="G61" i="6"/>
  <c r="H61" i="6"/>
  <c r="O75" i="1"/>
  <c r="O44" i="1"/>
  <c r="O29" i="1"/>
  <c r="D57" i="6"/>
  <c r="E57" i="6"/>
  <c r="I57" i="6"/>
  <c r="J57" i="6"/>
  <c r="K57" i="6"/>
  <c r="M57" i="6"/>
  <c r="N57" i="6"/>
  <c r="O57" i="6"/>
  <c r="P57" i="6"/>
  <c r="Q57" i="6"/>
  <c r="R57" i="6"/>
  <c r="S57" i="6"/>
  <c r="T57" i="6"/>
  <c r="D58" i="6"/>
  <c r="E58" i="6"/>
  <c r="F58" i="6"/>
  <c r="I58" i="6"/>
  <c r="J58" i="6"/>
  <c r="K58" i="6"/>
  <c r="L58" i="6"/>
  <c r="M58" i="6"/>
  <c r="N58" i="6"/>
  <c r="O58" i="6"/>
  <c r="P58" i="6"/>
  <c r="Q58" i="6"/>
  <c r="R58" i="6"/>
  <c r="S58" i="6"/>
  <c r="T58" i="6"/>
  <c r="D59" i="6"/>
  <c r="E59" i="6"/>
  <c r="F59" i="6"/>
  <c r="I59" i="6"/>
  <c r="J59" i="6"/>
  <c r="K59" i="6"/>
  <c r="L59" i="6"/>
  <c r="M59" i="6"/>
  <c r="N59" i="6"/>
  <c r="O59" i="6"/>
  <c r="P59" i="6"/>
  <c r="Q59" i="6"/>
  <c r="R59" i="6"/>
  <c r="S59" i="6"/>
  <c r="T59" i="6"/>
  <c r="F60" i="6"/>
  <c r="F61" i="6"/>
  <c r="J61" i="6"/>
  <c r="K61" i="6"/>
  <c r="L61" i="6"/>
  <c r="N61" i="6"/>
  <c r="O61" i="6"/>
  <c r="P61" i="6"/>
  <c r="Q61" i="6"/>
  <c r="S61" i="6"/>
  <c r="T61" i="6"/>
  <c r="C61" i="6"/>
  <c r="C59" i="6"/>
  <c r="C58" i="6"/>
  <c r="C57" i="6"/>
  <c r="C48" i="6"/>
  <c r="C49" i="6"/>
  <c r="C51" i="6"/>
  <c r="F51" i="6"/>
  <c r="F49" i="6"/>
  <c r="F48" i="6"/>
  <c r="K48" i="6"/>
  <c r="K49" i="6"/>
  <c r="K51" i="6"/>
  <c r="L51" i="6"/>
  <c r="L49" i="6"/>
  <c r="L48" i="6"/>
  <c r="N49" i="6"/>
  <c r="N51" i="6"/>
  <c r="D48" i="6"/>
  <c r="E48" i="6"/>
  <c r="I48" i="6"/>
  <c r="J48" i="6"/>
  <c r="M48" i="6"/>
  <c r="N48" i="6"/>
  <c r="O48" i="6"/>
  <c r="P48" i="6"/>
  <c r="Q48" i="6"/>
  <c r="R48" i="6"/>
  <c r="S48" i="6"/>
  <c r="T48" i="6"/>
  <c r="D49" i="6"/>
  <c r="E49" i="6"/>
  <c r="I49" i="6"/>
  <c r="J49" i="6"/>
  <c r="M49" i="6"/>
  <c r="O49" i="6"/>
  <c r="P49" i="6"/>
  <c r="Q49" i="6"/>
  <c r="R49" i="6"/>
  <c r="S49" i="6"/>
  <c r="T49" i="6"/>
  <c r="J51" i="6"/>
  <c r="M51" i="6"/>
  <c r="O51" i="6"/>
  <c r="P51" i="6"/>
  <c r="Q51" i="6"/>
  <c r="T51" i="6"/>
  <c r="D47" i="6"/>
  <c r="E47" i="6"/>
  <c r="I47" i="6"/>
  <c r="J47" i="6"/>
  <c r="K47" i="6"/>
  <c r="M47" i="6"/>
  <c r="N47" i="6"/>
  <c r="O47" i="6"/>
  <c r="P47" i="6"/>
  <c r="Q47" i="6"/>
  <c r="R47" i="6"/>
  <c r="S47" i="6"/>
  <c r="T47" i="6"/>
  <c r="C47" i="6"/>
  <c r="J43" i="6"/>
  <c r="M43" i="6"/>
  <c r="R43" i="6"/>
  <c r="E40" i="6"/>
  <c r="E61" i="6" s="1"/>
  <c r="D40" i="6"/>
  <c r="D61" i="6" s="1"/>
  <c r="I40" i="6"/>
  <c r="I61" i="6" s="1"/>
  <c r="J40" i="6"/>
  <c r="M40" i="6"/>
  <c r="M61" i="6" s="1"/>
  <c r="R40" i="6"/>
  <c r="R61" i="6" s="1"/>
  <c r="S40" i="6"/>
  <c r="S43" i="6" s="1"/>
  <c r="D27" i="6"/>
  <c r="D51" i="6" s="1"/>
  <c r="E27" i="6"/>
  <c r="E51" i="6" s="1"/>
  <c r="I27" i="6"/>
  <c r="I51" i="6" s="1"/>
  <c r="J27" i="6"/>
  <c r="M27" i="6"/>
  <c r="R27" i="6"/>
  <c r="R51" i="6" s="1"/>
  <c r="S27" i="6"/>
  <c r="S51" i="6" s="1"/>
  <c r="T50" i="5"/>
  <c r="T60" i="6" s="1"/>
  <c r="S50" i="5"/>
  <c r="S60" i="6" s="1"/>
  <c r="R50" i="5"/>
  <c r="Q50" i="5"/>
  <c r="P50" i="5"/>
  <c r="O50" i="5"/>
  <c r="N50" i="5"/>
  <c r="M50" i="5"/>
  <c r="M60" i="6" s="1"/>
  <c r="L50" i="5"/>
  <c r="L60" i="6" s="1"/>
  <c r="K50" i="5"/>
  <c r="K60" i="6" s="1"/>
  <c r="J50" i="5"/>
  <c r="J60" i="6" s="1"/>
  <c r="I50" i="5"/>
  <c r="I60" i="6" s="1"/>
  <c r="G50" i="5"/>
  <c r="E50" i="5"/>
  <c r="D50" i="5"/>
  <c r="C50" i="5"/>
  <c r="D34" i="5"/>
  <c r="D50" i="6" s="1"/>
  <c r="E34" i="5"/>
  <c r="E50" i="6" s="1"/>
  <c r="F34" i="5"/>
  <c r="F75" i="5" s="1"/>
  <c r="G34" i="5"/>
  <c r="H34" i="5"/>
  <c r="I34" i="5"/>
  <c r="I50" i="6" s="1"/>
  <c r="J34" i="5"/>
  <c r="J50" i="6" s="1"/>
  <c r="K34" i="5"/>
  <c r="K50" i="6" s="1"/>
  <c r="L34" i="5"/>
  <c r="L50" i="6" s="1"/>
  <c r="M34" i="5"/>
  <c r="M50" i="6" s="1"/>
  <c r="N34" i="5"/>
  <c r="N50" i="6" s="1"/>
  <c r="O34" i="5"/>
  <c r="O50" i="6" s="1"/>
  <c r="P34" i="5"/>
  <c r="P50" i="6" s="1"/>
  <c r="Q34" i="5"/>
  <c r="Q50" i="6" s="1"/>
  <c r="R34" i="5"/>
  <c r="R50" i="6" s="1"/>
  <c r="S34" i="5"/>
  <c r="S50" i="6" s="1"/>
  <c r="T34" i="5"/>
  <c r="T50" i="6" s="1"/>
  <c r="C34" i="5"/>
  <c r="C50" i="6" s="1"/>
  <c r="C53" i="6" s="1"/>
  <c r="L27" i="5"/>
  <c r="D40" i="3"/>
  <c r="D75" i="3" s="1"/>
  <c r="I40" i="3"/>
  <c r="J40" i="3"/>
  <c r="J75" i="3" s="1"/>
  <c r="M40" i="3"/>
  <c r="S40" i="3"/>
  <c r="D28" i="3"/>
  <c r="E28" i="3"/>
  <c r="E75" i="3" s="1"/>
  <c r="I28" i="3"/>
  <c r="J28" i="3"/>
  <c r="M28" i="3"/>
  <c r="R28" i="3"/>
  <c r="R75" i="3" s="1"/>
  <c r="S28" i="3"/>
  <c r="P42" i="2"/>
  <c r="D42" i="2"/>
  <c r="G42" i="2"/>
  <c r="H42" i="2"/>
  <c r="I42" i="2"/>
  <c r="J42" i="2"/>
  <c r="J75" i="2" s="1"/>
  <c r="M42" i="2"/>
  <c r="M75" i="2" s="1"/>
  <c r="N42" i="2"/>
  <c r="O42" i="2"/>
  <c r="S42" i="2"/>
  <c r="D29" i="2"/>
  <c r="E29" i="2"/>
  <c r="E75" i="2" s="1"/>
  <c r="G29" i="2"/>
  <c r="H29" i="2"/>
  <c r="I29" i="2"/>
  <c r="J29" i="2"/>
  <c r="M29" i="2"/>
  <c r="N29" i="2"/>
  <c r="O29" i="2"/>
  <c r="P29" i="2"/>
  <c r="R29" i="2"/>
  <c r="R75" i="2" s="1"/>
  <c r="S29" i="2"/>
  <c r="F29" i="1"/>
  <c r="F47" i="6" s="1"/>
  <c r="J44" i="1"/>
  <c r="T75" i="1"/>
  <c r="C75" i="1"/>
  <c r="S44" i="1"/>
  <c r="S75" i="1" s="1"/>
  <c r="T44" i="1"/>
  <c r="R44" i="1"/>
  <c r="Q44" i="1"/>
  <c r="Q75" i="1" s="1"/>
  <c r="M44" i="1"/>
  <c r="N44" i="1"/>
  <c r="L44" i="1"/>
  <c r="L57" i="6" s="1"/>
  <c r="E44" i="1"/>
  <c r="E75" i="1" s="1"/>
  <c r="F44" i="1"/>
  <c r="F57" i="6" s="1"/>
  <c r="G44" i="1"/>
  <c r="H44" i="1"/>
  <c r="I44" i="1"/>
  <c r="K44" i="1"/>
  <c r="D44" i="1"/>
  <c r="D75" i="1" s="1"/>
  <c r="C44" i="1"/>
  <c r="H29" i="1"/>
  <c r="H75" i="1" s="1"/>
  <c r="G29" i="1"/>
  <c r="S29" i="1"/>
  <c r="T29" i="1"/>
  <c r="R29" i="1"/>
  <c r="Q29" i="1"/>
  <c r="M29" i="1"/>
  <c r="N29" i="1"/>
  <c r="L29" i="1"/>
  <c r="L47" i="6" s="1"/>
  <c r="E29" i="1"/>
  <c r="I29" i="1"/>
  <c r="J29" i="1"/>
  <c r="K29" i="1"/>
  <c r="D29" i="1"/>
  <c r="C29" i="1"/>
  <c r="G63" i="6" l="1"/>
  <c r="G75" i="6" s="1"/>
  <c r="M75" i="6"/>
  <c r="P53" i="6"/>
  <c r="F63" i="6"/>
  <c r="G75" i="5"/>
  <c r="S75" i="5"/>
  <c r="M75" i="5"/>
  <c r="J75" i="5"/>
  <c r="T75" i="5"/>
  <c r="C75" i="5"/>
  <c r="D75" i="5"/>
  <c r="N75" i="5"/>
  <c r="E75" i="5"/>
  <c r="O75" i="5"/>
  <c r="P75" i="5"/>
  <c r="D60" i="6"/>
  <c r="I75" i="5"/>
  <c r="Q75" i="5"/>
  <c r="R53" i="6"/>
  <c r="F50" i="6"/>
  <c r="F53" i="6" s="1"/>
  <c r="F75" i="6" s="1"/>
  <c r="T63" i="6"/>
  <c r="K63" i="6"/>
  <c r="J53" i="6"/>
  <c r="E60" i="6"/>
  <c r="E63" i="6" s="1"/>
  <c r="E75" i="6" s="1"/>
  <c r="H75" i="5"/>
  <c r="R75" i="5"/>
  <c r="E53" i="6"/>
  <c r="Q53" i="6"/>
  <c r="C60" i="6"/>
  <c r="C63" i="6" s="1"/>
  <c r="C75" i="6" s="1"/>
  <c r="R60" i="6"/>
  <c r="R63" i="6" s="1"/>
  <c r="S63" i="6"/>
  <c r="J63" i="6"/>
  <c r="K75" i="5"/>
  <c r="Q60" i="6"/>
  <c r="Q63" i="6" s="1"/>
  <c r="Q75" i="6" s="1"/>
  <c r="T53" i="6"/>
  <c r="L53" i="6"/>
  <c r="L63" i="6"/>
  <c r="L75" i="5"/>
  <c r="P60" i="6"/>
  <c r="O60" i="6"/>
  <c r="O63" i="6" s="1"/>
  <c r="P63" i="6"/>
  <c r="P75" i="6" s="1"/>
  <c r="K53" i="6"/>
  <c r="N60" i="6"/>
  <c r="O53" i="6"/>
  <c r="I53" i="6"/>
  <c r="I63" i="6"/>
  <c r="I75" i="6" s="1"/>
  <c r="D53" i="6"/>
  <c r="S53" i="6"/>
  <c r="D63" i="6"/>
  <c r="I43" i="6"/>
  <c r="E43" i="6"/>
  <c r="D43" i="6"/>
  <c r="I75" i="2"/>
  <c r="H75" i="2"/>
  <c r="G75" i="2"/>
  <c r="S75" i="2"/>
  <c r="D75" i="2"/>
  <c r="O75" i="2"/>
  <c r="P75" i="2"/>
  <c r="N75" i="2"/>
  <c r="S75" i="3"/>
  <c r="M75" i="3"/>
  <c r="I75" i="3"/>
  <c r="M75" i="1"/>
  <c r="I75" i="1"/>
  <c r="N75" i="1"/>
  <c r="R75" i="1"/>
  <c r="L75" i="1"/>
  <c r="K75" i="1"/>
  <c r="G75" i="1"/>
  <c r="F75" i="1"/>
  <c r="J75" i="1"/>
  <c r="J75" i="6" l="1"/>
  <c r="R75" i="6"/>
  <c r="T75" i="6"/>
  <c r="L75" i="6"/>
  <c r="D75" i="6"/>
  <c r="K75" i="6"/>
  <c r="O75" i="6"/>
  <c r="S75" i="6"/>
</calcChain>
</file>

<file path=xl/sharedStrings.xml><?xml version="1.0" encoding="utf-8"?>
<sst xmlns="http://schemas.openxmlformats.org/spreadsheetml/2006/main" count="310" uniqueCount="46">
  <si>
    <t>SHEET
NO.</t>
  </si>
  <si>
    <t>PHASE</t>
  </si>
  <si>
    <t>CY</t>
  </si>
  <si>
    <t>FT</t>
  </si>
  <si>
    <t>EACH</t>
  </si>
  <si>
    <t>STABILIZED CRUSHED AGGREGATE</t>
  </si>
  <si>
    <t>INCREASED BARRIER DENLINEATION</t>
  </si>
  <si>
    <t>WORK ZONE IMPACT ATTENUATOR,
24" WIDE HAZARDS, (UNIDIRECTIONAL)</t>
  </si>
  <si>
    <t>OBJECT MARKER, ONE WAY</t>
  </si>
  <si>
    <t>OBJECT MARKER, TWO WAT</t>
  </si>
  <si>
    <t>BARRIER REFLECTOR, TYPE 1
( ONE WAY)</t>
  </si>
  <si>
    <t>WORK ZONE RAISED PAVEMENT
MARKER (ONE WAY WHITE)</t>
  </si>
  <si>
    <t>WORK ZONE RAISED PAVEMENT
MARKER, AS PER PLAN
(ONE WAY WHITE)</t>
  </si>
  <si>
    <t>WORK ZONE RAISED PAVEMENT
MARKER, AS PER PLAN
(ONE WAY YELLOW)</t>
  </si>
  <si>
    <t>WORK ZONE LANE LINE,
CLASS I, 6", 807 PAINT</t>
  </si>
  <si>
    <t>MILE</t>
  </si>
  <si>
    <t>WORK ZONE EDGE LINE,
CLASS I, 6", 807 PAINT (WHITE)</t>
  </si>
  <si>
    <t>WORK ZONE CHANNELIZING LINE,
CLASS I, 12", 807 PAINT</t>
  </si>
  <si>
    <t>PAVEMENT FOR MAINTAINING
TRAFFIC, CLASS A</t>
  </si>
  <si>
    <t>SY</t>
  </si>
  <si>
    <t>PORTABLE BARRIER, UNANCHORED</t>
  </si>
  <si>
    <t>PORTABLE BARRIER, ANCHORED</t>
  </si>
  <si>
    <t>GLARE SCREEN</t>
  </si>
  <si>
    <t>PRE-PHASE 1</t>
  </si>
  <si>
    <t>WORK ZONE CHANNELIZING LINE,
CLASS I, 8", 807 PAINT</t>
  </si>
  <si>
    <t>PRE-PHASE 1 TOTALS (INFO ONLY)</t>
  </si>
  <si>
    <t>PHASE 1</t>
  </si>
  <si>
    <t>WORK ZONE EDGE LINE,
CLASS I, 6", 807 PAINT (YELLOW)</t>
  </si>
  <si>
    <t>PHASE 1 TOTALS (INFO ONLY)</t>
  </si>
  <si>
    <t>PHASE 2</t>
  </si>
  <si>
    <t>PHASE 2 TOTALS (INFO ONLY)</t>
  </si>
  <si>
    <t>PHASE 3</t>
  </si>
  <si>
    <t>N/A</t>
  </si>
  <si>
    <t>PRE-PHASE 3 (CROSSOVER 3 CONST.)</t>
  </si>
  <si>
    <t>PRE-PHASE 3 (CROSSOVER 4 CONST.)</t>
  </si>
  <si>
    <t>PHASE 4</t>
  </si>
  <si>
    <t>ALL PHASES TOTAL (INFO ONLY)</t>
  </si>
  <si>
    <t>PHASE 4 TOTALS (INFO ONLY)</t>
  </si>
  <si>
    <t>TOTALS CARRIRED TO GENERAL SUMMARY</t>
  </si>
  <si>
    <t>SUB-TOTAL PLAN SPLIT 01/NHS/14</t>
  </si>
  <si>
    <t>SUB-TOTAL PLAN SPLIT 02/NHS/11</t>
  </si>
  <si>
    <t>PLAN SPLIT 01/NHS/14</t>
  </si>
  <si>
    <t>TOTALS PLAN SPLIT 01/NHS/14</t>
  </si>
  <si>
    <t>PLAN SPLIT 02/NHS/11</t>
  </si>
  <si>
    <t>TOTALS PLAN SPLIT 02/NHS/11</t>
  </si>
  <si>
    <t>SUB-TOTALS CARRIED TO SHEET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</si>
</sst>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 textRotation="90" wrapText="1"/>
    </xf>
    <xf numFmtId="2" fontId="1" fillId="0" borderId="5" xfId="0" applyNumberFormat="1" applyFont="1" applyBorder="1" applyAlignment="1">
      <alignment horizontal="center" vertical="center" textRotation="90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5" xfId="0" applyNumberFormat="1" applyFont="1" applyBorder="1" applyAlignment="1">
      <alignment horizontal="center" vertical="center" textRotation="90"/>
    </xf>
    <xf numFmtId="3" fontId="1" fillId="0" borderId="5" xfId="0" applyNumberFormat="1" applyFont="1" applyBorder="1" applyAlignment="1">
      <alignment horizontal="center" vertical="center" textRotation="90"/>
    </xf>
    <xf numFmtId="0" fontId="1" fillId="0" borderId="11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8134D-19F8-4FDA-899D-9542AF6A2374}">
  <dimension ref="A1:V75"/>
  <sheetViews>
    <sheetView topLeftCell="A8" workbookViewId="0">
      <selection activeCell="A43" sqref="A43"/>
    </sheetView>
  </sheetViews>
  <sheetFormatPr defaultColWidth="9.7109375" defaultRowHeight="12.75" x14ac:dyDescent="0.25"/>
  <cols>
    <col min="1" max="1" width="10.7109375" style="1" customWidth="1"/>
    <col min="2" max="2" width="39.42578125" style="1" customWidth="1"/>
    <col min="3" max="3" width="10.7109375" style="9" customWidth="1"/>
    <col min="4" max="11" width="10.7109375" style="1" customWidth="1"/>
    <col min="12" max="15" width="10.7109375" style="11" customWidth="1"/>
    <col min="16" max="16" width="10.7109375" style="1" customWidth="1"/>
    <col min="17" max="17" width="10.7109375" style="9" customWidth="1"/>
    <col min="18" max="18" width="10.7109375" style="26" customWidth="1"/>
    <col min="19" max="22" width="10.7109375" style="1" customWidth="1"/>
    <col min="23" max="16384" width="9.7109375" style="1"/>
  </cols>
  <sheetData>
    <row r="1" spans="1:22" x14ac:dyDescent="0.25">
      <c r="A1" s="45" t="s">
        <v>0</v>
      </c>
      <c r="B1" s="47" t="s">
        <v>1</v>
      </c>
      <c r="C1" s="12">
        <v>411</v>
      </c>
      <c r="D1" s="2">
        <v>614</v>
      </c>
      <c r="E1" s="2">
        <v>614</v>
      </c>
      <c r="F1" s="2">
        <v>614</v>
      </c>
      <c r="G1" s="2">
        <v>614</v>
      </c>
      <c r="H1" s="2">
        <v>614</v>
      </c>
      <c r="I1" s="2">
        <v>614</v>
      </c>
      <c r="J1" s="2">
        <v>614</v>
      </c>
      <c r="K1" s="2">
        <v>614</v>
      </c>
      <c r="L1" s="12">
        <v>614</v>
      </c>
      <c r="M1" s="12">
        <v>614</v>
      </c>
      <c r="N1" s="12">
        <v>614</v>
      </c>
      <c r="O1" s="12">
        <v>614</v>
      </c>
      <c r="P1" s="12">
        <v>614</v>
      </c>
      <c r="Q1" s="12">
        <v>615</v>
      </c>
      <c r="R1" s="25">
        <v>622</v>
      </c>
      <c r="S1" s="2">
        <v>622</v>
      </c>
      <c r="T1" s="2">
        <v>622</v>
      </c>
      <c r="U1" s="2"/>
      <c r="V1" s="3"/>
    </row>
    <row r="2" spans="1:22" x14ac:dyDescent="0.25">
      <c r="A2" s="46"/>
      <c r="B2" s="48"/>
      <c r="C2" s="53" t="s">
        <v>5</v>
      </c>
      <c r="D2" s="43" t="s">
        <v>6</v>
      </c>
      <c r="E2" s="43" t="s">
        <v>7</v>
      </c>
      <c r="F2" s="43" t="s">
        <v>11</v>
      </c>
      <c r="G2" s="43" t="s">
        <v>12</v>
      </c>
      <c r="H2" s="43" t="s">
        <v>13</v>
      </c>
      <c r="I2" s="43" t="s">
        <v>10</v>
      </c>
      <c r="J2" s="42" t="s">
        <v>8</v>
      </c>
      <c r="K2" s="42" t="s">
        <v>9</v>
      </c>
      <c r="L2" s="51" t="s">
        <v>14</v>
      </c>
      <c r="M2" s="51" t="s">
        <v>16</v>
      </c>
      <c r="N2" s="51" t="s">
        <v>27</v>
      </c>
      <c r="O2" s="43" t="s">
        <v>24</v>
      </c>
      <c r="P2" s="43" t="s">
        <v>17</v>
      </c>
      <c r="Q2" s="53" t="s">
        <v>18</v>
      </c>
      <c r="R2" s="55" t="s">
        <v>20</v>
      </c>
      <c r="S2" s="42" t="s">
        <v>21</v>
      </c>
      <c r="T2" s="42" t="s">
        <v>22</v>
      </c>
      <c r="U2" s="42"/>
      <c r="V2" s="44"/>
    </row>
    <row r="3" spans="1:22" x14ac:dyDescent="0.25">
      <c r="A3" s="46"/>
      <c r="B3" s="48"/>
      <c r="C3" s="54"/>
      <c r="D3" s="42"/>
      <c r="E3" s="42"/>
      <c r="F3" s="42"/>
      <c r="G3" s="42"/>
      <c r="H3" s="42"/>
      <c r="I3" s="42"/>
      <c r="J3" s="42"/>
      <c r="K3" s="42"/>
      <c r="L3" s="52"/>
      <c r="M3" s="52"/>
      <c r="N3" s="52"/>
      <c r="O3" s="42"/>
      <c r="P3" s="42"/>
      <c r="Q3" s="54"/>
      <c r="R3" s="55"/>
      <c r="S3" s="42"/>
      <c r="T3" s="42"/>
      <c r="U3" s="42"/>
      <c r="V3" s="44"/>
    </row>
    <row r="4" spans="1:22" x14ac:dyDescent="0.25">
      <c r="A4" s="46"/>
      <c r="B4" s="48"/>
      <c r="C4" s="54"/>
      <c r="D4" s="42"/>
      <c r="E4" s="42"/>
      <c r="F4" s="42"/>
      <c r="G4" s="42"/>
      <c r="H4" s="42"/>
      <c r="I4" s="42"/>
      <c r="J4" s="42"/>
      <c r="K4" s="42"/>
      <c r="L4" s="52"/>
      <c r="M4" s="52"/>
      <c r="N4" s="52"/>
      <c r="O4" s="42"/>
      <c r="P4" s="42"/>
      <c r="Q4" s="54"/>
      <c r="R4" s="55"/>
      <c r="S4" s="42"/>
      <c r="T4" s="42"/>
      <c r="U4" s="42"/>
      <c r="V4" s="44"/>
    </row>
    <row r="5" spans="1:22" ht="6.6" customHeight="1" x14ac:dyDescent="0.25">
      <c r="A5" s="46"/>
      <c r="B5" s="48"/>
      <c r="C5" s="54"/>
      <c r="D5" s="42"/>
      <c r="E5" s="42"/>
      <c r="F5" s="42"/>
      <c r="G5" s="42"/>
      <c r="H5" s="42"/>
      <c r="I5" s="42"/>
      <c r="J5" s="42"/>
      <c r="K5" s="42"/>
      <c r="L5" s="52"/>
      <c r="M5" s="52"/>
      <c r="N5" s="52"/>
      <c r="O5" s="42"/>
      <c r="P5" s="42"/>
      <c r="Q5" s="54"/>
      <c r="R5" s="55"/>
      <c r="S5" s="42"/>
      <c r="T5" s="42"/>
      <c r="U5" s="42"/>
      <c r="V5" s="44"/>
    </row>
    <row r="6" spans="1:22" x14ac:dyDescent="0.25">
      <c r="A6" s="46"/>
      <c r="B6" s="48"/>
      <c r="C6" s="54"/>
      <c r="D6" s="42"/>
      <c r="E6" s="42"/>
      <c r="F6" s="42"/>
      <c r="G6" s="42"/>
      <c r="H6" s="42"/>
      <c r="I6" s="42"/>
      <c r="J6" s="42"/>
      <c r="K6" s="42"/>
      <c r="L6" s="52"/>
      <c r="M6" s="52"/>
      <c r="N6" s="52"/>
      <c r="O6" s="42"/>
      <c r="P6" s="42"/>
      <c r="Q6" s="54"/>
      <c r="R6" s="55"/>
      <c r="S6" s="42"/>
      <c r="T6" s="42"/>
      <c r="U6" s="42"/>
      <c r="V6" s="44"/>
    </row>
    <row r="7" spans="1:22" x14ac:dyDescent="0.25">
      <c r="A7" s="46"/>
      <c r="B7" s="48"/>
      <c r="C7" s="54"/>
      <c r="D7" s="42"/>
      <c r="E7" s="42"/>
      <c r="F7" s="42"/>
      <c r="G7" s="42"/>
      <c r="H7" s="42"/>
      <c r="I7" s="42"/>
      <c r="J7" s="42"/>
      <c r="K7" s="42"/>
      <c r="L7" s="52"/>
      <c r="M7" s="52"/>
      <c r="N7" s="52"/>
      <c r="O7" s="42"/>
      <c r="P7" s="42"/>
      <c r="Q7" s="54"/>
      <c r="R7" s="55"/>
      <c r="S7" s="42"/>
      <c r="T7" s="42"/>
      <c r="U7" s="42"/>
      <c r="V7" s="44"/>
    </row>
    <row r="8" spans="1:22" x14ac:dyDescent="0.25">
      <c r="A8" s="46"/>
      <c r="B8" s="48"/>
      <c r="C8" s="54"/>
      <c r="D8" s="42"/>
      <c r="E8" s="42"/>
      <c r="F8" s="42"/>
      <c r="G8" s="42"/>
      <c r="H8" s="42"/>
      <c r="I8" s="42"/>
      <c r="J8" s="42"/>
      <c r="K8" s="42"/>
      <c r="L8" s="52"/>
      <c r="M8" s="52"/>
      <c r="N8" s="52"/>
      <c r="O8" s="42"/>
      <c r="P8" s="42"/>
      <c r="Q8" s="54"/>
      <c r="R8" s="55"/>
      <c r="S8" s="42"/>
      <c r="T8" s="42"/>
      <c r="U8" s="42"/>
      <c r="V8" s="44"/>
    </row>
    <row r="9" spans="1:22" x14ac:dyDescent="0.25">
      <c r="A9" s="46"/>
      <c r="B9" s="48"/>
      <c r="C9" s="54"/>
      <c r="D9" s="42"/>
      <c r="E9" s="42"/>
      <c r="F9" s="42"/>
      <c r="G9" s="42"/>
      <c r="H9" s="42"/>
      <c r="I9" s="42"/>
      <c r="J9" s="42"/>
      <c r="K9" s="42"/>
      <c r="L9" s="52"/>
      <c r="M9" s="52"/>
      <c r="N9" s="52"/>
      <c r="O9" s="42"/>
      <c r="P9" s="42"/>
      <c r="Q9" s="54"/>
      <c r="R9" s="55"/>
      <c r="S9" s="42"/>
      <c r="T9" s="42"/>
      <c r="U9" s="42"/>
      <c r="V9" s="44"/>
    </row>
    <row r="10" spans="1:22" x14ac:dyDescent="0.25">
      <c r="A10" s="46"/>
      <c r="B10" s="48"/>
      <c r="C10" s="54"/>
      <c r="D10" s="42"/>
      <c r="E10" s="42"/>
      <c r="F10" s="42"/>
      <c r="G10" s="42"/>
      <c r="H10" s="42"/>
      <c r="I10" s="42"/>
      <c r="J10" s="42"/>
      <c r="K10" s="42"/>
      <c r="L10" s="52"/>
      <c r="M10" s="52"/>
      <c r="N10" s="52"/>
      <c r="O10" s="42"/>
      <c r="P10" s="42"/>
      <c r="Q10" s="54"/>
      <c r="R10" s="55"/>
      <c r="S10" s="42"/>
      <c r="T10" s="42"/>
      <c r="U10" s="42"/>
      <c r="V10" s="44"/>
    </row>
    <row r="11" spans="1:22" x14ac:dyDescent="0.25">
      <c r="A11" s="46"/>
      <c r="B11" s="48"/>
      <c r="C11" s="54"/>
      <c r="D11" s="42"/>
      <c r="E11" s="42"/>
      <c r="F11" s="42"/>
      <c r="G11" s="42"/>
      <c r="H11" s="42"/>
      <c r="I11" s="42"/>
      <c r="J11" s="42"/>
      <c r="K11" s="42"/>
      <c r="L11" s="52"/>
      <c r="M11" s="52"/>
      <c r="N11" s="52"/>
      <c r="O11" s="42"/>
      <c r="P11" s="42"/>
      <c r="Q11" s="54"/>
      <c r="R11" s="55"/>
      <c r="S11" s="42"/>
      <c r="T11" s="42"/>
      <c r="U11" s="42"/>
      <c r="V11" s="44"/>
    </row>
    <row r="12" spans="1:22" x14ac:dyDescent="0.25">
      <c r="A12" s="46"/>
      <c r="B12" s="48"/>
      <c r="C12" s="54"/>
      <c r="D12" s="42"/>
      <c r="E12" s="42"/>
      <c r="F12" s="42"/>
      <c r="G12" s="42"/>
      <c r="H12" s="42"/>
      <c r="I12" s="42"/>
      <c r="J12" s="42"/>
      <c r="K12" s="42"/>
      <c r="L12" s="52"/>
      <c r="M12" s="52"/>
      <c r="N12" s="52"/>
      <c r="O12" s="42"/>
      <c r="P12" s="42"/>
      <c r="Q12" s="54"/>
      <c r="R12" s="55"/>
      <c r="S12" s="42"/>
      <c r="T12" s="42"/>
      <c r="U12" s="42"/>
      <c r="V12" s="44"/>
    </row>
    <row r="13" spans="1:22" x14ac:dyDescent="0.25">
      <c r="A13" s="46"/>
      <c r="B13" s="48"/>
      <c r="C13" s="54"/>
      <c r="D13" s="42"/>
      <c r="E13" s="42"/>
      <c r="F13" s="42"/>
      <c r="G13" s="42"/>
      <c r="H13" s="42"/>
      <c r="I13" s="42"/>
      <c r="J13" s="42"/>
      <c r="K13" s="42"/>
      <c r="L13" s="52"/>
      <c r="M13" s="52"/>
      <c r="N13" s="52"/>
      <c r="O13" s="42"/>
      <c r="P13" s="42"/>
      <c r="Q13" s="54"/>
      <c r="R13" s="55"/>
      <c r="S13" s="42"/>
      <c r="T13" s="42"/>
      <c r="U13" s="42"/>
      <c r="V13" s="44"/>
    </row>
    <row r="14" spans="1:22" x14ac:dyDescent="0.25">
      <c r="A14" s="46"/>
      <c r="B14" s="48"/>
      <c r="C14" s="54"/>
      <c r="D14" s="42"/>
      <c r="E14" s="42"/>
      <c r="F14" s="42"/>
      <c r="G14" s="42"/>
      <c r="H14" s="42"/>
      <c r="I14" s="42"/>
      <c r="J14" s="42"/>
      <c r="K14" s="42"/>
      <c r="L14" s="52"/>
      <c r="M14" s="52"/>
      <c r="N14" s="52"/>
      <c r="O14" s="42"/>
      <c r="P14" s="42"/>
      <c r="Q14" s="54"/>
      <c r="R14" s="55"/>
      <c r="S14" s="42"/>
      <c r="T14" s="42"/>
      <c r="U14" s="42"/>
      <c r="V14" s="44"/>
    </row>
    <row r="15" spans="1:22" x14ac:dyDescent="0.25">
      <c r="A15" s="46"/>
      <c r="B15" s="48"/>
      <c r="C15" s="54"/>
      <c r="D15" s="42"/>
      <c r="E15" s="42"/>
      <c r="F15" s="42"/>
      <c r="G15" s="42"/>
      <c r="H15" s="42"/>
      <c r="I15" s="42"/>
      <c r="J15" s="42"/>
      <c r="K15" s="42"/>
      <c r="L15" s="52"/>
      <c r="M15" s="52"/>
      <c r="N15" s="52"/>
      <c r="O15" s="42"/>
      <c r="P15" s="42"/>
      <c r="Q15" s="54"/>
      <c r="R15" s="55"/>
      <c r="S15" s="42"/>
      <c r="T15" s="42"/>
      <c r="U15" s="42"/>
      <c r="V15" s="44"/>
    </row>
    <row r="16" spans="1:22" x14ac:dyDescent="0.25">
      <c r="A16" s="46"/>
      <c r="B16" s="48"/>
      <c r="C16" s="54"/>
      <c r="D16" s="42"/>
      <c r="E16" s="42"/>
      <c r="F16" s="42"/>
      <c r="G16" s="42"/>
      <c r="H16" s="42"/>
      <c r="I16" s="42"/>
      <c r="J16" s="42"/>
      <c r="K16" s="42"/>
      <c r="L16" s="52"/>
      <c r="M16" s="52"/>
      <c r="N16" s="52"/>
      <c r="O16" s="42"/>
      <c r="P16" s="42"/>
      <c r="Q16" s="54"/>
      <c r="R16" s="55"/>
      <c r="S16" s="42"/>
      <c r="T16" s="42"/>
      <c r="U16" s="42"/>
      <c r="V16" s="44"/>
    </row>
    <row r="17" spans="1:22" x14ac:dyDescent="0.25">
      <c r="A17" s="46"/>
      <c r="B17" s="48"/>
      <c r="C17" s="54"/>
      <c r="D17" s="42"/>
      <c r="E17" s="42"/>
      <c r="F17" s="42"/>
      <c r="G17" s="42"/>
      <c r="H17" s="42"/>
      <c r="I17" s="42"/>
      <c r="J17" s="42"/>
      <c r="K17" s="42"/>
      <c r="L17" s="52"/>
      <c r="M17" s="52"/>
      <c r="N17" s="52"/>
      <c r="O17" s="42"/>
      <c r="P17" s="42"/>
      <c r="Q17" s="54"/>
      <c r="R17" s="55"/>
      <c r="S17" s="42"/>
      <c r="T17" s="42"/>
      <c r="U17" s="42"/>
      <c r="V17" s="44"/>
    </row>
    <row r="18" spans="1:22" x14ac:dyDescent="0.25">
      <c r="A18" s="46"/>
      <c r="B18" s="48"/>
      <c r="C18" s="54"/>
      <c r="D18" s="42"/>
      <c r="E18" s="42"/>
      <c r="F18" s="42"/>
      <c r="G18" s="42"/>
      <c r="H18" s="42"/>
      <c r="I18" s="42"/>
      <c r="J18" s="42"/>
      <c r="K18" s="42"/>
      <c r="L18" s="52"/>
      <c r="M18" s="52"/>
      <c r="N18" s="52"/>
      <c r="O18" s="42"/>
      <c r="P18" s="42"/>
      <c r="Q18" s="54"/>
      <c r="R18" s="55"/>
      <c r="S18" s="42"/>
      <c r="T18" s="42"/>
      <c r="U18" s="42"/>
      <c r="V18" s="44"/>
    </row>
    <row r="19" spans="1:22" x14ac:dyDescent="0.25">
      <c r="A19" s="46"/>
      <c r="B19" s="48"/>
      <c r="C19" s="8" t="s">
        <v>2</v>
      </c>
      <c r="D19" s="5" t="s">
        <v>3</v>
      </c>
      <c r="E19" s="5" t="s">
        <v>4</v>
      </c>
      <c r="F19" s="5" t="s">
        <v>4</v>
      </c>
      <c r="G19" s="5" t="s">
        <v>4</v>
      </c>
      <c r="H19" s="5" t="s">
        <v>4</v>
      </c>
      <c r="I19" s="5" t="s">
        <v>4</v>
      </c>
      <c r="J19" s="5" t="s">
        <v>4</v>
      </c>
      <c r="K19" s="5" t="s">
        <v>4</v>
      </c>
      <c r="L19" s="10" t="s">
        <v>15</v>
      </c>
      <c r="M19" s="10" t="s">
        <v>15</v>
      </c>
      <c r="N19" s="10" t="s">
        <v>15</v>
      </c>
      <c r="O19" s="5" t="s">
        <v>3</v>
      </c>
      <c r="P19" s="5" t="s">
        <v>3</v>
      </c>
      <c r="Q19" s="8" t="s">
        <v>19</v>
      </c>
      <c r="R19" s="19" t="s">
        <v>3</v>
      </c>
      <c r="S19" s="5" t="s">
        <v>3</v>
      </c>
      <c r="T19" s="5" t="s">
        <v>3</v>
      </c>
      <c r="U19" s="5"/>
      <c r="V19" s="6"/>
    </row>
    <row r="20" spans="1:22" x14ac:dyDescent="0.25">
      <c r="A20" s="4">
        <v>26</v>
      </c>
      <c r="B20" s="5" t="s">
        <v>23</v>
      </c>
      <c r="C20" s="8">
        <v>1.7</v>
      </c>
      <c r="D20" s="5">
        <v>100</v>
      </c>
      <c r="E20" s="5">
        <v>1</v>
      </c>
      <c r="F20" s="5"/>
      <c r="G20" s="5">
        <v>36</v>
      </c>
      <c r="H20" s="5">
        <v>18</v>
      </c>
      <c r="I20" s="5">
        <v>8</v>
      </c>
      <c r="J20" s="5">
        <v>7</v>
      </c>
      <c r="K20" s="5"/>
      <c r="L20" s="10">
        <v>7.0000000000000007E-2</v>
      </c>
      <c r="M20" s="10">
        <v>0.14000000000000001</v>
      </c>
      <c r="N20" s="10">
        <v>0.14000000000000001</v>
      </c>
      <c r="O20" s="19">
        <v>350</v>
      </c>
      <c r="P20" s="5"/>
      <c r="Q20" s="8">
        <v>4</v>
      </c>
      <c r="R20" s="19">
        <v>100</v>
      </c>
      <c r="S20" s="5"/>
      <c r="T20" s="5"/>
      <c r="U20" s="5"/>
      <c r="V20" s="6"/>
    </row>
    <row r="21" spans="1:22" x14ac:dyDescent="0.25">
      <c r="A21" s="4">
        <v>27</v>
      </c>
      <c r="B21" s="5" t="s">
        <v>23</v>
      </c>
      <c r="C21" s="8">
        <v>26.7</v>
      </c>
      <c r="D21" s="5"/>
      <c r="E21" s="5"/>
      <c r="F21" s="5"/>
      <c r="G21" s="5">
        <v>50</v>
      </c>
      <c r="H21" s="5">
        <v>25</v>
      </c>
      <c r="I21" s="5">
        <v>30</v>
      </c>
      <c r="J21" s="5">
        <v>9</v>
      </c>
      <c r="K21" s="5">
        <v>6</v>
      </c>
      <c r="L21" s="10">
        <v>0.1</v>
      </c>
      <c r="M21" s="10">
        <v>0.19</v>
      </c>
      <c r="N21" s="10">
        <v>0.19</v>
      </c>
      <c r="O21" s="19">
        <v>500</v>
      </c>
      <c r="P21" s="5"/>
      <c r="Q21" s="8">
        <v>787.6</v>
      </c>
      <c r="R21" s="19">
        <v>800</v>
      </c>
      <c r="S21" s="5"/>
      <c r="T21" s="5">
        <v>300</v>
      </c>
      <c r="U21" s="5"/>
      <c r="V21" s="6"/>
    </row>
    <row r="22" spans="1:22" x14ac:dyDescent="0.25">
      <c r="A22" s="4">
        <v>27</v>
      </c>
      <c r="B22" s="5" t="s">
        <v>23</v>
      </c>
      <c r="C22" s="8">
        <v>3.8</v>
      </c>
      <c r="D22" s="5"/>
      <c r="E22" s="5"/>
      <c r="F22" s="5"/>
      <c r="G22" s="5">
        <v>6</v>
      </c>
      <c r="H22" s="5">
        <v>1</v>
      </c>
      <c r="I22" s="5">
        <v>30</v>
      </c>
      <c r="J22" s="5">
        <v>10</v>
      </c>
      <c r="K22" s="5">
        <v>10</v>
      </c>
      <c r="L22" s="10">
        <v>0.19</v>
      </c>
      <c r="M22" s="10">
        <v>0.19</v>
      </c>
      <c r="N22" s="10">
        <v>0.19</v>
      </c>
      <c r="O22" s="19"/>
      <c r="P22" s="5"/>
      <c r="Q22" s="8">
        <v>103.7</v>
      </c>
      <c r="R22" s="19">
        <v>1000</v>
      </c>
      <c r="S22" s="5"/>
      <c r="T22" s="5">
        <v>500</v>
      </c>
      <c r="U22" s="5"/>
      <c r="V22" s="6"/>
    </row>
    <row r="23" spans="1:22" x14ac:dyDescent="0.25">
      <c r="A23" s="4">
        <v>28</v>
      </c>
      <c r="B23" s="5" t="s">
        <v>23</v>
      </c>
      <c r="C23" s="8"/>
      <c r="D23" s="5">
        <v>42</v>
      </c>
      <c r="E23" s="5"/>
      <c r="F23" s="5"/>
      <c r="G23" s="5">
        <v>4</v>
      </c>
      <c r="H23" s="5"/>
      <c r="I23" s="5">
        <v>27</v>
      </c>
      <c r="J23" s="5">
        <v>9</v>
      </c>
      <c r="K23" s="5">
        <v>9</v>
      </c>
      <c r="L23" s="10">
        <v>0.19</v>
      </c>
      <c r="M23" s="10">
        <v>0.19</v>
      </c>
      <c r="N23" s="10">
        <v>0.19</v>
      </c>
      <c r="O23" s="19"/>
      <c r="P23" s="5"/>
      <c r="Q23" s="8"/>
      <c r="R23" s="19">
        <v>958</v>
      </c>
      <c r="S23" s="5">
        <v>42</v>
      </c>
      <c r="T23" s="5">
        <v>500</v>
      </c>
      <c r="U23" s="5"/>
      <c r="V23" s="6"/>
    </row>
    <row r="24" spans="1:22" x14ac:dyDescent="0.25">
      <c r="A24" s="4">
        <v>28</v>
      </c>
      <c r="B24" s="5" t="s">
        <v>23</v>
      </c>
      <c r="C24" s="8"/>
      <c r="D24" s="5">
        <v>500</v>
      </c>
      <c r="E24" s="5"/>
      <c r="F24" s="5">
        <v>1</v>
      </c>
      <c r="G24" s="5">
        <v>3</v>
      </c>
      <c r="H24" s="5"/>
      <c r="I24" s="5">
        <v>30</v>
      </c>
      <c r="J24" s="5">
        <v>10</v>
      </c>
      <c r="K24" s="5">
        <v>10</v>
      </c>
      <c r="L24" s="10">
        <v>0.19</v>
      </c>
      <c r="M24" s="10">
        <v>0.19</v>
      </c>
      <c r="N24" s="10">
        <v>0.19</v>
      </c>
      <c r="O24" s="19"/>
      <c r="P24" s="5"/>
      <c r="Q24" s="8"/>
      <c r="R24" s="19">
        <v>500</v>
      </c>
      <c r="S24" s="5">
        <v>500</v>
      </c>
      <c r="T24" s="5">
        <v>500</v>
      </c>
      <c r="U24" s="5"/>
      <c r="V24" s="6"/>
    </row>
    <row r="25" spans="1:22" x14ac:dyDescent="0.25">
      <c r="A25" s="4">
        <v>29</v>
      </c>
      <c r="B25" s="5" t="s">
        <v>23</v>
      </c>
      <c r="C25" s="8"/>
      <c r="D25" s="5">
        <v>142</v>
      </c>
      <c r="E25" s="5"/>
      <c r="F25" s="5"/>
      <c r="G25" s="5">
        <v>5</v>
      </c>
      <c r="H25" s="5"/>
      <c r="I25" s="5">
        <v>27</v>
      </c>
      <c r="J25" s="5">
        <v>9</v>
      </c>
      <c r="K25" s="5">
        <v>9</v>
      </c>
      <c r="L25" s="10">
        <v>0.19</v>
      </c>
      <c r="M25" s="10">
        <v>0.19</v>
      </c>
      <c r="N25" s="10">
        <v>0.19</v>
      </c>
      <c r="O25" s="19"/>
      <c r="P25" s="5"/>
      <c r="Q25" s="8"/>
      <c r="R25" s="19">
        <v>858</v>
      </c>
      <c r="S25" s="5">
        <v>142</v>
      </c>
      <c r="T25" s="5">
        <v>500</v>
      </c>
      <c r="U25" s="5"/>
      <c r="V25" s="6"/>
    </row>
    <row r="26" spans="1:22" x14ac:dyDescent="0.25">
      <c r="A26" s="4">
        <v>29</v>
      </c>
      <c r="B26" s="5" t="s">
        <v>23</v>
      </c>
      <c r="C26" s="8"/>
      <c r="D26" s="5"/>
      <c r="E26" s="5"/>
      <c r="F26" s="5"/>
      <c r="G26" s="5">
        <v>4</v>
      </c>
      <c r="H26" s="5"/>
      <c r="I26" s="5">
        <v>30</v>
      </c>
      <c r="J26" s="5">
        <v>10</v>
      </c>
      <c r="K26" s="5">
        <v>10</v>
      </c>
      <c r="L26" s="10">
        <v>0.19</v>
      </c>
      <c r="M26" s="10">
        <v>0.19</v>
      </c>
      <c r="N26" s="10">
        <v>0.19</v>
      </c>
      <c r="O26" s="19"/>
      <c r="P26" s="5"/>
      <c r="Q26" s="8"/>
      <c r="R26" s="19">
        <v>1000</v>
      </c>
      <c r="S26" s="5"/>
      <c r="T26" s="5">
        <v>500</v>
      </c>
      <c r="U26" s="5"/>
      <c r="V26" s="6"/>
    </row>
    <row r="27" spans="1:22" x14ac:dyDescent="0.25">
      <c r="A27" s="4">
        <v>30</v>
      </c>
      <c r="B27" s="5" t="s">
        <v>23</v>
      </c>
      <c r="C27" s="8"/>
      <c r="D27" s="5">
        <v>92</v>
      </c>
      <c r="E27" s="5"/>
      <c r="F27" s="5"/>
      <c r="G27" s="5">
        <v>2</v>
      </c>
      <c r="H27" s="5"/>
      <c r="I27" s="5">
        <v>12</v>
      </c>
      <c r="J27" s="5">
        <v>4</v>
      </c>
      <c r="K27" s="5">
        <v>4</v>
      </c>
      <c r="L27" s="10">
        <v>0.08</v>
      </c>
      <c r="M27" s="10">
        <v>0.08</v>
      </c>
      <c r="N27" s="10">
        <v>0.08</v>
      </c>
      <c r="O27" s="19"/>
      <c r="P27" s="5"/>
      <c r="Q27" s="8"/>
      <c r="R27" s="19">
        <v>508</v>
      </c>
      <c r="S27" s="5">
        <v>92</v>
      </c>
      <c r="T27" s="5">
        <v>300</v>
      </c>
      <c r="U27" s="5"/>
      <c r="V27" s="6"/>
    </row>
    <row r="28" spans="1:22" x14ac:dyDescent="0.25">
      <c r="A28" s="4"/>
      <c r="B28" s="5"/>
      <c r="C28" s="8"/>
      <c r="D28" s="5"/>
      <c r="E28" s="5"/>
      <c r="F28" s="5"/>
      <c r="G28" s="5"/>
      <c r="H28" s="5"/>
      <c r="I28" s="5"/>
      <c r="J28" s="5"/>
      <c r="K28" s="5"/>
      <c r="L28" s="10"/>
      <c r="M28" s="10"/>
      <c r="N28" s="10"/>
      <c r="O28" s="19"/>
      <c r="P28" s="5"/>
      <c r="Q28" s="8"/>
      <c r="R28" s="19"/>
      <c r="S28" s="5"/>
      <c r="T28" s="5"/>
      <c r="U28" s="5"/>
      <c r="V28" s="6"/>
    </row>
    <row r="29" spans="1:22" x14ac:dyDescent="0.25">
      <c r="A29" s="37"/>
      <c r="B29" s="38" t="s">
        <v>39</v>
      </c>
      <c r="C29" s="8">
        <f>SUM(C20:C27)</f>
        <v>32.199999999999996</v>
      </c>
      <c r="D29" s="5">
        <f>SUM(D20:D27)</f>
        <v>876</v>
      </c>
      <c r="E29" s="5">
        <f>SUM(E20:E27)</f>
        <v>1</v>
      </c>
      <c r="F29" s="17">
        <f>SUM(F20:F27)</f>
        <v>1</v>
      </c>
      <c r="G29" s="5">
        <f t="shared" ref="G29:L29" si="0">SUM(G20:G27)</f>
        <v>110</v>
      </c>
      <c r="H29" s="5">
        <f t="shared" si="0"/>
        <v>44</v>
      </c>
      <c r="I29" s="5">
        <f t="shared" si="0"/>
        <v>194</v>
      </c>
      <c r="J29" s="5">
        <f t="shared" si="0"/>
        <v>68</v>
      </c>
      <c r="K29" s="5">
        <f t="shared" si="0"/>
        <v>58</v>
      </c>
      <c r="L29" s="10">
        <f t="shared" si="0"/>
        <v>1.2</v>
      </c>
      <c r="M29" s="10">
        <f t="shared" ref="M29:N29" si="1">SUM(M20:M27)</f>
        <v>1.3599999999999999</v>
      </c>
      <c r="N29" s="10">
        <f t="shared" si="1"/>
        <v>1.3599999999999999</v>
      </c>
      <c r="O29" s="19">
        <f>SUM(O20:O27)</f>
        <v>850</v>
      </c>
      <c r="P29" s="13"/>
      <c r="Q29" s="8">
        <f>SUM(Q20:Q27)</f>
        <v>895.30000000000007</v>
      </c>
      <c r="R29" s="19">
        <f>SUM(R20:R27)</f>
        <v>5724</v>
      </c>
      <c r="S29" s="19">
        <f>SUM(S20:S27)</f>
        <v>776</v>
      </c>
      <c r="T29" s="19">
        <f>SUM(T20:T27)</f>
        <v>3100</v>
      </c>
      <c r="U29" s="5"/>
      <c r="V29" s="6"/>
    </row>
    <row r="30" spans="1:22" x14ac:dyDescent="0.25">
      <c r="A30" s="4"/>
      <c r="B30" s="5"/>
      <c r="C30" s="8"/>
      <c r="D30" s="5"/>
      <c r="E30" s="5"/>
      <c r="F30" s="5"/>
      <c r="G30" s="5"/>
      <c r="H30" s="5"/>
      <c r="I30" s="5"/>
      <c r="J30" s="5"/>
      <c r="K30" s="5"/>
      <c r="L30" s="10"/>
      <c r="M30" s="10"/>
      <c r="N30" s="10"/>
      <c r="O30" s="19"/>
      <c r="P30" s="5"/>
      <c r="Q30" s="8"/>
      <c r="R30" s="19"/>
      <c r="S30" s="5"/>
      <c r="T30" s="5"/>
      <c r="U30" s="5"/>
      <c r="V30" s="6"/>
    </row>
    <row r="31" spans="1:22" x14ac:dyDescent="0.25">
      <c r="A31" s="28"/>
      <c r="B31" s="30"/>
      <c r="C31" s="8"/>
      <c r="D31" s="5"/>
      <c r="E31" s="5"/>
      <c r="F31" s="5"/>
      <c r="G31" s="5"/>
      <c r="H31" s="5"/>
      <c r="I31" s="5"/>
      <c r="J31" s="5"/>
      <c r="K31" s="5"/>
      <c r="L31" s="10"/>
      <c r="M31" s="10"/>
      <c r="N31" s="10"/>
      <c r="O31" s="19"/>
      <c r="P31" s="5"/>
      <c r="Q31" s="8"/>
      <c r="R31" s="19"/>
      <c r="S31" s="5"/>
      <c r="T31" s="5"/>
      <c r="U31" s="5"/>
      <c r="V31" s="6"/>
    </row>
    <row r="32" spans="1:22" x14ac:dyDescent="0.25">
      <c r="A32" s="28"/>
      <c r="B32" s="30"/>
      <c r="C32" s="8"/>
      <c r="D32" s="30"/>
      <c r="E32" s="30"/>
      <c r="F32" s="30"/>
      <c r="G32" s="30"/>
      <c r="H32" s="30"/>
      <c r="I32" s="30"/>
      <c r="J32" s="30"/>
      <c r="K32" s="30"/>
      <c r="L32" s="10"/>
      <c r="M32" s="10"/>
      <c r="N32" s="10"/>
      <c r="O32" s="19"/>
      <c r="P32" s="30"/>
      <c r="Q32" s="8"/>
      <c r="R32" s="19"/>
      <c r="S32" s="30"/>
      <c r="T32" s="30"/>
      <c r="U32" s="30"/>
      <c r="V32" s="6"/>
    </row>
    <row r="33" spans="1:22" x14ac:dyDescent="0.25">
      <c r="A33" s="28">
        <v>30</v>
      </c>
      <c r="B33" s="30" t="s">
        <v>23</v>
      </c>
      <c r="C33" s="8"/>
      <c r="D33" s="5">
        <v>292</v>
      </c>
      <c r="E33" s="5"/>
      <c r="F33" s="5">
        <v>1</v>
      </c>
      <c r="G33" s="5">
        <v>1</v>
      </c>
      <c r="H33" s="5"/>
      <c r="I33" s="5">
        <v>15</v>
      </c>
      <c r="J33" s="5">
        <v>5</v>
      </c>
      <c r="K33" s="5">
        <v>5</v>
      </c>
      <c r="L33" s="10">
        <v>0.12</v>
      </c>
      <c r="M33" s="10">
        <v>0.12</v>
      </c>
      <c r="N33" s="10">
        <v>0.12</v>
      </c>
      <c r="O33" s="19"/>
      <c r="P33" s="5"/>
      <c r="Q33" s="8"/>
      <c r="R33" s="19">
        <v>408</v>
      </c>
      <c r="S33" s="5">
        <v>292</v>
      </c>
      <c r="T33" s="5">
        <v>500</v>
      </c>
      <c r="U33" s="5"/>
      <c r="V33" s="6"/>
    </row>
    <row r="34" spans="1:22" x14ac:dyDescent="0.25">
      <c r="A34" s="28">
        <v>30</v>
      </c>
      <c r="B34" s="30" t="s">
        <v>23</v>
      </c>
      <c r="C34" s="8"/>
      <c r="D34" s="5">
        <v>342</v>
      </c>
      <c r="E34" s="5"/>
      <c r="F34" s="5">
        <v>1</v>
      </c>
      <c r="G34" s="5">
        <v>3</v>
      </c>
      <c r="H34" s="5"/>
      <c r="I34" s="5">
        <v>27</v>
      </c>
      <c r="J34" s="5">
        <v>9</v>
      </c>
      <c r="K34" s="5">
        <v>9</v>
      </c>
      <c r="L34" s="10">
        <v>0.19</v>
      </c>
      <c r="M34" s="10">
        <v>0.19</v>
      </c>
      <c r="N34" s="10">
        <v>0.19</v>
      </c>
      <c r="O34" s="19"/>
      <c r="P34" s="5"/>
      <c r="Q34" s="8"/>
      <c r="R34" s="19">
        <v>658</v>
      </c>
      <c r="S34" s="5">
        <v>342</v>
      </c>
      <c r="T34" s="5">
        <v>500</v>
      </c>
      <c r="U34" s="5"/>
      <c r="V34" s="6"/>
    </row>
    <row r="35" spans="1:22" x14ac:dyDescent="0.25">
      <c r="A35" s="28">
        <v>31</v>
      </c>
      <c r="B35" s="30" t="s">
        <v>23</v>
      </c>
      <c r="C35" s="8"/>
      <c r="D35" s="5"/>
      <c r="E35" s="5"/>
      <c r="F35" s="5"/>
      <c r="G35" s="5">
        <v>4</v>
      </c>
      <c r="H35" s="5"/>
      <c r="I35" s="5">
        <v>30</v>
      </c>
      <c r="J35" s="5">
        <v>10</v>
      </c>
      <c r="K35" s="5">
        <v>10</v>
      </c>
      <c r="L35" s="10">
        <v>0.19</v>
      </c>
      <c r="M35" s="10">
        <v>0.19</v>
      </c>
      <c r="N35" s="10">
        <v>0.19</v>
      </c>
      <c r="O35" s="19"/>
      <c r="P35" s="5"/>
      <c r="Q35" s="8"/>
      <c r="R35" s="19">
        <v>1000</v>
      </c>
      <c r="S35" s="5"/>
      <c r="T35" s="5">
        <v>500</v>
      </c>
      <c r="U35" s="5"/>
      <c r="V35" s="6"/>
    </row>
    <row r="36" spans="1:22" x14ac:dyDescent="0.25">
      <c r="A36" s="28">
        <v>31</v>
      </c>
      <c r="B36" s="30" t="s">
        <v>23</v>
      </c>
      <c r="C36" s="8"/>
      <c r="D36" s="5"/>
      <c r="E36" s="5"/>
      <c r="F36" s="5"/>
      <c r="G36" s="5">
        <v>4</v>
      </c>
      <c r="H36" s="5"/>
      <c r="I36" s="5">
        <v>27</v>
      </c>
      <c r="J36" s="5">
        <v>9</v>
      </c>
      <c r="K36" s="5">
        <v>9</v>
      </c>
      <c r="L36" s="10">
        <v>0.19</v>
      </c>
      <c r="M36" s="10">
        <v>0.19</v>
      </c>
      <c r="N36" s="10">
        <v>0.191</v>
      </c>
      <c r="O36" s="19"/>
      <c r="P36" s="5"/>
      <c r="Q36" s="8"/>
      <c r="R36" s="19">
        <v>1000</v>
      </c>
      <c r="S36" s="5"/>
      <c r="T36" s="5">
        <v>500</v>
      </c>
      <c r="U36" s="5"/>
      <c r="V36" s="6"/>
    </row>
    <row r="37" spans="1:22" x14ac:dyDescent="0.25">
      <c r="A37" s="4">
        <v>32</v>
      </c>
      <c r="B37" s="5" t="s">
        <v>23</v>
      </c>
      <c r="C37" s="8"/>
      <c r="D37" s="5"/>
      <c r="E37" s="5"/>
      <c r="F37" s="5"/>
      <c r="G37" s="5">
        <v>5</v>
      </c>
      <c r="H37" s="5"/>
      <c r="I37" s="5">
        <v>30</v>
      </c>
      <c r="J37" s="5">
        <v>10</v>
      </c>
      <c r="K37" s="5">
        <v>10</v>
      </c>
      <c r="L37" s="10">
        <v>0.19</v>
      </c>
      <c r="M37" s="10">
        <v>0.19</v>
      </c>
      <c r="N37" s="10">
        <v>0.19</v>
      </c>
      <c r="O37" s="19"/>
      <c r="P37" s="5"/>
      <c r="Q37" s="8"/>
      <c r="R37" s="19">
        <v>1000</v>
      </c>
      <c r="S37" s="5"/>
      <c r="T37" s="5">
        <v>500</v>
      </c>
      <c r="U37" s="5"/>
      <c r="V37" s="6"/>
    </row>
    <row r="38" spans="1:22" x14ac:dyDescent="0.25">
      <c r="A38" s="4">
        <v>32</v>
      </c>
      <c r="B38" s="5" t="s">
        <v>23</v>
      </c>
      <c r="C38" s="8">
        <v>5.6</v>
      </c>
      <c r="D38" s="5"/>
      <c r="E38" s="5"/>
      <c r="F38" s="5"/>
      <c r="G38" s="5">
        <v>4</v>
      </c>
      <c r="H38" s="5"/>
      <c r="I38" s="5">
        <v>27</v>
      </c>
      <c r="J38" s="5">
        <v>9</v>
      </c>
      <c r="K38" s="5">
        <v>9</v>
      </c>
      <c r="L38" s="10">
        <v>0.19</v>
      </c>
      <c r="M38" s="10">
        <v>0.19</v>
      </c>
      <c r="N38" s="10">
        <v>0.19</v>
      </c>
      <c r="O38" s="19"/>
      <c r="P38" s="5"/>
      <c r="Q38" s="8">
        <v>161.80000000000001</v>
      </c>
      <c r="R38" s="19">
        <v>1000</v>
      </c>
      <c r="S38" s="5"/>
      <c r="T38" s="5">
        <v>500</v>
      </c>
      <c r="U38" s="5"/>
      <c r="V38" s="6"/>
    </row>
    <row r="39" spans="1:22" x14ac:dyDescent="0.25">
      <c r="A39" s="4">
        <v>33</v>
      </c>
      <c r="B39" s="5" t="s">
        <v>23</v>
      </c>
      <c r="C39" s="8">
        <v>24.9</v>
      </c>
      <c r="D39" s="5">
        <v>144</v>
      </c>
      <c r="E39" s="5">
        <v>2</v>
      </c>
      <c r="F39" s="5"/>
      <c r="G39" s="5">
        <v>4</v>
      </c>
      <c r="H39" s="5"/>
      <c r="I39" s="5">
        <v>26</v>
      </c>
      <c r="J39" s="5">
        <v>10</v>
      </c>
      <c r="K39" s="5">
        <v>5</v>
      </c>
      <c r="L39" s="10">
        <v>0.19</v>
      </c>
      <c r="M39" s="10">
        <v>0.19</v>
      </c>
      <c r="N39" s="10">
        <v>0.19</v>
      </c>
      <c r="O39" s="19"/>
      <c r="P39" s="5"/>
      <c r="Q39" s="8">
        <v>695.9</v>
      </c>
      <c r="R39" s="19">
        <v>906</v>
      </c>
      <c r="S39" s="5"/>
      <c r="T39" s="5">
        <v>406</v>
      </c>
      <c r="U39" s="5"/>
      <c r="V39" s="6"/>
    </row>
    <row r="40" spans="1:22" x14ac:dyDescent="0.25">
      <c r="A40" s="4">
        <v>33</v>
      </c>
      <c r="B40" s="5" t="s">
        <v>23</v>
      </c>
      <c r="C40" s="8"/>
      <c r="D40" s="5"/>
      <c r="E40" s="5"/>
      <c r="F40" s="5"/>
      <c r="G40" s="5">
        <v>39</v>
      </c>
      <c r="H40" s="5">
        <v>19</v>
      </c>
      <c r="I40" s="5">
        <v>2</v>
      </c>
      <c r="J40" s="5">
        <v>1</v>
      </c>
      <c r="K40" s="5"/>
      <c r="L40" s="10">
        <v>0.1</v>
      </c>
      <c r="M40" s="10">
        <v>0.17</v>
      </c>
      <c r="N40" s="10">
        <v>0.17</v>
      </c>
      <c r="O40" s="19">
        <v>374</v>
      </c>
      <c r="P40" s="5"/>
      <c r="Q40" s="8"/>
      <c r="R40" s="19">
        <v>62</v>
      </c>
      <c r="S40" s="5"/>
      <c r="T40" s="5"/>
      <c r="U40" s="5"/>
      <c r="V40" s="6"/>
    </row>
    <row r="41" spans="1:22" x14ac:dyDescent="0.25">
      <c r="A41" s="4">
        <v>34</v>
      </c>
      <c r="B41" s="5" t="s">
        <v>23</v>
      </c>
      <c r="C41" s="8"/>
      <c r="D41" s="5"/>
      <c r="E41" s="5"/>
      <c r="F41" s="5"/>
      <c r="G41" s="5">
        <v>50</v>
      </c>
      <c r="H41" s="5">
        <v>25</v>
      </c>
      <c r="I41" s="5"/>
      <c r="J41" s="5"/>
      <c r="K41" s="5"/>
      <c r="L41" s="10">
        <v>0.09</v>
      </c>
      <c r="M41" s="10">
        <v>0.09</v>
      </c>
      <c r="N41" s="10">
        <v>0.09</v>
      </c>
      <c r="O41" s="19">
        <v>500</v>
      </c>
      <c r="P41" s="5"/>
      <c r="Q41" s="8"/>
      <c r="R41" s="19"/>
      <c r="S41" s="5"/>
      <c r="T41" s="5"/>
      <c r="U41" s="5"/>
      <c r="V41" s="6"/>
    </row>
    <row r="42" spans="1:22" x14ac:dyDescent="0.25">
      <c r="A42" s="4">
        <v>34</v>
      </c>
      <c r="B42" s="5" t="s">
        <v>23</v>
      </c>
      <c r="C42" s="8"/>
      <c r="D42" s="5"/>
      <c r="E42" s="5"/>
      <c r="F42" s="5"/>
      <c r="G42" s="5">
        <v>26</v>
      </c>
      <c r="H42" s="5">
        <v>13</v>
      </c>
      <c r="I42" s="5"/>
      <c r="J42" s="5"/>
      <c r="K42" s="5"/>
      <c r="L42" s="10"/>
      <c r="M42" s="10"/>
      <c r="N42" s="10"/>
      <c r="O42" s="19">
        <v>250</v>
      </c>
      <c r="P42" s="5"/>
      <c r="Q42" s="8"/>
      <c r="R42" s="19"/>
      <c r="S42" s="5"/>
      <c r="T42" s="5"/>
      <c r="U42" s="5"/>
      <c r="V42" s="6"/>
    </row>
    <row r="43" spans="1:22" x14ac:dyDescent="0.25">
      <c r="A43" s="4"/>
      <c r="B43" s="5"/>
      <c r="C43" s="8"/>
      <c r="D43" s="5"/>
      <c r="E43" s="5"/>
      <c r="F43" s="5"/>
      <c r="G43" s="5"/>
      <c r="H43" s="5"/>
      <c r="I43" s="5"/>
      <c r="J43" s="5"/>
      <c r="K43" s="5"/>
      <c r="L43" s="10"/>
      <c r="M43" s="10"/>
      <c r="N43" s="10"/>
      <c r="O43" s="19"/>
      <c r="P43" s="5"/>
      <c r="Q43" s="8"/>
      <c r="R43" s="19"/>
      <c r="S43" s="5"/>
      <c r="T43" s="5"/>
      <c r="U43" s="5"/>
      <c r="V43" s="6"/>
    </row>
    <row r="44" spans="1:22" x14ac:dyDescent="0.25">
      <c r="A44" s="37"/>
      <c r="B44" s="38" t="s">
        <v>40</v>
      </c>
      <c r="C44" s="8">
        <f>SUM(C33:C42)</f>
        <v>30.5</v>
      </c>
      <c r="D44" s="5">
        <f>SUM(D33:D42)</f>
        <v>778</v>
      </c>
      <c r="E44" s="5">
        <f t="shared" ref="E44:K44" si="2">SUM(E33:E42)</f>
        <v>2</v>
      </c>
      <c r="F44" s="5">
        <f t="shared" si="2"/>
        <v>2</v>
      </c>
      <c r="G44" s="5">
        <f t="shared" si="2"/>
        <v>140</v>
      </c>
      <c r="H44" s="5">
        <f t="shared" si="2"/>
        <v>57</v>
      </c>
      <c r="I44" s="5">
        <f t="shared" si="2"/>
        <v>184</v>
      </c>
      <c r="J44" s="17">
        <f t="shared" si="2"/>
        <v>63</v>
      </c>
      <c r="K44" s="5">
        <f t="shared" si="2"/>
        <v>57</v>
      </c>
      <c r="L44" s="10">
        <f>SUM(L33:L42)</f>
        <v>1.45</v>
      </c>
      <c r="M44" s="10">
        <f t="shared" ref="M44:N44" si="3">SUM(M33:M42)</f>
        <v>1.5199999999999998</v>
      </c>
      <c r="N44" s="10">
        <f t="shared" si="3"/>
        <v>1.5209999999999999</v>
      </c>
      <c r="O44" s="19">
        <f>SUM(O33:O42)</f>
        <v>1124</v>
      </c>
      <c r="P44" s="5"/>
      <c r="Q44" s="8">
        <f>SUM(Q33:Q42)</f>
        <v>857.7</v>
      </c>
      <c r="R44" s="19">
        <f>SUM(R33:R42)</f>
        <v>6034</v>
      </c>
      <c r="S44" s="19">
        <f t="shared" ref="S44:T44" si="4">SUM(S33:S42)</f>
        <v>634</v>
      </c>
      <c r="T44" s="19">
        <f t="shared" si="4"/>
        <v>3406</v>
      </c>
      <c r="U44" s="5"/>
      <c r="V44" s="6"/>
    </row>
    <row r="45" spans="1:22" x14ac:dyDescent="0.25">
      <c r="A45" s="37"/>
      <c r="B45" s="38"/>
      <c r="C45" s="8"/>
      <c r="D45" s="5"/>
      <c r="E45" s="5"/>
      <c r="F45" s="5"/>
      <c r="G45" s="5"/>
      <c r="H45" s="5"/>
      <c r="I45" s="5"/>
      <c r="J45" s="5"/>
      <c r="K45" s="5"/>
      <c r="L45" s="10"/>
      <c r="M45" s="10"/>
      <c r="N45" s="10"/>
      <c r="O45" s="19"/>
      <c r="P45" s="5"/>
      <c r="Q45" s="8"/>
      <c r="R45" s="19"/>
      <c r="S45" s="5"/>
      <c r="T45" s="5"/>
      <c r="U45" s="5"/>
      <c r="V45" s="6"/>
    </row>
    <row r="46" spans="1:22" x14ac:dyDescent="0.25">
      <c r="A46" s="37"/>
      <c r="B46" s="38"/>
      <c r="C46" s="8"/>
      <c r="D46" s="5"/>
      <c r="E46" s="5"/>
      <c r="F46" s="5"/>
      <c r="G46" s="5"/>
      <c r="H46" s="5"/>
      <c r="I46" s="5"/>
      <c r="J46" s="5"/>
      <c r="K46" s="5"/>
      <c r="L46" s="10"/>
      <c r="M46" s="10"/>
      <c r="N46" s="10"/>
      <c r="O46" s="19"/>
      <c r="P46" s="5"/>
      <c r="Q46" s="8"/>
      <c r="R46" s="19"/>
      <c r="S46" s="5"/>
      <c r="T46" s="5"/>
      <c r="U46" s="5"/>
      <c r="V46" s="6"/>
    </row>
    <row r="47" spans="1:22" x14ac:dyDescent="0.25">
      <c r="A47" s="37"/>
      <c r="B47" s="38"/>
      <c r="C47" s="8"/>
      <c r="D47" s="5"/>
      <c r="E47" s="5"/>
      <c r="F47" s="5"/>
      <c r="G47" s="5"/>
      <c r="H47" s="5"/>
      <c r="I47" s="5"/>
      <c r="J47" s="5"/>
      <c r="K47" s="5"/>
      <c r="L47" s="10"/>
      <c r="M47" s="10"/>
      <c r="N47" s="10"/>
      <c r="O47" s="19"/>
      <c r="P47" s="5"/>
      <c r="Q47" s="8"/>
      <c r="R47" s="19"/>
      <c r="S47" s="5"/>
      <c r="T47" s="5"/>
      <c r="U47" s="5"/>
      <c r="V47" s="6"/>
    </row>
    <row r="48" spans="1:22" x14ac:dyDescent="0.25">
      <c r="A48" s="37"/>
      <c r="B48" s="38" t="s">
        <v>45</v>
      </c>
      <c r="C48" s="8"/>
      <c r="D48" s="5"/>
      <c r="E48" s="5"/>
      <c r="F48" s="5"/>
      <c r="G48" s="5"/>
      <c r="H48" s="5"/>
      <c r="I48" s="5"/>
      <c r="J48" s="5"/>
      <c r="K48" s="5"/>
      <c r="L48" s="10"/>
      <c r="M48" s="10"/>
      <c r="N48" s="10"/>
      <c r="O48" s="19"/>
      <c r="P48" s="5"/>
      <c r="Q48" s="8"/>
      <c r="R48" s="19"/>
      <c r="S48" s="5"/>
      <c r="T48" s="5"/>
      <c r="U48" s="5"/>
      <c r="V48" s="6"/>
    </row>
    <row r="49" spans="1:22" x14ac:dyDescent="0.25">
      <c r="A49" s="37"/>
      <c r="B49" s="38"/>
      <c r="C49" s="8"/>
      <c r="D49" s="5"/>
      <c r="E49" s="5"/>
      <c r="F49" s="5"/>
      <c r="G49" s="5"/>
      <c r="H49" s="5"/>
      <c r="I49" s="5"/>
      <c r="J49" s="5"/>
      <c r="K49" s="5"/>
      <c r="L49" s="10"/>
      <c r="M49" s="10"/>
      <c r="N49" s="10"/>
      <c r="O49" s="19"/>
      <c r="P49" s="5"/>
      <c r="Q49" s="8"/>
      <c r="R49" s="19"/>
      <c r="S49" s="5"/>
      <c r="T49" s="5"/>
      <c r="U49" s="5"/>
      <c r="V49" s="6"/>
    </row>
    <row r="50" spans="1:22" x14ac:dyDescent="0.25">
      <c r="A50" s="37"/>
      <c r="B50" s="38"/>
      <c r="C50" s="8"/>
      <c r="D50" s="5"/>
      <c r="E50" s="5"/>
      <c r="F50" s="5"/>
      <c r="G50" s="5"/>
      <c r="H50" s="5"/>
      <c r="I50" s="5"/>
      <c r="J50" s="5"/>
      <c r="K50" s="5"/>
      <c r="L50" s="10"/>
      <c r="M50" s="10"/>
      <c r="N50" s="10"/>
      <c r="O50" s="19"/>
      <c r="P50" s="5"/>
      <c r="Q50" s="8"/>
      <c r="R50" s="19"/>
      <c r="S50" s="5"/>
      <c r="T50" s="5"/>
      <c r="U50" s="5"/>
      <c r="V50" s="6"/>
    </row>
    <row r="51" spans="1:22" x14ac:dyDescent="0.25">
      <c r="A51" s="4"/>
      <c r="B51" s="5"/>
      <c r="C51" s="8"/>
      <c r="D51" s="5"/>
      <c r="E51" s="5"/>
      <c r="F51" s="5"/>
      <c r="G51" s="5"/>
      <c r="H51" s="5"/>
      <c r="I51" s="5"/>
      <c r="J51" s="5"/>
      <c r="K51" s="5"/>
      <c r="L51" s="10"/>
      <c r="M51" s="10"/>
      <c r="N51" s="10"/>
      <c r="O51" s="19"/>
      <c r="P51" s="5"/>
      <c r="Q51" s="8"/>
      <c r="R51" s="19"/>
      <c r="S51" s="5"/>
      <c r="T51" s="5"/>
      <c r="U51" s="5"/>
      <c r="V51" s="6"/>
    </row>
    <row r="52" spans="1:22" x14ac:dyDescent="0.25">
      <c r="A52" s="4"/>
      <c r="B52" s="5"/>
      <c r="C52" s="8"/>
      <c r="D52" s="5"/>
      <c r="E52" s="5"/>
      <c r="F52" s="5"/>
      <c r="G52" s="5"/>
      <c r="H52" s="5"/>
      <c r="I52" s="5"/>
      <c r="J52" s="5"/>
      <c r="K52" s="5"/>
      <c r="L52" s="10"/>
      <c r="M52" s="10"/>
      <c r="N52" s="10"/>
      <c r="O52" s="19"/>
      <c r="P52" s="5"/>
      <c r="Q52" s="8"/>
      <c r="R52" s="19"/>
      <c r="S52" s="5"/>
      <c r="T52" s="5"/>
      <c r="U52" s="5"/>
      <c r="V52" s="6"/>
    </row>
    <row r="53" spans="1:22" x14ac:dyDescent="0.25">
      <c r="A53" s="4"/>
      <c r="B53" s="5"/>
      <c r="C53" s="8"/>
      <c r="D53" s="5"/>
      <c r="E53" s="5"/>
      <c r="F53" s="5"/>
      <c r="G53" s="5"/>
      <c r="H53" s="5"/>
      <c r="I53" s="5"/>
      <c r="J53" s="5"/>
      <c r="K53" s="5"/>
      <c r="L53" s="10"/>
      <c r="M53" s="10"/>
      <c r="N53" s="10"/>
      <c r="O53" s="19"/>
      <c r="P53" s="5"/>
      <c r="Q53" s="8"/>
      <c r="R53" s="19"/>
      <c r="S53" s="5"/>
      <c r="T53" s="5"/>
      <c r="U53" s="5"/>
      <c r="V53" s="6"/>
    </row>
    <row r="54" spans="1:22" x14ac:dyDescent="0.25">
      <c r="A54" s="4"/>
      <c r="B54" s="5"/>
      <c r="C54" s="8"/>
      <c r="D54" s="5"/>
      <c r="E54" s="5"/>
      <c r="F54" s="5"/>
      <c r="G54" s="5"/>
      <c r="H54" s="5"/>
      <c r="I54" s="5"/>
      <c r="J54" s="5"/>
      <c r="K54" s="5"/>
      <c r="L54" s="10"/>
      <c r="M54" s="10"/>
      <c r="N54" s="10"/>
      <c r="O54" s="19"/>
      <c r="P54" s="5"/>
      <c r="Q54" s="8"/>
      <c r="R54" s="19"/>
      <c r="S54" s="5"/>
      <c r="T54" s="5"/>
      <c r="U54" s="5"/>
      <c r="V54" s="6"/>
    </row>
    <row r="55" spans="1:22" x14ac:dyDescent="0.25">
      <c r="A55" s="4"/>
      <c r="B55" s="5"/>
      <c r="C55" s="8"/>
      <c r="D55" s="5"/>
      <c r="E55" s="5"/>
      <c r="F55" s="5"/>
      <c r="G55" s="5"/>
      <c r="H55" s="5"/>
      <c r="I55" s="5"/>
      <c r="J55" s="5"/>
      <c r="K55" s="5"/>
      <c r="L55" s="10"/>
      <c r="M55" s="10"/>
      <c r="N55" s="10"/>
      <c r="O55" s="19"/>
      <c r="P55" s="5"/>
      <c r="Q55" s="8"/>
      <c r="R55" s="19"/>
      <c r="S55" s="5"/>
      <c r="T55" s="5"/>
      <c r="U55" s="5"/>
      <c r="V55" s="6"/>
    </row>
    <row r="56" spans="1:22" x14ac:dyDescent="0.25">
      <c r="A56" s="4"/>
      <c r="B56" s="5"/>
      <c r="C56" s="8"/>
      <c r="D56" s="5"/>
      <c r="E56" s="5"/>
      <c r="F56" s="5"/>
      <c r="G56" s="5"/>
      <c r="H56" s="5"/>
      <c r="I56" s="5"/>
      <c r="J56" s="5"/>
      <c r="K56" s="5"/>
      <c r="L56" s="10"/>
      <c r="M56" s="10"/>
      <c r="N56" s="10"/>
      <c r="O56" s="19"/>
      <c r="P56" s="5"/>
      <c r="Q56" s="8"/>
      <c r="R56" s="19"/>
      <c r="S56" s="5"/>
      <c r="T56" s="5"/>
      <c r="U56" s="5"/>
      <c r="V56" s="6"/>
    </row>
    <row r="57" spans="1:22" x14ac:dyDescent="0.25">
      <c r="A57" s="4"/>
      <c r="B57" s="5"/>
      <c r="C57" s="8"/>
      <c r="D57" s="5"/>
      <c r="E57" s="5"/>
      <c r="F57" s="5"/>
      <c r="G57" s="5"/>
      <c r="H57" s="5"/>
      <c r="I57" s="5"/>
      <c r="J57" s="5"/>
      <c r="K57" s="5"/>
      <c r="L57" s="10"/>
      <c r="M57" s="10"/>
      <c r="N57" s="10"/>
      <c r="O57" s="19"/>
      <c r="P57" s="5"/>
      <c r="Q57" s="8"/>
      <c r="R57" s="19"/>
      <c r="S57" s="5"/>
      <c r="T57" s="5"/>
      <c r="U57" s="5"/>
      <c r="V57" s="6"/>
    </row>
    <row r="58" spans="1:22" x14ac:dyDescent="0.25">
      <c r="A58" s="4"/>
      <c r="B58" s="5"/>
      <c r="C58" s="8"/>
      <c r="D58" s="5"/>
      <c r="E58" s="5"/>
      <c r="F58" s="5"/>
      <c r="G58" s="5"/>
      <c r="H58" s="5"/>
      <c r="I58" s="5"/>
      <c r="J58" s="5"/>
      <c r="K58" s="5"/>
      <c r="L58" s="10"/>
      <c r="M58" s="10"/>
      <c r="N58" s="10"/>
      <c r="O58" s="19"/>
      <c r="P58" s="5"/>
      <c r="Q58" s="8"/>
      <c r="R58" s="19"/>
      <c r="S58" s="5"/>
      <c r="T58" s="5"/>
      <c r="U58" s="5"/>
      <c r="V58" s="6"/>
    </row>
    <row r="59" spans="1:22" x14ac:dyDescent="0.25">
      <c r="A59" s="4"/>
      <c r="B59" s="5"/>
      <c r="C59" s="8"/>
      <c r="D59" s="5"/>
      <c r="E59" s="5"/>
      <c r="F59" s="5"/>
      <c r="G59" s="5"/>
      <c r="H59" s="5"/>
      <c r="I59" s="5"/>
      <c r="J59" s="5"/>
      <c r="K59" s="5"/>
      <c r="L59" s="10"/>
      <c r="M59" s="10"/>
      <c r="N59" s="10"/>
      <c r="O59" s="19"/>
      <c r="P59" s="5"/>
      <c r="Q59" s="8"/>
      <c r="R59" s="19"/>
      <c r="S59" s="5"/>
      <c r="T59" s="5"/>
      <c r="U59" s="5"/>
      <c r="V59" s="6"/>
    </row>
    <row r="60" spans="1:22" x14ac:dyDescent="0.25">
      <c r="A60" s="4"/>
      <c r="B60" s="5"/>
      <c r="C60" s="8"/>
      <c r="D60" s="5"/>
      <c r="E60" s="5"/>
      <c r="F60" s="5"/>
      <c r="G60" s="5"/>
      <c r="H60" s="5"/>
      <c r="I60" s="5"/>
      <c r="J60" s="5"/>
      <c r="K60" s="5"/>
      <c r="L60" s="10"/>
      <c r="M60" s="10"/>
      <c r="N60" s="10"/>
      <c r="O60" s="19"/>
      <c r="P60" s="5"/>
      <c r="Q60" s="8"/>
      <c r="R60" s="19"/>
      <c r="S60" s="5"/>
      <c r="T60" s="5"/>
      <c r="U60" s="5"/>
      <c r="V60" s="6"/>
    </row>
    <row r="61" spans="1:22" x14ac:dyDescent="0.25">
      <c r="A61" s="4"/>
      <c r="B61" s="5"/>
      <c r="C61" s="8"/>
      <c r="D61" s="5"/>
      <c r="E61" s="5"/>
      <c r="F61" s="5"/>
      <c r="G61" s="5"/>
      <c r="H61" s="5"/>
      <c r="I61" s="5"/>
      <c r="J61" s="5"/>
      <c r="K61" s="5"/>
      <c r="L61" s="10"/>
      <c r="M61" s="10"/>
      <c r="N61" s="10"/>
      <c r="O61" s="19"/>
      <c r="P61" s="5"/>
      <c r="Q61" s="8"/>
      <c r="R61" s="19"/>
      <c r="S61" s="5"/>
      <c r="T61" s="5"/>
      <c r="U61" s="5"/>
      <c r="V61" s="6"/>
    </row>
    <row r="62" spans="1:22" x14ac:dyDescent="0.25">
      <c r="A62" s="4"/>
      <c r="B62" s="5"/>
      <c r="C62" s="8"/>
      <c r="D62" s="5"/>
      <c r="E62" s="5"/>
      <c r="F62" s="5"/>
      <c r="G62" s="5"/>
      <c r="H62" s="5"/>
      <c r="I62" s="5"/>
      <c r="J62" s="5"/>
      <c r="K62" s="5"/>
      <c r="L62" s="10"/>
      <c r="M62" s="10"/>
      <c r="N62" s="10"/>
      <c r="O62" s="19"/>
      <c r="P62" s="5"/>
      <c r="Q62" s="8"/>
      <c r="R62" s="19"/>
      <c r="S62" s="5"/>
      <c r="T62" s="5"/>
      <c r="U62" s="5"/>
      <c r="V62" s="6"/>
    </row>
    <row r="63" spans="1:22" x14ac:dyDescent="0.25">
      <c r="A63" s="4"/>
      <c r="B63" s="5"/>
      <c r="C63" s="8"/>
      <c r="D63" s="5"/>
      <c r="E63" s="5"/>
      <c r="F63" s="5"/>
      <c r="G63" s="5"/>
      <c r="H63" s="5"/>
      <c r="I63" s="5"/>
      <c r="J63" s="5"/>
      <c r="K63" s="5"/>
      <c r="L63" s="10"/>
      <c r="M63" s="10"/>
      <c r="N63" s="10"/>
      <c r="O63" s="19"/>
      <c r="P63" s="5"/>
      <c r="Q63" s="8"/>
      <c r="R63" s="19"/>
      <c r="S63" s="5"/>
      <c r="T63" s="5"/>
      <c r="U63" s="5"/>
      <c r="V63" s="6"/>
    </row>
    <row r="64" spans="1:22" x14ac:dyDescent="0.25">
      <c r="A64" s="4"/>
      <c r="B64" s="5"/>
      <c r="C64" s="8"/>
      <c r="D64" s="5"/>
      <c r="E64" s="5"/>
      <c r="F64" s="5"/>
      <c r="G64" s="5"/>
      <c r="H64" s="5"/>
      <c r="I64" s="5"/>
      <c r="J64" s="5"/>
      <c r="K64" s="5"/>
      <c r="L64" s="10"/>
      <c r="M64" s="10"/>
      <c r="N64" s="10"/>
      <c r="O64" s="19"/>
      <c r="P64" s="5"/>
      <c r="Q64" s="8"/>
      <c r="R64" s="19"/>
      <c r="S64" s="5"/>
      <c r="T64" s="5"/>
      <c r="U64" s="5"/>
      <c r="V64" s="6"/>
    </row>
    <row r="65" spans="1:22" x14ac:dyDescent="0.25">
      <c r="A65" s="4"/>
      <c r="B65" s="5"/>
      <c r="C65" s="8"/>
      <c r="D65" s="5"/>
      <c r="E65" s="5"/>
      <c r="F65" s="5"/>
      <c r="G65" s="5"/>
      <c r="H65" s="5"/>
      <c r="I65" s="5"/>
      <c r="J65" s="5"/>
      <c r="K65" s="5"/>
      <c r="L65" s="10"/>
      <c r="M65" s="10"/>
      <c r="N65" s="10"/>
      <c r="O65" s="19"/>
      <c r="P65" s="5"/>
      <c r="Q65" s="8"/>
      <c r="R65" s="19"/>
      <c r="S65" s="5"/>
      <c r="T65" s="5"/>
      <c r="U65" s="5"/>
      <c r="V65" s="6"/>
    </row>
    <row r="66" spans="1:22" x14ac:dyDescent="0.25">
      <c r="A66" s="4"/>
      <c r="B66" s="5"/>
      <c r="C66" s="8"/>
      <c r="D66" s="5"/>
      <c r="E66" s="5"/>
      <c r="F66" s="5"/>
      <c r="G66" s="5"/>
      <c r="H66" s="5"/>
      <c r="I66" s="5"/>
      <c r="J66" s="5"/>
      <c r="K66" s="5"/>
      <c r="L66" s="10"/>
      <c r="M66" s="10"/>
      <c r="N66" s="10"/>
      <c r="O66" s="19"/>
      <c r="P66" s="5"/>
      <c r="Q66" s="8"/>
      <c r="R66" s="19"/>
      <c r="S66" s="5"/>
      <c r="T66" s="5"/>
      <c r="U66" s="5"/>
      <c r="V66" s="6"/>
    </row>
    <row r="67" spans="1:22" x14ac:dyDescent="0.25">
      <c r="A67" s="4"/>
      <c r="B67" s="5"/>
      <c r="C67" s="8"/>
      <c r="D67" s="5"/>
      <c r="E67" s="5"/>
      <c r="F67" s="5"/>
      <c r="G67" s="5"/>
      <c r="H67" s="5"/>
      <c r="I67" s="5"/>
      <c r="J67" s="5"/>
      <c r="K67" s="5"/>
      <c r="L67" s="10"/>
      <c r="M67" s="10"/>
      <c r="N67" s="10"/>
      <c r="O67" s="19"/>
      <c r="P67" s="5"/>
      <c r="Q67" s="8"/>
      <c r="R67" s="19"/>
      <c r="S67" s="5"/>
      <c r="T67" s="5"/>
      <c r="U67" s="5"/>
      <c r="V67" s="6"/>
    </row>
    <row r="68" spans="1:22" x14ac:dyDescent="0.25">
      <c r="A68" s="4"/>
      <c r="B68" s="5"/>
      <c r="C68" s="8"/>
      <c r="D68" s="5"/>
      <c r="E68" s="5"/>
      <c r="F68" s="5"/>
      <c r="G68" s="5"/>
      <c r="H68" s="5"/>
      <c r="I68" s="5"/>
      <c r="J68" s="5"/>
      <c r="K68" s="5"/>
      <c r="L68" s="10"/>
      <c r="M68" s="10"/>
      <c r="N68" s="10"/>
      <c r="O68" s="19"/>
      <c r="P68" s="5"/>
      <c r="Q68" s="8"/>
      <c r="R68" s="19"/>
      <c r="S68" s="5"/>
      <c r="T68" s="5"/>
      <c r="U68" s="5"/>
      <c r="V68" s="6"/>
    </row>
    <row r="69" spans="1:22" x14ac:dyDescent="0.25">
      <c r="A69" s="4"/>
      <c r="B69" s="5"/>
      <c r="C69" s="8"/>
      <c r="D69" s="5"/>
      <c r="E69" s="5"/>
      <c r="F69" s="5"/>
      <c r="G69" s="5"/>
      <c r="H69" s="5"/>
      <c r="I69" s="5"/>
      <c r="J69" s="5"/>
      <c r="K69" s="5"/>
      <c r="L69" s="10"/>
      <c r="M69" s="10"/>
      <c r="N69" s="10"/>
      <c r="O69" s="19"/>
      <c r="P69" s="5"/>
      <c r="Q69" s="8"/>
      <c r="R69" s="19"/>
      <c r="S69" s="5"/>
      <c r="T69" s="5"/>
      <c r="U69" s="5"/>
      <c r="V69" s="6"/>
    </row>
    <row r="70" spans="1:22" x14ac:dyDescent="0.25">
      <c r="A70" s="4"/>
      <c r="B70" s="5"/>
      <c r="C70" s="8"/>
      <c r="D70" s="5"/>
      <c r="E70" s="5"/>
      <c r="F70" s="5"/>
      <c r="G70" s="5"/>
      <c r="H70" s="5"/>
      <c r="I70" s="5"/>
      <c r="J70" s="5"/>
      <c r="K70" s="5"/>
      <c r="L70" s="10"/>
      <c r="M70" s="10"/>
      <c r="N70" s="10"/>
      <c r="O70" s="19"/>
      <c r="P70" s="5"/>
      <c r="Q70" s="8"/>
      <c r="R70" s="19"/>
      <c r="S70" s="5"/>
      <c r="T70" s="5"/>
      <c r="U70" s="5"/>
      <c r="V70" s="6"/>
    </row>
    <row r="71" spans="1:22" x14ac:dyDescent="0.25">
      <c r="A71" s="4"/>
      <c r="B71" s="5"/>
      <c r="C71" s="8"/>
      <c r="D71" s="5"/>
      <c r="E71" s="5"/>
      <c r="F71" s="5"/>
      <c r="G71" s="5"/>
      <c r="H71" s="5"/>
      <c r="I71" s="5"/>
      <c r="J71" s="5"/>
      <c r="K71" s="5"/>
      <c r="L71" s="10"/>
      <c r="M71" s="10"/>
      <c r="N71" s="10"/>
      <c r="O71" s="19"/>
      <c r="P71" s="5"/>
      <c r="Q71" s="8"/>
      <c r="R71" s="19"/>
      <c r="S71" s="5"/>
      <c r="T71" s="5"/>
      <c r="U71" s="5"/>
      <c r="V71" s="6"/>
    </row>
    <row r="72" spans="1:22" x14ac:dyDescent="0.25">
      <c r="A72" s="4"/>
      <c r="B72" s="5"/>
      <c r="C72" s="8"/>
      <c r="D72" s="5"/>
      <c r="E72" s="5"/>
      <c r="F72" s="5"/>
      <c r="G72" s="5"/>
      <c r="H72" s="5"/>
      <c r="I72" s="5"/>
      <c r="J72" s="5"/>
      <c r="K72" s="5"/>
      <c r="L72" s="10"/>
      <c r="M72" s="10"/>
      <c r="N72" s="10"/>
      <c r="O72" s="19"/>
      <c r="P72" s="5"/>
      <c r="Q72" s="8"/>
      <c r="R72" s="19"/>
      <c r="S72" s="5"/>
      <c r="T72" s="5"/>
      <c r="U72" s="5"/>
      <c r="V72" s="6"/>
    </row>
    <row r="73" spans="1:22" x14ac:dyDescent="0.25">
      <c r="A73" s="4"/>
      <c r="B73" s="5"/>
      <c r="C73" s="8"/>
      <c r="D73" s="5"/>
      <c r="E73" s="5"/>
      <c r="F73" s="5"/>
      <c r="G73" s="5"/>
      <c r="H73" s="5"/>
      <c r="I73" s="5"/>
      <c r="J73" s="5"/>
      <c r="K73" s="5"/>
      <c r="L73" s="10"/>
      <c r="M73" s="10"/>
      <c r="N73" s="10"/>
      <c r="O73" s="19"/>
      <c r="P73" s="5"/>
      <c r="Q73" s="8"/>
      <c r="R73" s="19"/>
      <c r="S73" s="5"/>
      <c r="T73" s="5"/>
      <c r="U73" s="5"/>
      <c r="V73" s="6"/>
    </row>
    <row r="74" spans="1:22" x14ac:dyDescent="0.25">
      <c r="A74" s="4"/>
      <c r="B74" s="5"/>
      <c r="C74" s="8"/>
      <c r="D74" s="5"/>
      <c r="E74" s="5"/>
      <c r="F74" s="5"/>
      <c r="G74" s="5"/>
      <c r="H74" s="5"/>
      <c r="I74" s="5"/>
      <c r="J74" s="5"/>
      <c r="K74" s="5"/>
      <c r="L74" s="10"/>
      <c r="M74" s="10"/>
      <c r="N74" s="10"/>
      <c r="O74" s="19"/>
      <c r="P74" s="5"/>
      <c r="Q74" s="8"/>
      <c r="R74" s="19"/>
      <c r="S74" s="5"/>
      <c r="T74" s="5"/>
      <c r="U74" s="5"/>
      <c r="V74" s="6"/>
    </row>
    <row r="75" spans="1:22" ht="18.95" customHeight="1" x14ac:dyDescent="0.25">
      <c r="A75" s="49" t="s">
        <v>25</v>
      </c>
      <c r="B75" s="50"/>
      <c r="C75" s="14">
        <f>ROUNDUP((C44+C29),0)</f>
        <v>63</v>
      </c>
      <c r="D75" s="20">
        <f t="shared" ref="D75:T75" si="5">ROUNDUP((D44+D29),0)</f>
        <v>1654</v>
      </c>
      <c r="E75" s="14">
        <f t="shared" si="5"/>
        <v>3</v>
      </c>
      <c r="F75" s="14">
        <f t="shared" si="5"/>
        <v>3</v>
      </c>
      <c r="G75" s="14">
        <f t="shared" si="5"/>
        <v>250</v>
      </c>
      <c r="H75" s="14">
        <f t="shared" si="5"/>
        <v>101</v>
      </c>
      <c r="I75" s="14">
        <f t="shared" si="5"/>
        <v>378</v>
      </c>
      <c r="J75" s="14">
        <f t="shared" si="5"/>
        <v>131</v>
      </c>
      <c r="K75" s="14">
        <f t="shared" si="5"/>
        <v>115</v>
      </c>
      <c r="L75" s="27">
        <f t="shared" si="5"/>
        <v>3</v>
      </c>
      <c r="M75" s="27">
        <f t="shared" si="5"/>
        <v>3</v>
      </c>
      <c r="N75" s="27">
        <f t="shared" si="5"/>
        <v>3</v>
      </c>
      <c r="O75" s="20">
        <f>SUM(O44,O29)</f>
        <v>1974</v>
      </c>
      <c r="P75" s="20"/>
      <c r="Q75" s="20">
        <f t="shared" si="5"/>
        <v>1753</v>
      </c>
      <c r="R75" s="20">
        <f t="shared" si="5"/>
        <v>11758</v>
      </c>
      <c r="S75" s="20">
        <f t="shared" si="5"/>
        <v>1410</v>
      </c>
      <c r="T75" s="20">
        <f t="shared" si="5"/>
        <v>6506</v>
      </c>
      <c r="U75" s="14"/>
      <c r="V75" s="7"/>
    </row>
  </sheetData>
  <mergeCells count="23">
    <mergeCell ref="V2:V18"/>
    <mergeCell ref="A1:A19"/>
    <mergeCell ref="B1:B19"/>
    <mergeCell ref="A75:B75"/>
    <mergeCell ref="O2:O18"/>
    <mergeCell ref="T2:T18"/>
    <mergeCell ref="U2:U18"/>
    <mergeCell ref="M2:M18"/>
    <mergeCell ref="N2:N18"/>
    <mergeCell ref="P2:P18"/>
    <mergeCell ref="Q2:Q18"/>
    <mergeCell ref="R2:R18"/>
    <mergeCell ref="S2:S18"/>
    <mergeCell ref="L2:L18"/>
    <mergeCell ref="C2:C18"/>
    <mergeCell ref="D2:D18"/>
    <mergeCell ref="J2:J18"/>
    <mergeCell ref="K2:K18"/>
    <mergeCell ref="E2:E18"/>
    <mergeCell ref="F2:F18"/>
    <mergeCell ref="G2:G18"/>
    <mergeCell ref="H2:H18"/>
    <mergeCell ref="I2:I18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A2424-9653-4E47-9024-81D45EC52066}">
  <dimension ref="A1:V75"/>
  <sheetViews>
    <sheetView workbookViewId="0">
      <selection activeCell="A41" sqref="A41"/>
    </sheetView>
  </sheetViews>
  <sheetFormatPr defaultColWidth="9.7109375" defaultRowHeight="12.75" x14ac:dyDescent="0.25"/>
  <cols>
    <col min="1" max="1" width="10.7109375" style="1" customWidth="1"/>
    <col min="2" max="2" width="39.42578125" style="1" customWidth="1"/>
    <col min="3" max="3" width="10.7109375" style="9" customWidth="1"/>
    <col min="4" max="11" width="10.7109375" style="1" customWidth="1"/>
    <col min="12" max="15" width="10.7109375" style="11" customWidth="1"/>
    <col min="16" max="16" width="10.7109375" style="1" customWidth="1"/>
    <col min="17" max="17" width="10.7109375" style="9" customWidth="1"/>
    <col min="18" max="22" width="10.7109375" style="1" customWidth="1"/>
    <col min="23" max="16384" width="9.7109375" style="1"/>
  </cols>
  <sheetData>
    <row r="1" spans="1:22" x14ac:dyDescent="0.25">
      <c r="A1" s="45" t="s">
        <v>0</v>
      </c>
      <c r="B1" s="47" t="s">
        <v>1</v>
      </c>
      <c r="C1" s="12">
        <v>411</v>
      </c>
      <c r="D1" s="16">
        <v>614</v>
      </c>
      <c r="E1" s="16">
        <v>614</v>
      </c>
      <c r="F1" s="16">
        <v>614</v>
      </c>
      <c r="G1" s="16">
        <v>614</v>
      </c>
      <c r="H1" s="16">
        <v>614</v>
      </c>
      <c r="I1" s="16">
        <v>614</v>
      </c>
      <c r="J1" s="16">
        <v>614</v>
      </c>
      <c r="K1" s="16">
        <v>614</v>
      </c>
      <c r="L1" s="12">
        <v>614</v>
      </c>
      <c r="M1" s="12">
        <v>614</v>
      </c>
      <c r="N1" s="12">
        <v>614</v>
      </c>
      <c r="O1" s="12">
        <v>614</v>
      </c>
      <c r="P1" s="12">
        <v>614</v>
      </c>
      <c r="Q1" s="12">
        <v>615</v>
      </c>
      <c r="R1" s="16">
        <v>622</v>
      </c>
      <c r="S1" s="16">
        <v>622</v>
      </c>
      <c r="T1" s="16">
        <v>622</v>
      </c>
      <c r="U1" s="16"/>
      <c r="V1" s="3"/>
    </row>
    <row r="2" spans="1:22" x14ac:dyDescent="0.25">
      <c r="A2" s="46"/>
      <c r="B2" s="48"/>
      <c r="C2" s="53" t="s">
        <v>5</v>
      </c>
      <c r="D2" s="43" t="s">
        <v>6</v>
      </c>
      <c r="E2" s="43" t="s">
        <v>7</v>
      </c>
      <c r="F2" s="43" t="s">
        <v>11</v>
      </c>
      <c r="G2" s="43" t="s">
        <v>12</v>
      </c>
      <c r="H2" s="43" t="s">
        <v>13</v>
      </c>
      <c r="I2" s="43" t="s">
        <v>10</v>
      </c>
      <c r="J2" s="42" t="s">
        <v>8</v>
      </c>
      <c r="K2" s="42" t="s">
        <v>9</v>
      </c>
      <c r="L2" s="51" t="s">
        <v>14</v>
      </c>
      <c r="M2" s="51" t="s">
        <v>16</v>
      </c>
      <c r="N2" s="51" t="s">
        <v>27</v>
      </c>
      <c r="O2" s="43" t="s">
        <v>24</v>
      </c>
      <c r="P2" s="43" t="s">
        <v>17</v>
      </c>
      <c r="Q2" s="53" t="s">
        <v>18</v>
      </c>
      <c r="R2" s="42" t="s">
        <v>20</v>
      </c>
      <c r="S2" s="42" t="s">
        <v>21</v>
      </c>
      <c r="T2" s="42" t="s">
        <v>22</v>
      </c>
      <c r="U2" s="42"/>
      <c r="V2" s="44"/>
    </row>
    <row r="3" spans="1:22" x14ac:dyDescent="0.25">
      <c r="A3" s="46"/>
      <c r="B3" s="48"/>
      <c r="C3" s="54"/>
      <c r="D3" s="42"/>
      <c r="E3" s="42"/>
      <c r="F3" s="42"/>
      <c r="G3" s="42"/>
      <c r="H3" s="42"/>
      <c r="I3" s="42"/>
      <c r="J3" s="42"/>
      <c r="K3" s="42"/>
      <c r="L3" s="52"/>
      <c r="M3" s="52"/>
      <c r="N3" s="52"/>
      <c r="O3" s="42"/>
      <c r="P3" s="42"/>
      <c r="Q3" s="54"/>
      <c r="R3" s="42"/>
      <c r="S3" s="42"/>
      <c r="T3" s="42"/>
      <c r="U3" s="42"/>
      <c r="V3" s="44"/>
    </row>
    <row r="4" spans="1:22" x14ac:dyDescent="0.25">
      <c r="A4" s="46"/>
      <c r="B4" s="48"/>
      <c r="C4" s="54"/>
      <c r="D4" s="42"/>
      <c r="E4" s="42"/>
      <c r="F4" s="42"/>
      <c r="G4" s="42"/>
      <c r="H4" s="42"/>
      <c r="I4" s="42"/>
      <c r="J4" s="42"/>
      <c r="K4" s="42"/>
      <c r="L4" s="52"/>
      <c r="M4" s="52"/>
      <c r="N4" s="52"/>
      <c r="O4" s="42"/>
      <c r="P4" s="42"/>
      <c r="Q4" s="54"/>
      <c r="R4" s="42"/>
      <c r="S4" s="42"/>
      <c r="T4" s="42"/>
      <c r="U4" s="42"/>
      <c r="V4" s="44"/>
    </row>
    <row r="5" spans="1:22" ht="6.6" customHeight="1" x14ac:dyDescent="0.25">
      <c r="A5" s="46"/>
      <c r="B5" s="48"/>
      <c r="C5" s="54"/>
      <c r="D5" s="42"/>
      <c r="E5" s="42"/>
      <c r="F5" s="42"/>
      <c r="G5" s="42"/>
      <c r="H5" s="42"/>
      <c r="I5" s="42"/>
      <c r="J5" s="42"/>
      <c r="K5" s="42"/>
      <c r="L5" s="52"/>
      <c r="M5" s="52"/>
      <c r="N5" s="52"/>
      <c r="O5" s="42"/>
      <c r="P5" s="42"/>
      <c r="Q5" s="54"/>
      <c r="R5" s="42"/>
      <c r="S5" s="42"/>
      <c r="T5" s="42"/>
      <c r="U5" s="42"/>
      <c r="V5" s="44"/>
    </row>
    <row r="6" spans="1:22" x14ac:dyDescent="0.25">
      <c r="A6" s="46"/>
      <c r="B6" s="48"/>
      <c r="C6" s="54"/>
      <c r="D6" s="42"/>
      <c r="E6" s="42"/>
      <c r="F6" s="42"/>
      <c r="G6" s="42"/>
      <c r="H6" s="42"/>
      <c r="I6" s="42"/>
      <c r="J6" s="42"/>
      <c r="K6" s="42"/>
      <c r="L6" s="52"/>
      <c r="M6" s="52"/>
      <c r="N6" s="52"/>
      <c r="O6" s="42"/>
      <c r="P6" s="42"/>
      <c r="Q6" s="54"/>
      <c r="R6" s="42"/>
      <c r="S6" s="42"/>
      <c r="T6" s="42"/>
      <c r="U6" s="42"/>
      <c r="V6" s="44"/>
    </row>
    <row r="7" spans="1:22" x14ac:dyDescent="0.25">
      <c r="A7" s="46"/>
      <c r="B7" s="48"/>
      <c r="C7" s="54"/>
      <c r="D7" s="42"/>
      <c r="E7" s="42"/>
      <c r="F7" s="42"/>
      <c r="G7" s="42"/>
      <c r="H7" s="42"/>
      <c r="I7" s="42"/>
      <c r="J7" s="42"/>
      <c r="K7" s="42"/>
      <c r="L7" s="52"/>
      <c r="M7" s="52"/>
      <c r="N7" s="52"/>
      <c r="O7" s="42"/>
      <c r="P7" s="42"/>
      <c r="Q7" s="54"/>
      <c r="R7" s="42"/>
      <c r="S7" s="42"/>
      <c r="T7" s="42"/>
      <c r="U7" s="42"/>
      <c r="V7" s="44"/>
    </row>
    <row r="8" spans="1:22" x14ac:dyDescent="0.25">
      <c r="A8" s="46"/>
      <c r="B8" s="48"/>
      <c r="C8" s="54"/>
      <c r="D8" s="42"/>
      <c r="E8" s="42"/>
      <c r="F8" s="42"/>
      <c r="G8" s="42"/>
      <c r="H8" s="42"/>
      <c r="I8" s="42"/>
      <c r="J8" s="42"/>
      <c r="K8" s="42"/>
      <c r="L8" s="52"/>
      <c r="M8" s="52"/>
      <c r="N8" s="52"/>
      <c r="O8" s="42"/>
      <c r="P8" s="42"/>
      <c r="Q8" s="54"/>
      <c r="R8" s="42"/>
      <c r="S8" s="42"/>
      <c r="T8" s="42"/>
      <c r="U8" s="42"/>
      <c r="V8" s="44"/>
    </row>
    <row r="9" spans="1:22" x14ac:dyDescent="0.25">
      <c r="A9" s="46"/>
      <c r="B9" s="48"/>
      <c r="C9" s="54"/>
      <c r="D9" s="42"/>
      <c r="E9" s="42"/>
      <c r="F9" s="42"/>
      <c r="G9" s="42"/>
      <c r="H9" s="42"/>
      <c r="I9" s="42"/>
      <c r="J9" s="42"/>
      <c r="K9" s="42"/>
      <c r="L9" s="52"/>
      <c r="M9" s="52"/>
      <c r="N9" s="52"/>
      <c r="O9" s="42"/>
      <c r="P9" s="42"/>
      <c r="Q9" s="54"/>
      <c r="R9" s="42"/>
      <c r="S9" s="42"/>
      <c r="T9" s="42"/>
      <c r="U9" s="42"/>
      <c r="V9" s="44"/>
    </row>
    <row r="10" spans="1:22" x14ac:dyDescent="0.25">
      <c r="A10" s="46"/>
      <c r="B10" s="48"/>
      <c r="C10" s="54"/>
      <c r="D10" s="42"/>
      <c r="E10" s="42"/>
      <c r="F10" s="42"/>
      <c r="G10" s="42"/>
      <c r="H10" s="42"/>
      <c r="I10" s="42"/>
      <c r="J10" s="42"/>
      <c r="K10" s="42"/>
      <c r="L10" s="52"/>
      <c r="M10" s="52"/>
      <c r="N10" s="52"/>
      <c r="O10" s="42"/>
      <c r="P10" s="42"/>
      <c r="Q10" s="54"/>
      <c r="R10" s="42"/>
      <c r="S10" s="42"/>
      <c r="T10" s="42"/>
      <c r="U10" s="42"/>
      <c r="V10" s="44"/>
    </row>
    <row r="11" spans="1:22" x14ac:dyDescent="0.25">
      <c r="A11" s="46"/>
      <c r="B11" s="48"/>
      <c r="C11" s="54"/>
      <c r="D11" s="42"/>
      <c r="E11" s="42"/>
      <c r="F11" s="42"/>
      <c r="G11" s="42"/>
      <c r="H11" s="42"/>
      <c r="I11" s="42"/>
      <c r="J11" s="42"/>
      <c r="K11" s="42"/>
      <c r="L11" s="52"/>
      <c r="M11" s="52"/>
      <c r="N11" s="52"/>
      <c r="O11" s="42"/>
      <c r="P11" s="42"/>
      <c r="Q11" s="54"/>
      <c r="R11" s="42"/>
      <c r="S11" s="42"/>
      <c r="T11" s="42"/>
      <c r="U11" s="42"/>
      <c r="V11" s="44"/>
    </row>
    <row r="12" spans="1:22" x14ac:dyDescent="0.25">
      <c r="A12" s="46"/>
      <c r="B12" s="48"/>
      <c r="C12" s="54"/>
      <c r="D12" s="42"/>
      <c r="E12" s="42"/>
      <c r="F12" s="42"/>
      <c r="G12" s="42"/>
      <c r="H12" s="42"/>
      <c r="I12" s="42"/>
      <c r="J12" s="42"/>
      <c r="K12" s="42"/>
      <c r="L12" s="52"/>
      <c r="M12" s="52"/>
      <c r="N12" s="52"/>
      <c r="O12" s="42"/>
      <c r="P12" s="42"/>
      <c r="Q12" s="54"/>
      <c r="R12" s="42"/>
      <c r="S12" s="42"/>
      <c r="T12" s="42"/>
      <c r="U12" s="42"/>
      <c r="V12" s="44"/>
    </row>
    <row r="13" spans="1:22" x14ac:dyDescent="0.25">
      <c r="A13" s="46"/>
      <c r="B13" s="48"/>
      <c r="C13" s="54"/>
      <c r="D13" s="42"/>
      <c r="E13" s="42"/>
      <c r="F13" s="42"/>
      <c r="G13" s="42"/>
      <c r="H13" s="42"/>
      <c r="I13" s="42"/>
      <c r="J13" s="42"/>
      <c r="K13" s="42"/>
      <c r="L13" s="52"/>
      <c r="M13" s="52"/>
      <c r="N13" s="52"/>
      <c r="O13" s="42"/>
      <c r="P13" s="42"/>
      <c r="Q13" s="54"/>
      <c r="R13" s="42"/>
      <c r="S13" s="42"/>
      <c r="T13" s="42"/>
      <c r="U13" s="42"/>
      <c r="V13" s="44"/>
    </row>
    <row r="14" spans="1:22" x14ac:dyDescent="0.25">
      <c r="A14" s="46"/>
      <c r="B14" s="48"/>
      <c r="C14" s="54"/>
      <c r="D14" s="42"/>
      <c r="E14" s="42"/>
      <c r="F14" s="42"/>
      <c r="G14" s="42"/>
      <c r="H14" s="42"/>
      <c r="I14" s="42"/>
      <c r="J14" s="42"/>
      <c r="K14" s="42"/>
      <c r="L14" s="52"/>
      <c r="M14" s="52"/>
      <c r="N14" s="52"/>
      <c r="O14" s="42"/>
      <c r="P14" s="42"/>
      <c r="Q14" s="54"/>
      <c r="R14" s="42"/>
      <c r="S14" s="42"/>
      <c r="T14" s="42"/>
      <c r="U14" s="42"/>
      <c r="V14" s="44"/>
    </row>
    <row r="15" spans="1:22" x14ac:dyDescent="0.25">
      <c r="A15" s="46"/>
      <c r="B15" s="48"/>
      <c r="C15" s="54"/>
      <c r="D15" s="42"/>
      <c r="E15" s="42"/>
      <c r="F15" s="42"/>
      <c r="G15" s="42"/>
      <c r="H15" s="42"/>
      <c r="I15" s="42"/>
      <c r="J15" s="42"/>
      <c r="K15" s="42"/>
      <c r="L15" s="52"/>
      <c r="M15" s="52"/>
      <c r="N15" s="52"/>
      <c r="O15" s="42"/>
      <c r="P15" s="42"/>
      <c r="Q15" s="54"/>
      <c r="R15" s="42"/>
      <c r="S15" s="42"/>
      <c r="T15" s="42"/>
      <c r="U15" s="42"/>
      <c r="V15" s="44"/>
    </row>
    <row r="16" spans="1:22" x14ac:dyDescent="0.25">
      <c r="A16" s="46"/>
      <c r="B16" s="48"/>
      <c r="C16" s="54"/>
      <c r="D16" s="42"/>
      <c r="E16" s="42"/>
      <c r="F16" s="42"/>
      <c r="G16" s="42"/>
      <c r="H16" s="42"/>
      <c r="I16" s="42"/>
      <c r="J16" s="42"/>
      <c r="K16" s="42"/>
      <c r="L16" s="52"/>
      <c r="M16" s="52"/>
      <c r="N16" s="52"/>
      <c r="O16" s="42"/>
      <c r="P16" s="42"/>
      <c r="Q16" s="54"/>
      <c r="R16" s="42"/>
      <c r="S16" s="42"/>
      <c r="T16" s="42"/>
      <c r="U16" s="42"/>
      <c r="V16" s="44"/>
    </row>
    <row r="17" spans="1:22" x14ac:dyDescent="0.25">
      <c r="A17" s="46"/>
      <c r="B17" s="48"/>
      <c r="C17" s="54"/>
      <c r="D17" s="42"/>
      <c r="E17" s="42"/>
      <c r="F17" s="42"/>
      <c r="G17" s="42"/>
      <c r="H17" s="42"/>
      <c r="I17" s="42"/>
      <c r="J17" s="42"/>
      <c r="K17" s="42"/>
      <c r="L17" s="52"/>
      <c r="M17" s="52"/>
      <c r="N17" s="52"/>
      <c r="O17" s="42"/>
      <c r="P17" s="42"/>
      <c r="Q17" s="54"/>
      <c r="R17" s="42"/>
      <c r="S17" s="42"/>
      <c r="T17" s="42"/>
      <c r="U17" s="42"/>
      <c r="V17" s="44"/>
    </row>
    <row r="18" spans="1:22" x14ac:dyDescent="0.25">
      <c r="A18" s="46"/>
      <c r="B18" s="48"/>
      <c r="C18" s="54"/>
      <c r="D18" s="42"/>
      <c r="E18" s="42"/>
      <c r="F18" s="42"/>
      <c r="G18" s="42"/>
      <c r="H18" s="42"/>
      <c r="I18" s="42"/>
      <c r="J18" s="42"/>
      <c r="K18" s="42"/>
      <c r="L18" s="52"/>
      <c r="M18" s="52"/>
      <c r="N18" s="52"/>
      <c r="O18" s="42"/>
      <c r="P18" s="42"/>
      <c r="Q18" s="54"/>
      <c r="R18" s="42"/>
      <c r="S18" s="42"/>
      <c r="T18" s="42"/>
      <c r="U18" s="42"/>
      <c r="V18" s="44"/>
    </row>
    <row r="19" spans="1:22" x14ac:dyDescent="0.25">
      <c r="A19" s="46"/>
      <c r="B19" s="48"/>
      <c r="C19" s="8" t="s">
        <v>2</v>
      </c>
      <c r="D19" s="17" t="s">
        <v>3</v>
      </c>
      <c r="E19" s="17" t="s">
        <v>4</v>
      </c>
      <c r="F19" s="17" t="s">
        <v>4</v>
      </c>
      <c r="G19" s="17" t="s">
        <v>4</v>
      </c>
      <c r="H19" s="17" t="s">
        <v>4</v>
      </c>
      <c r="I19" s="17" t="s">
        <v>4</v>
      </c>
      <c r="J19" s="17" t="s">
        <v>4</v>
      </c>
      <c r="K19" s="17" t="s">
        <v>4</v>
      </c>
      <c r="L19" s="10" t="s">
        <v>15</v>
      </c>
      <c r="M19" s="10" t="s">
        <v>15</v>
      </c>
      <c r="N19" s="10" t="s">
        <v>15</v>
      </c>
      <c r="O19" s="17" t="s">
        <v>3</v>
      </c>
      <c r="P19" s="17" t="s">
        <v>3</v>
      </c>
      <c r="Q19" s="8" t="s">
        <v>19</v>
      </c>
      <c r="R19" s="17" t="s">
        <v>3</v>
      </c>
      <c r="S19" s="17" t="s">
        <v>3</v>
      </c>
      <c r="T19" s="17" t="s">
        <v>3</v>
      </c>
      <c r="U19" s="17"/>
      <c r="V19" s="6"/>
    </row>
    <row r="20" spans="1:22" x14ac:dyDescent="0.25">
      <c r="A20" s="15">
        <v>35</v>
      </c>
      <c r="B20" s="17" t="s">
        <v>26</v>
      </c>
      <c r="C20" s="17"/>
      <c r="D20" s="17"/>
      <c r="E20" s="17"/>
      <c r="F20" s="17"/>
      <c r="G20" s="17">
        <v>37</v>
      </c>
      <c r="H20" s="17">
        <v>18</v>
      </c>
      <c r="I20" s="17"/>
      <c r="J20" s="17"/>
      <c r="K20" s="17"/>
      <c r="L20" s="10"/>
      <c r="M20" s="10">
        <v>7.0000000000000007E-2</v>
      </c>
      <c r="N20" s="10">
        <v>7.0000000000000007E-2</v>
      </c>
      <c r="O20" s="17">
        <v>250</v>
      </c>
      <c r="P20" s="17">
        <v>200</v>
      </c>
      <c r="Q20" s="17"/>
      <c r="R20" s="17"/>
      <c r="S20" s="17"/>
      <c r="T20" s="17"/>
      <c r="U20" s="17"/>
      <c r="V20" s="6"/>
    </row>
    <row r="21" spans="1:22" x14ac:dyDescent="0.25">
      <c r="A21" s="15">
        <v>36</v>
      </c>
      <c r="B21" s="17" t="s">
        <v>26</v>
      </c>
      <c r="C21" s="17"/>
      <c r="D21" s="17"/>
      <c r="E21" s="17"/>
      <c r="F21" s="17"/>
      <c r="G21" s="17">
        <v>27</v>
      </c>
      <c r="H21" s="17">
        <v>25</v>
      </c>
      <c r="I21" s="17"/>
      <c r="J21" s="17"/>
      <c r="K21" s="17"/>
      <c r="L21" s="10"/>
      <c r="M21" s="10">
        <v>0.28000000000000003</v>
      </c>
      <c r="N21" s="10">
        <v>0.1</v>
      </c>
      <c r="O21" s="17">
        <v>30</v>
      </c>
      <c r="P21" s="17"/>
      <c r="Q21" s="17"/>
      <c r="R21" s="17"/>
      <c r="S21" s="17"/>
      <c r="T21" s="17"/>
      <c r="U21" s="17"/>
      <c r="V21" s="6"/>
    </row>
    <row r="22" spans="1:22" x14ac:dyDescent="0.25">
      <c r="A22" s="15">
        <v>36</v>
      </c>
      <c r="B22" s="17" t="s">
        <v>26</v>
      </c>
      <c r="C22" s="17"/>
      <c r="D22" s="17"/>
      <c r="E22" s="17"/>
      <c r="F22" s="17"/>
      <c r="G22" s="17">
        <v>16</v>
      </c>
      <c r="H22" s="17">
        <v>16</v>
      </c>
      <c r="I22" s="17"/>
      <c r="J22" s="17"/>
      <c r="K22" s="17"/>
      <c r="L22" s="10"/>
      <c r="M22" s="10">
        <v>0.28999999999999998</v>
      </c>
      <c r="N22" s="10">
        <v>0.1</v>
      </c>
      <c r="O22" s="17"/>
      <c r="P22" s="17"/>
      <c r="Q22" s="17"/>
      <c r="R22" s="17"/>
      <c r="S22" s="17"/>
      <c r="T22" s="17"/>
      <c r="U22" s="17"/>
      <c r="V22" s="6"/>
    </row>
    <row r="23" spans="1:22" x14ac:dyDescent="0.25">
      <c r="A23" s="15">
        <v>37</v>
      </c>
      <c r="B23" s="17" t="s">
        <v>26</v>
      </c>
      <c r="C23" s="17"/>
      <c r="D23" s="17">
        <v>42</v>
      </c>
      <c r="E23" s="17">
        <v>1</v>
      </c>
      <c r="F23" s="17"/>
      <c r="G23" s="17"/>
      <c r="H23" s="17"/>
      <c r="I23" s="17">
        <v>2</v>
      </c>
      <c r="J23" s="17">
        <v>2</v>
      </c>
      <c r="K23" s="17"/>
      <c r="L23" s="10"/>
      <c r="M23" s="10">
        <v>0.28999999999999998</v>
      </c>
      <c r="N23" s="10">
        <v>0.1</v>
      </c>
      <c r="O23" s="17"/>
      <c r="P23" s="17"/>
      <c r="Q23" s="17"/>
      <c r="R23" s="17">
        <v>12</v>
      </c>
      <c r="S23" s="17">
        <v>42</v>
      </c>
      <c r="T23" s="17"/>
      <c r="U23" s="17"/>
      <c r="V23" s="6"/>
    </row>
    <row r="24" spans="1:22" x14ac:dyDescent="0.25">
      <c r="A24" s="15">
        <v>37</v>
      </c>
      <c r="B24" s="17" t="s">
        <v>26</v>
      </c>
      <c r="C24" s="17"/>
      <c r="D24" s="17">
        <v>150</v>
      </c>
      <c r="E24" s="17"/>
      <c r="F24" s="17"/>
      <c r="G24" s="17"/>
      <c r="H24" s="17"/>
      <c r="I24" s="17">
        <v>8</v>
      </c>
      <c r="J24" s="17">
        <v>8</v>
      </c>
      <c r="K24" s="17"/>
      <c r="L24" s="10"/>
      <c r="M24" s="10">
        <v>0.28999999999999998</v>
      </c>
      <c r="N24" s="10">
        <v>0.1</v>
      </c>
      <c r="O24" s="17"/>
      <c r="P24" s="17"/>
      <c r="Q24" s="17"/>
      <c r="R24" s="17"/>
      <c r="S24" s="17">
        <v>450</v>
      </c>
      <c r="T24" s="17"/>
      <c r="U24" s="17"/>
      <c r="V24" s="6"/>
    </row>
    <row r="25" spans="1:22" x14ac:dyDescent="0.25">
      <c r="A25" s="15">
        <v>38</v>
      </c>
      <c r="B25" s="17" t="s">
        <v>26</v>
      </c>
      <c r="C25" s="17"/>
      <c r="D25" s="17"/>
      <c r="E25" s="17"/>
      <c r="F25" s="17"/>
      <c r="G25" s="17"/>
      <c r="H25" s="17"/>
      <c r="I25" s="17"/>
      <c r="J25" s="17"/>
      <c r="K25" s="17"/>
      <c r="L25" s="10"/>
      <c r="M25" s="10">
        <v>0.28999999999999998</v>
      </c>
      <c r="N25" s="10">
        <v>0.1</v>
      </c>
      <c r="O25" s="17"/>
      <c r="P25" s="17"/>
      <c r="Q25" s="17"/>
      <c r="R25" s="17"/>
      <c r="S25" s="17"/>
      <c r="T25" s="17"/>
      <c r="U25" s="17"/>
      <c r="V25" s="6"/>
    </row>
    <row r="26" spans="1:22" x14ac:dyDescent="0.25">
      <c r="A26" s="28">
        <v>38</v>
      </c>
      <c r="B26" s="30" t="s">
        <v>26</v>
      </c>
      <c r="C26" s="30"/>
      <c r="D26" s="17"/>
      <c r="E26" s="17"/>
      <c r="F26" s="17"/>
      <c r="G26" s="17"/>
      <c r="H26" s="17"/>
      <c r="I26" s="17"/>
      <c r="J26" s="17"/>
      <c r="K26" s="17"/>
      <c r="L26" s="10"/>
      <c r="M26" s="10">
        <v>0.28999999999999998</v>
      </c>
      <c r="N26" s="10">
        <v>0.1</v>
      </c>
      <c r="O26" s="17"/>
      <c r="P26" s="17"/>
      <c r="Q26" s="17"/>
      <c r="R26" s="17"/>
      <c r="S26" s="17"/>
      <c r="T26" s="17"/>
      <c r="U26" s="17"/>
      <c r="V26" s="6"/>
    </row>
    <row r="27" spans="1:22" x14ac:dyDescent="0.25">
      <c r="A27" s="37">
        <v>39</v>
      </c>
      <c r="B27" s="38" t="s">
        <v>26</v>
      </c>
      <c r="C27" s="30"/>
      <c r="D27" s="17">
        <v>104</v>
      </c>
      <c r="E27" s="17">
        <v>1</v>
      </c>
      <c r="F27" s="17"/>
      <c r="G27" s="17"/>
      <c r="H27" s="17"/>
      <c r="I27" s="17">
        <v>3</v>
      </c>
      <c r="J27" s="17">
        <v>3</v>
      </c>
      <c r="K27" s="17"/>
      <c r="L27" s="10"/>
      <c r="M27" s="10">
        <v>0.17</v>
      </c>
      <c r="N27" s="10">
        <v>0.06</v>
      </c>
      <c r="O27" s="17"/>
      <c r="P27" s="17"/>
      <c r="Q27" s="17"/>
      <c r="R27" s="17">
        <v>12</v>
      </c>
      <c r="S27" s="17">
        <v>92</v>
      </c>
      <c r="T27" s="17"/>
      <c r="U27" s="17"/>
      <c r="V27" s="6"/>
    </row>
    <row r="28" spans="1:22" x14ac:dyDescent="0.25">
      <c r="A28" s="37"/>
      <c r="B28" s="38"/>
      <c r="C28" s="30"/>
      <c r="D28" s="17"/>
      <c r="E28" s="17"/>
      <c r="F28" s="17"/>
      <c r="G28" s="17"/>
      <c r="H28" s="17"/>
      <c r="I28" s="17"/>
      <c r="J28" s="17"/>
      <c r="K28" s="17"/>
      <c r="L28" s="10"/>
      <c r="M28" s="10"/>
      <c r="N28" s="10"/>
      <c r="O28" s="17"/>
      <c r="P28" s="17"/>
      <c r="Q28" s="17"/>
      <c r="R28" s="17"/>
      <c r="S28" s="17"/>
      <c r="T28" s="17"/>
      <c r="U28" s="17"/>
      <c r="V28" s="6"/>
    </row>
    <row r="29" spans="1:22" x14ac:dyDescent="0.25">
      <c r="A29" s="37"/>
      <c r="B29" s="38" t="s">
        <v>39</v>
      </c>
      <c r="C29" s="30"/>
      <c r="D29" s="21">
        <f t="shared" ref="D29:S29" si="0">SUM(D20:D27)</f>
        <v>296</v>
      </c>
      <c r="E29" s="21">
        <f t="shared" si="0"/>
        <v>2</v>
      </c>
      <c r="F29" s="21"/>
      <c r="G29" s="21">
        <f t="shared" si="0"/>
        <v>80</v>
      </c>
      <c r="H29" s="21">
        <f t="shared" si="0"/>
        <v>59</v>
      </c>
      <c r="I29" s="21">
        <f t="shared" si="0"/>
        <v>13</v>
      </c>
      <c r="J29" s="21">
        <f t="shared" si="0"/>
        <v>13</v>
      </c>
      <c r="K29" s="21"/>
      <c r="L29" s="21"/>
      <c r="M29" s="21">
        <f t="shared" si="0"/>
        <v>1.97</v>
      </c>
      <c r="N29" s="21">
        <f t="shared" si="0"/>
        <v>0.73</v>
      </c>
      <c r="O29" s="21">
        <f t="shared" si="0"/>
        <v>280</v>
      </c>
      <c r="P29" s="21">
        <f t="shared" si="0"/>
        <v>200</v>
      </c>
      <c r="Q29" s="21"/>
      <c r="R29" s="21">
        <f t="shared" si="0"/>
        <v>24</v>
      </c>
      <c r="S29" s="21">
        <f t="shared" si="0"/>
        <v>584</v>
      </c>
      <c r="T29" s="21"/>
      <c r="U29" s="21"/>
      <c r="V29" s="6"/>
    </row>
    <row r="30" spans="1:22" x14ac:dyDescent="0.25">
      <c r="A30" s="37"/>
      <c r="B30" s="38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6"/>
    </row>
    <row r="31" spans="1:22" x14ac:dyDescent="0.25">
      <c r="A31" s="37"/>
      <c r="B31" s="38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6"/>
    </row>
    <row r="32" spans="1:22" x14ac:dyDescent="0.25">
      <c r="A32" s="37"/>
      <c r="B32" s="38"/>
      <c r="C32" s="30"/>
      <c r="D32" s="17"/>
      <c r="E32" s="17"/>
      <c r="F32" s="17"/>
      <c r="G32" s="17"/>
      <c r="H32" s="17"/>
      <c r="I32" s="17"/>
      <c r="J32" s="17"/>
      <c r="K32" s="17"/>
      <c r="L32" s="10"/>
      <c r="M32" s="10"/>
      <c r="N32" s="10"/>
      <c r="O32" s="17"/>
      <c r="P32" s="17"/>
      <c r="Q32" s="17"/>
      <c r="R32" s="17"/>
      <c r="S32" s="17"/>
      <c r="T32" s="17"/>
      <c r="U32" s="17"/>
      <c r="V32" s="6"/>
    </row>
    <row r="33" spans="1:22" x14ac:dyDescent="0.25">
      <c r="A33" s="37">
        <v>39</v>
      </c>
      <c r="B33" s="38" t="s">
        <v>26</v>
      </c>
      <c r="C33" s="30"/>
      <c r="D33" s="17">
        <v>88</v>
      </c>
      <c r="E33" s="17"/>
      <c r="F33" s="17"/>
      <c r="G33" s="17"/>
      <c r="H33" s="17"/>
      <c r="I33" s="17">
        <v>3</v>
      </c>
      <c r="J33" s="17">
        <v>3</v>
      </c>
      <c r="K33" s="17"/>
      <c r="L33" s="10"/>
      <c r="M33" s="10">
        <v>0.12</v>
      </c>
      <c r="N33" s="10">
        <v>0.04</v>
      </c>
      <c r="O33" s="17"/>
      <c r="P33" s="17"/>
      <c r="Q33" s="17"/>
      <c r="R33" s="17"/>
      <c r="S33" s="17">
        <v>100</v>
      </c>
      <c r="T33" s="17"/>
      <c r="U33" s="17"/>
      <c r="V33" s="6"/>
    </row>
    <row r="34" spans="1:22" x14ac:dyDescent="0.25">
      <c r="A34" s="37">
        <v>39</v>
      </c>
      <c r="B34" s="38" t="s">
        <v>26</v>
      </c>
      <c r="C34" s="30"/>
      <c r="D34" s="17"/>
      <c r="E34" s="17"/>
      <c r="F34" s="17"/>
      <c r="G34" s="17"/>
      <c r="H34" s="17"/>
      <c r="I34" s="17">
        <v>5</v>
      </c>
      <c r="J34" s="17">
        <v>5</v>
      </c>
      <c r="K34" s="17"/>
      <c r="L34" s="10"/>
      <c r="M34" s="10">
        <v>0.28999999999999998</v>
      </c>
      <c r="N34" s="10">
        <v>0.1</v>
      </c>
      <c r="O34" s="17"/>
      <c r="P34" s="17"/>
      <c r="Q34" s="17"/>
      <c r="R34" s="17"/>
      <c r="S34" s="17">
        <v>262</v>
      </c>
      <c r="T34" s="17"/>
      <c r="U34" s="17"/>
      <c r="V34" s="6"/>
    </row>
    <row r="35" spans="1:22" x14ac:dyDescent="0.25">
      <c r="A35" s="37">
        <v>40</v>
      </c>
      <c r="B35" s="38" t="s">
        <v>26</v>
      </c>
      <c r="C35" s="30"/>
      <c r="D35" s="17"/>
      <c r="E35" s="17"/>
      <c r="F35" s="17"/>
      <c r="G35" s="17"/>
      <c r="H35" s="17"/>
      <c r="I35" s="17"/>
      <c r="J35" s="17"/>
      <c r="K35" s="17"/>
      <c r="L35" s="10"/>
      <c r="M35" s="10">
        <v>0.28999999999999998</v>
      </c>
      <c r="N35" s="10">
        <v>0.1</v>
      </c>
      <c r="O35" s="17"/>
      <c r="P35" s="17"/>
      <c r="Q35" s="17"/>
      <c r="R35" s="17"/>
      <c r="S35" s="17"/>
      <c r="T35" s="17"/>
      <c r="U35" s="17"/>
      <c r="V35" s="6"/>
    </row>
    <row r="36" spans="1:22" x14ac:dyDescent="0.25">
      <c r="A36" s="37">
        <v>40</v>
      </c>
      <c r="B36" s="38" t="s">
        <v>26</v>
      </c>
      <c r="C36" s="30"/>
      <c r="D36" s="17"/>
      <c r="E36" s="17"/>
      <c r="F36" s="17"/>
      <c r="G36" s="17"/>
      <c r="H36" s="17"/>
      <c r="I36" s="17"/>
      <c r="J36" s="17"/>
      <c r="K36" s="17"/>
      <c r="L36" s="10"/>
      <c r="M36" s="10">
        <v>0.28999999999999998</v>
      </c>
      <c r="N36" s="10">
        <v>0.1</v>
      </c>
      <c r="O36" s="17"/>
      <c r="P36" s="17"/>
      <c r="Q36" s="17"/>
      <c r="R36" s="17"/>
      <c r="S36" s="17"/>
      <c r="T36" s="17"/>
      <c r="U36" s="17"/>
      <c r="V36" s="6"/>
    </row>
    <row r="37" spans="1:22" x14ac:dyDescent="0.25">
      <c r="A37" s="37">
        <v>41</v>
      </c>
      <c r="B37" s="38" t="s">
        <v>26</v>
      </c>
      <c r="C37" s="30"/>
      <c r="D37" s="17"/>
      <c r="E37" s="17"/>
      <c r="F37" s="17"/>
      <c r="G37" s="17"/>
      <c r="H37" s="17"/>
      <c r="I37" s="17"/>
      <c r="J37" s="17"/>
      <c r="K37" s="17"/>
      <c r="L37" s="10"/>
      <c r="M37" s="10">
        <v>0.28999999999999998</v>
      </c>
      <c r="N37" s="10">
        <v>0.1</v>
      </c>
      <c r="O37" s="17"/>
      <c r="P37" s="17"/>
      <c r="Q37" s="17"/>
      <c r="R37" s="17"/>
      <c r="S37" s="17"/>
      <c r="T37" s="17"/>
      <c r="U37" s="17"/>
      <c r="V37" s="6"/>
    </row>
    <row r="38" spans="1:22" x14ac:dyDescent="0.25">
      <c r="A38" s="37">
        <v>41</v>
      </c>
      <c r="B38" s="38" t="s">
        <v>26</v>
      </c>
      <c r="C38" s="30"/>
      <c r="D38" s="17"/>
      <c r="E38" s="17"/>
      <c r="F38" s="17"/>
      <c r="G38" s="17">
        <v>8</v>
      </c>
      <c r="H38" s="17">
        <v>8</v>
      </c>
      <c r="I38" s="17"/>
      <c r="J38" s="17"/>
      <c r="K38" s="17"/>
      <c r="L38" s="10"/>
      <c r="M38" s="10">
        <v>0.28999999999999998</v>
      </c>
      <c r="N38" s="10">
        <v>0.1</v>
      </c>
      <c r="O38" s="17"/>
      <c r="P38" s="17"/>
      <c r="Q38" s="17"/>
      <c r="R38" s="17"/>
      <c r="S38" s="17"/>
      <c r="T38" s="17"/>
      <c r="U38" s="17"/>
      <c r="V38" s="6"/>
    </row>
    <row r="39" spans="1:22" x14ac:dyDescent="0.25">
      <c r="A39" s="37">
        <v>42</v>
      </c>
      <c r="B39" s="38" t="s">
        <v>26</v>
      </c>
      <c r="C39" s="17"/>
      <c r="D39" s="17"/>
      <c r="E39" s="17"/>
      <c r="F39" s="17"/>
      <c r="G39" s="17">
        <v>41</v>
      </c>
      <c r="H39" s="17">
        <v>25</v>
      </c>
      <c r="I39" s="17"/>
      <c r="J39" s="17"/>
      <c r="K39" s="17"/>
      <c r="L39" s="10"/>
      <c r="M39" s="10">
        <v>0.18</v>
      </c>
      <c r="N39" s="10">
        <v>0.1</v>
      </c>
      <c r="O39" s="17">
        <v>370</v>
      </c>
      <c r="P39" s="17"/>
      <c r="Q39" s="17"/>
      <c r="R39" s="17"/>
      <c r="S39" s="17"/>
      <c r="T39" s="17"/>
      <c r="U39" s="17"/>
      <c r="V39" s="6"/>
    </row>
    <row r="40" spans="1:22" x14ac:dyDescent="0.25">
      <c r="A40" s="37">
        <v>42</v>
      </c>
      <c r="B40" s="38" t="s">
        <v>26</v>
      </c>
      <c r="C40" s="17"/>
      <c r="D40" s="17"/>
      <c r="E40" s="17"/>
      <c r="F40" s="17"/>
      <c r="G40" s="17">
        <v>26</v>
      </c>
      <c r="H40" s="17">
        <v>13</v>
      </c>
      <c r="I40" s="17"/>
      <c r="J40" s="17"/>
      <c r="K40" s="17"/>
      <c r="L40" s="10"/>
      <c r="M40" s="10"/>
      <c r="N40" s="10">
        <v>0.02</v>
      </c>
      <c r="O40" s="17">
        <v>40</v>
      </c>
      <c r="P40" s="17">
        <v>200</v>
      </c>
      <c r="Q40" s="17"/>
      <c r="R40" s="17"/>
      <c r="S40" s="17"/>
      <c r="T40" s="17"/>
      <c r="U40" s="17"/>
      <c r="V40" s="6"/>
    </row>
    <row r="41" spans="1:22" x14ac:dyDescent="0.25">
      <c r="A41" s="37"/>
      <c r="B41" s="38"/>
      <c r="C41" s="17"/>
      <c r="D41" s="17"/>
      <c r="E41" s="17"/>
      <c r="F41" s="17"/>
      <c r="G41" s="17"/>
      <c r="H41" s="17"/>
      <c r="I41" s="17"/>
      <c r="J41" s="17"/>
      <c r="K41" s="17"/>
      <c r="L41" s="10"/>
      <c r="M41" s="10"/>
      <c r="N41" s="10"/>
      <c r="O41" s="17"/>
      <c r="P41" s="17"/>
      <c r="Q41" s="17"/>
      <c r="R41" s="17"/>
      <c r="S41" s="17"/>
      <c r="T41" s="17"/>
      <c r="U41" s="17"/>
      <c r="V41" s="6"/>
    </row>
    <row r="42" spans="1:22" x14ac:dyDescent="0.25">
      <c r="A42" s="37"/>
      <c r="B42" s="38" t="s">
        <v>40</v>
      </c>
      <c r="C42" s="17"/>
      <c r="D42" s="21">
        <f t="shared" ref="D42:S42" si="1">SUM(D33:D40)</f>
        <v>88</v>
      </c>
      <c r="E42" s="21"/>
      <c r="F42" s="21"/>
      <c r="G42" s="21">
        <f t="shared" si="1"/>
        <v>75</v>
      </c>
      <c r="H42" s="21">
        <f t="shared" si="1"/>
        <v>46</v>
      </c>
      <c r="I42" s="21">
        <f t="shared" si="1"/>
        <v>8</v>
      </c>
      <c r="J42" s="21">
        <f t="shared" si="1"/>
        <v>8</v>
      </c>
      <c r="K42" s="21"/>
      <c r="L42" s="21"/>
      <c r="M42" s="21">
        <f t="shared" si="1"/>
        <v>1.75</v>
      </c>
      <c r="N42" s="21">
        <f t="shared" si="1"/>
        <v>0.66</v>
      </c>
      <c r="O42" s="21">
        <f t="shared" si="1"/>
        <v>410</v>
      </c>
      <c r="P42" s="21">
        <f t="shared" si="1"/>
        <v>200</v>
      </c>
      <c r="Q42" s="21"/>
      <c r="R42" s="21"/>
      <c r="S42" s="21">
        <f t="shared" si="1"/>
        <v>362</v>
      </c>
      <c r="T42" s="21"/>
      <c r="U42" s="17"/>
      <c r="V42" s="6"/>
    </row>
    <row r="43" spans="1:22" x14ac:dyDescent="0.25">
      <c r="A43" s="37"/>
      <c r="B43" s="38"/>
      <c r="C43" s="17"/>
      <c r="D43" s="17"/>
      <c r="E43" s="17"/>
      <c r="F43" s="17"/>
      <c r="G43" s="17"/>
      <c r="H43" s="17"/>
      <c r="I43" s="17"/>
      <c r="J43" s="17"/>
      <c r="K43" s="17"/>
      <c r="L43" s="10"/>
      <c r="M43" s="10"/>
      <c r="N43" s="10"/>
      <c r="O43" s="17"/>
      <c r="P43" s="17"/>
      <c r="Q43" s="17"/>
      <c r="R43" s="17"/>
      <c r="S43" s="17"/>
      <c r="T43" s="17"/>
      <c r="U43" s="17"/>
      <c r="V43" s="6"/>
    </row>
    <row r="44" spans="1:22" x14ac:dyDescent="0.25">
      <c r="A44" s="37"/>
      <c r="B44" s="38"/>
      <c r="C44" s="17"/>
      <c r="D44" s="17"/>
      <c r="E44" s="17"/>
      <c r="F44" s="17"/>
      <c r="G44" s="17"/>
      <c r="H44" s="17"/>
      <c r="I44" s="17"/>
      <c r="J44" s="17"/>
      <c r="K44" s="17"/>
      <c r="L44" s="10"/>
      <c r="M44" s="10"/>
      <c r="N44" s="10"/>
      <c r="O44" s="17"/>
      <c r="P44" s="17"/>
      <c r="Q44" s="17"/>
      <c r="R44" s="17"/>
      <c r="S44" s="17"/>
      <c r="T44" s="17"/>
      <c r="U44" s="17"/>
      <c r="V44" s="6"/>
    </row>
    <row r="45" spans="1:22" x14ac:dyDescent="0.25">
      <c r="A45" s="37"/>
      <c r="B45" s="38"/>
      <c r="C45" s="17"/>
      <c r="D45" s="17"/>
      <c r="E45" s="17"/>
      <c r="F45" s="17"/>
      <c r="G45" s="17"/>
      <c r="H45" s="17"/>
      <c r="I45" s="17"/>
      <c r="J45" s="17"/>
      <c r="K45" s="17"/>
      <c r="L45" s="10"/>
      <c r="M45" s="10"/>
      <c r="N45" s="10"/>
      <c r="O45" s="17"/>
      <c r="P45" s="17"/>
      <c r="Q45" s="17"/>
      <c r="R45" s="17"/>
      <c r="S45" s="17"/>
      <c r="T45" s="17"/>
      <c r="U45" s="17"/>
      <c r="V45" s="6"/>
    </row>
    <row r="46" spans="1:22" x14ac:dyDescent="0.25">
      <c r="A46" s="37"/>
      <c r="B46" s="38" t="s">
        <v>45</v>
      </c>
      <c r="C46" s="17"/>
      <c r="D46" s="17"/>
      <c r="E46" s="17"/>
      <c r="F46" s="17"/>
      <c r="G46" s="17"/>
      <c r="H46" s="17"/>
      <c r="I46" s="17"/>
      <c r="J46" s="17"/>
      <c r="K46" s="17"/>
      <c r="L46" s="10"/>
      <c r="M46" s="10"/>
      <c r="N46" s="10"/>
      <c r="O46" s="17"/>
      <c r="P46" s="17"/>
      <c r="Q46" s="17"/>
      <c r="R46" s="17"/>
      <c r="S46" s="17"/>
      <c r="T46" s="17"/>
      <c r="U46" s="17"/>
      <c r="V46" s="6"/>
    </row>
    <row r="47" spans="1:22" x14ac:dyDescent="0.25">
      <c r="A47" s="37"/>
      <c r="B47" s="38"/>
      <c r="C47" s="17"/>
      <c r="D47" s="17"/>
      <c r="E47" s="17"/>
      <c r="F47" s="17"/>
      <c r="G47" s="17"/>
      <c r="H47" s="17"/>
      <c r="I47" s="17"/>
      <c r="J47" s="17"/>
      <c r="K47" s="17"/>
      <c r="L47" s="10"/>
      <c r="M47" s="10"/>
      <c r="N47" s="10"/>
      <c r="O47" s="17"/>
      <c r="P47" s="17"/>
      <c r="Q47" s="17"/>
      <c r="R47" s="17"/>
      <c r="S47" s="17"/>
      <c r="T47" s="17"/>
      <c r="U47" s="17"/>
      <c r="V47" s="6"/>
    </row>
    <row r="48" spans="1:22" x14ac:dyDescent="0.25">
      <c r="A48" s="37"/>
      <c r="B48" s="38"/>
      <c r="C48" s="17"/>
      <c r="D48" s="17"/>
      <c r="E48" s="17"/>
      <c r="F48" s="17"/>
      <c r="G48" s="17"/>
      <c r="H48" s="17"/>
      <c r="I48" s="17"/>
      <c r="J48" s="17"/>
      <c r="K48" s="17"/>
      <c r="L48" s="10"/>
      <c r="M48" s="10"/>
      <c r="N48" s="10"/>
      <c r="O48" s="17"/>
      <c r="P48" s="17"/>
      <c r="Q48" s="17"/>
      <c r="R48" s="17"/>
      <c r="S48" s="17"/>
      <c r="T48" s="17"/>
      <c r="U48" s="17"/>
      <c r="V48" s="6"/>
    </row>
    <row r="49" spans="1:22" x14ac:dyDescent="0.25">
      <c r="A49" s="37"/>
      <c r="B49" s="38"/>
      <c r="C49" s="17"/>
      <c r="D49" s="17"/>
      <c r="E49" s="17"/>
      <c r="F49" s="17"/>
      <c r="G49" s="17"/>
      <c r="H49" s="17"/>
      <c r="I49" s="17"/>
      <c r="J49" s="17"/>
      <c r="K49" s="17"/>
      <c r="L49" s="10"/>
      <c r="M49" s="10"/>
      <c r="N49" s="10"/>
      <c r="O49" s="17"/>
      <c r="P49" s="17"/>
      <c r="Q49" s="17"/>
      <c r="R49" s="17"/>
      <c r="S49" s="17"/>
      <c r="T49" s="17"/>
      <c r="U49" s="17"/>
      <c r="V49" s="6"/>
    </row>
    <row r="50" spans="1:22" x14ac:dyDescent="0.25">
      <c r="A50" s="37"/>
      <c r="B50" s="38"/>
      <c r="C50" s="17"/>
      <c r="D50" s="17"/>
      <c r="E50" s="17"/>
      <c r="F50" s="17"/>
      <c r="G50" s="17"/>
      <c r="H50" s="17"/>
      <c r="I50" s="17"/>
      <c r="J50" s="17"/>
      <c r="K50" s="17"/>
      <c r="L50" s="10"/>
      <c r="M50" s="10"/>
      <c r="N50" s="10"/>
      <c r="O50" s="17"/>
      <c r="P50" s="17"/>
      <c r="Q50" s="17"/>
      <c r="R50" s="17"/>
      <c r="S50" s="17"/>
      <c r="T50" s="17"/>
      <c r="U50" s="17"/>
      <c r="V50" s="6"/>
    </row>
    <row r="51" spans="1:22" x14ac:dyDescent="0.25">
      <c r="A51" s="15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0"/>
      <c r="M51" s="10"/>
      <c r="N51" s="10"/>
      <c r="O51" s="17"/>
      <c r="P51" s="17"/>
      <c r="Q51" s="17"/>
      <c r="R51" s="17"/>
      <c r="S51" s="17"/>
      <c r="T51" s="17"/>
      <c r="U51" s="17"/>
      <c r="V51" s="6"/>
    </row>
    <row r="52" spans="1:22" x14ac:dyDescent="0.25">
      <c r="A52" s="15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0"/>
      <c r="M52" s="10"/>
      <c r="N52" s="10"/>
      <c r="O52" s="17"/>
      <c r="P52" s="17"/>
      <c r="Q52" s="17"/>
      <c r="R52" s="17"/>
      <c r="S52" s="17"/>
      <c r="T52" s="17"/>
      <c r="U52" s="17"/>
      <c r="V52" s="6"/>
    </row>
    <row r="53" spans="1:22" x14ac:dyDescent="0.25">
      <c r="A53" s="15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0"/>
      <c r="M53" s="10"/>
      <c r="N53" s="10"/>
      <c r="O53" s="17"/>
      <c r="P53" s="17"/>
      <c r="Q53" s="17"/>
      <c r="R53" s="17"/>
      <c r="S53" s="17"/>
      <c r="T53" s="17"/>
      <c r="U53" s="17"/>
      <c r="V53" s="6"/>
    </row>
    <row r="54" spans="1:22" x14ac:dyDescent="0.25">
      <c r="A54" s="15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0"/>
      <c r="M54" s="10"/>
      <c r="N54" s="10"/>
      <c r="O54" s="17"/>
      <c r="P54" s="17"/>
      <c r="Q54" s="17"/>
      <c r="R54" s="17"/>
      <c r="S54" s="17"/>
      <c r="T54" s="17"/>
      <c r="U54" s="17"/>
      <c r="V54" s="6"/>
    </row>
    <row r="55" spans="1:22" x14ac:dyDescent="0.25">
      <c r="A55" s="15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0"/>
      <c r="M55" s="10"/>
      <c r="N55" s="10"/>
      <c r="O55" s="17"/>
      <c r="P55" s="17"/>
      <c r="Q55" s="17"/>
      <c r="R55" s="17"/>
      <c r="S55" s="17"/>
      <c r="T55" s="17"/>
      <c r="U55" s="17"/>
      <c r="V55" s="6"/>
    </row>
    <row r="56" spans="1:22" x14ac:dyDescent="0.25">
      <c r="A56" s="15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0"/>
      <c r="M56" s="10"/>
      <c r="N56" s="10"/>
      <c r="O56" s="17"/>
      <c r="P56" s="17"/>
      <c r="Q56" s="17"/>
      <c r="R56" s="17"/>
      <c r="S56" s="17"/>
      <c r="T56" s="17"/>
      <c r="U56" s="17"/>
      <c r="V56" s="6"/>
    </row>
    <row r="57" spans="1:22" x14ac:dyDescent="0.25">
      <c r="A57" s="15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0"/>
      <c r="M57" s="10"/>
      <c r="N57" s="10"/>
      <c r="O57" s="17"/>
      <c r="P57" s="17"/>
      <c r="Q57" s="17"/>
      <c r="R57" s="17"/>
      <c r="S57" s="17"/>
      <c r="T57" s="17"/>
      <c r="U57" s="17"/>
      <c r="V57" s="6"/>
    </row>
    <row r="58" spans="1:22" x14ac:dyDescent="0.25">
      <c r="A58" s="15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0"/>
      <c r="M58" s="10"/>
      <c r="N58" s="10"/>
      <c r="O58" s="17"/>
      <c r="P58" s="17"/>
      <c r="Q58" s="17"/>
      <c r="R58" s="17"/>
      <c r="S58" s="17"/>
      <c r="T58" s="17"/>
      <c r="U58" s="17"/>
      <c r="V58" s="6"/>
    </row>
    <row r="59" spans="1:22" x14ac:dyDescent="0.25">
      <c r="A59" s="15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0"/>
      <c r="M59" s="10"/>
      <c r="N59" s="10"/>
      <c r="O59" s="17"/>
      <c r="P59" s="17"/>
      <c r="Q59" s="17"/>
      <c r="R59" s="17"/>
      <c r="S59" s="17"/>
      <c r="T59" s="17"/>
      <c r="U59" s="17"/>
      <c r="V59" s="6"/>
    </row>
    <row r="60" spans="1:22" x14ac:dyDescent="0.25">
      <c r="A60" s="15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0"/>
      <c r="M60" s="10"/>
      <c r="N60" s="10"/>
      <c r="O60" s="17"/>
      <c r="P60" s="17"/>
      <c r="Q60" s="17"/>
      <c r="R60" s="17"/>
      <c r="S60" s="17"/>
      <c r="T60" s="17"/>
      <c r="U60" s="17"/>
      <c r="V60" s="6"/>
    </row>
    <row r="61" spans="1:22" x14ac:dyDescent="0.25">
      <c r="A61" s="15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0"/>
      <c r="M61" s="10"/>
      <c r="N61" s="10"/>
      <c r="O61" s="17"/>
      <c r="P61" s="17"/>
      <c r="Q61" s="17"/>
      <c r="R61" s="17"/>
      <c r="S61" s="17"/>
      <c r="T61" s="17"/>
      <c r="U61" s="17"/>
      <c r="V61" s="6"/>
    </row>
    <row r="62" spans="1:22" x14ac:dyDescent="0.25">
      <c r="A62" s="15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0"/>
      <c r="M62" s="10"/>
      <c r="N62" s="10"/>
      <c r="O62" s="17"/>
      <c r="P62" s="17"/>
      <c r="Q62" s="17"/>
      <c r="R62" s="17"/>
      <c r="S62" s="17"/>
      <c r="T62" s="17"/>
      <c r="U62" s="17"/>
      <c r="V62" s="6"/>
    </row>
    <row r="63" spans="1:22" x14ac:dyDescent="0.25">
      <c r="A63" s="15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0"/>
      <c r="M63" s="10"/>
      <c r="N63" s="10"/>
      <c r="O63" s="17"/>
      <c r="P63" s="17"/>
      <c r="Q63" s="17"/>
      <c r="R63" s="17"/>
      <c r="S63" s="17"/>
      <c r="T63" s="17"/>
      <c r="U63" s="17"/>
      <c r="V63" s="6"/>
    </row>
    <row r="64" spans="1:22" x14ac:dyDescent="0.25">
      <c r="A64" s="15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0"/>
      <c r="M64" s="10"/>
      <c r="N64" s="10"/>
      <c r="O64" s="17"/>
      <c r="P64" s="17"/>
      <c r="Q64" s="17"/>
      <c r="R64" s="17"/>
      <c r="S64" s="17"/>
      <c r="T64" s="17"/>
      <c r="U64" s="17"/>
      <c r="V64" s="6"/>
    </row>
    <row r="65" spans="1:22" x14ac:dyDescent="0.25">
      <c r="A65" s="15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0"/>
      <c r="M65" s="10"/>
      <c r="N65" s="10"/>
      <c r="O65" s="17"/>
      <c r="P65" s="17"/>
      <c r="Q65" s="17"/>
      <c r="R65" s="17"/>
      <c r="S65" s="17"/>
      <c r="T65" s="17"/>
      <c r="U65" s="17"/>
      <c r="V65" s="6"/>
    </row>
    <row r="66" spans="1:22" x14ac:dyDescent="0.25">
      <c r="A66" s="15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0"/>
      <c r="M66" s="10"/>
      <c r="N66" s="10"/>
      <c r="O66" s="17"/>
      <c r="P66" s="17"/>
      <c r="Q66" s="17"/>
      <c r="R66" s="17"/>
      <c r="S66" s="17"/>
      <c r="T66" s="17"/>
      <c r="U66" s="17"/>
      <c r="V66" s="6"/>
    </row>
    <row r="67" spans="1:22" x14ac:dyDescent="0.25">
      <c r="A67" s="15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0"/>
      <c r="M67" s="10"/>
      <c r="N67" s="10"/>
      <c r="O67" s="17"/>
      <c r="P67" s="17"/>
      <c r="Q67" s="17"/>
      <c r="R67" s="17"/>
      <c r="S67" s="17"/>
      <c r="T67" s="17"/>
      <c r="U67" s="17"/>
      <c r="V67" s="6"/>
    </row>
    <row r="68" spans="1:22" x14ac:dyDescent="0.25">
      <c r="A68" s="15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0"/>
      <c r="M68" s="10"/>
      <c r="N68" s="10"/>
      <c r="O68" s="17"/>
      <c r="P68" s="17"/>
      <c r="Q68" s="17"/>
      <c r="R68" s="17"/>
      <c r="S68" s="17"/>
      <c r="T68" s="17"/>
      <c r="U68" s="17"/>
      <c r="V68" s="6"/>
    </row>
    <row r="69" spans="1:22" x14ac:dyDescent="0.25">
      <c r="A69" s="15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0"/>
      <c r="M69" s="10"/>
      <c r="N69" s="10"/>
      <c r="O69" s="17"/>
      <c r="P69" s="17"/>
      <c r="Q69" s="17"/>
      <c r="R69" s="17"/>
      <c r="S69" s="17"/>
      <c r="T69" s="17"/>
      <c r="U69" s="17"/>
      <c r="V69" s="6"/>
    </row>
    <row r="70" spans="1:22" x14ac:dyDescent="0.25">
      <c r="A70" s="15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0"/>
      <c r="M70" s="10"/>
      <c r="N70" s="10"/>
      <c r="O70" s="17"/>
      <c r="P70" s="17"/>
      <c r="Q70" s="17"/>
      <c r="R70" s="17"/>
      <c r="S70" s="17"/>
      <c r="T70" s="17"/>
      <c r="U70" s="17"/>
      <c r="V70" s="6"/>
    </row>
    <row r="71" spans="1:22" x14ac:dyDescent="0.25">
      <c r="A71" s="15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0"/>
      <c r="M71" s="10"/>
      <c r="N71" s="10"/>
      <c r="O71" s="17"/>
      <c r="P71" s="17"/>
      <c r="Q71" s="17"/>
      <c r="R71" s="17"/>
      <c r="S71" s="17"/>
      <c r="T71" s="17"/>
      <c r="U71" s="17"/>
      <c r="V71" s="6"/>
    </row>
    <row r="72" spans="1:22" x14ac:dyDescent="0.25">
      <c r="A72" s="15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0"/>
      <c r="M72" s="10"/>
      <c r="N72" s="10"/>
      <c r="O72" s="17"/>
      <c r="P72" s="17"/>
      <c r="Q72" s="17"/>
      <c r="R72" s="17"/>
      <c r="S72" s="17"/>
      <c r="T72" s="17"/>
      <c r="U72" s="17"/>
      <c r="V72" s="6"/>
    </row>
    <row r="73" spans="1:22" x14ac:dyDescent="0.25">
      <c r="A73" s="15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0"/>
      <c r="M73" s="10"/>
      <c r="N73" s="10"/>
      <c r="O73" s="17"/>
      <c r="P73" s="17"/>
      <c r="Q73" s="17"/>
      <c r="R73" s="17"/>
      <c r="S73" s="17"/>
      <c r="T73" s="17"/>
      <c r="U73" s="17"/>
      <c r="V73" s="6"/>
    </row>
    <row r="74" spans="1:22" x14ac:dyDescent="0.25">
      <c r="A74" s="15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0"/>
      <c r="M74" s="10"/>
      <c r="N74" s="10"/>
      <c r="O74" s="17"/>
      <c r="P74" s="17"/>
      <c r="Q74" s="17"/>
      <c r="R74" s="17"/>
      <c r="S74" s="17"/>
      <c r="T74" s="17"/>
      <c r="U74" s="17"/>
      <c r="V74" s="6"/>
    </row>
    <row r="75" spans="1:22" ht="18.95" customHeight="1" x14ac:dyDescent="0.25">
      <c r="A75" s="56" t="s">
        <v>28</v>
      </c>
      <c r="B75" s="49"/>
      <c r="C75" s="18"/>
      <c r="D75" s="22">
        <f t="shared" ref="D75:S75" si="2">SUM(D42,D29)</f>
        <v>384</v>
      </c>
      <c r="E75" s="22">
        <f t="shared" si="2"/>
        <v>2</v>
      </c>
      <c r="F75" s="22"/>
      <c r="G75" s="22">
        <f t="shared" si="2"/>
        <v>155</v>
      </c>
      <c r="H75" s="22">
        <f t="shared" si="2"/>
        <v>105</v>
      </c>
      <c r="I75" s="22">
        <f t="shared" si="2"/>
        <v>21</v>
      </c>
      <c r="J75" s="22">
        <f t="shared" si="2"/>
        <v>21</v>
      </c>
      <c r="K75" s="22"/>
      <c r="L75" s="22"/>
      <c r="M75" s="22">
        <f t="shared" si="2"/>
        <v>3.7199999999999998</v>
      </c>
      <c r="N75" s="22">
        <f t="shared" si="2"/>
        <v>1.3900000000000001</v>
      </c>
      <c r="O75" s="22">
        <f t="shared" si="2"/>
        <v>690</v>
      </c>
      <c r="P75" s="22">
        <f t="shared" si="2"/>
        <v>400</v>
      </c>
      <c r="Q75" s="22"/>
      <c r="R75" s="22">
        <f t="shared" si="2"/>
        <v>24</v>
      </c>
      <c r="S75" s="22">
        <f t="shared" si="2"/>
        <v>946</v>
      </c>
      <c r="T75" s="22"/>
      <c r="U75" s="22"/>
      <c r="V75" s="7"/>
    </row>
  </sheetData>
  <mergeCells count="23">
    <mergeCell ref="A75:B75"/>
    <mergeCell ref="S2:S18"/>
    <mergeCell ref="L2:L18"/>
    <mergeCell ref="A1:A19"/>
    <mergeCell ref="B1:B19"/>
    <mergeCell ref="C2:C18"/>
    <mergeCell ref="D2:D18"/>
    <mergeCell ref="E2:E18"/>
    <mergeCell ref="F2:F18"/>
    <mergeCell ref="G2:G18"/>
    <mergeCell ref="H2:H18"/>
    <mergeCell ref="I2:I18"/>
    <mergeCell ref="J2:J18"/>
    <mergeCell ref="K2:K18"/>
    <mergeCell ref="T2:T18"/>
    <mergeCell ref="U2:U18"/>
    <mergeCell ref="V2:V18"/>
    <mergeCell ref="M2:M18"/>
    <mergeCell ref="N2:N18"/>
    <mergeCell ref="O2:O18"/>
    <mergeCell ref="P2:P18"/>
    <mergeCell ref="Q2:Q18"/>
    <mergeCell ref="R2:R18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509BF-A5DD-4B15-82DE-7B72811469A0}">
  <dimension ref="A1:V75"/>
  <sheetViews>
    <sheetView topLeftCell="A6" workbookViewId="0">
      <selection activeCell="A39" sqref="A39"/>
    </sheetView>
  </sheetViews>
  <sheetFormatPr defaultColWidth="9.7109375" defaultRowHeight="12.75" x14ac:dyDescent="0.25"/>
  <cols>
    <col min="1" max="1" width="10.7109375" style="1" customWidth="1"/>
    <col min="2" max="2" width="39.42578125" style="1" customWidth="1"/>
    <col min="3" max="3" width="10.7109375" style="9" customWidth="1"/>
    <col min="4" max="11" width="10.7109375" style="1" customWidth="1"/>
    <col min="12" max="15" width="10.7109375" style="11" customWidth="1"/>
    <col min="16" max="16" width="10.7109375" style="1" customWidth="1"/>
    <col min="17" max="17" width="10.7109375" style="9" customWidth="1"/>
    <col min="18" max="22" width="10.7109375" style="1" customWidth="1"/>
    <col min="23" max="16384" width="9.7109375" style="1"/>
  </cols>
  <sheetData>
    <row r="1" spans="1:22" x14ac:dyDescent="0.25">
      <c r="A1" s="45" t="s">
        <v>0</v>
      </c>
      <c r="B1" s="47" t="s">
        <v>1</v>
      </c>
      <c r="C1" s="12">
        <v>411</v>
      </c>
      <c r="D1" s="29">
        <v>614</v>
      </c>
      <c r="E1" s="29">
        <v>614</v>
      </c>
      <c r="F1" s="29">
        <v>614</v>
      </c>
      <c r="G1" s="29">
        <v>614</v>
      </c>
      <c r="H1" s="29">
        <v>614</v>
      </c>
      <c r="I1" s="29">
        <v>614</v>
      </c>
      <c r="J1" s="29">
        <v>614</v>
      </c>
      <c r="K1" s="29">
        <v>614</v>
      </c>
      <c r="L1" s="12">
        <v>614</v>
      </c>
      <c r="M1" s="12">
        <v>614</v>
      </c>
      <c r="N1" s="12">
        <v>614</v>
      </c>
      <c r="O1" s="12">
        <v>614</v>
      </c>
      <c r="P1" s="12">
        <v>614</v>
      </c>
      <c r="Q1" s="12">
        <v>615</v>
      </c>
      <c r="R1" s="29">
        <v>622</v>
      </c>
      <c r="S1" s="29">
        <v>622</v>
      </c>
      <c r="T1" s="29">
        <v>622</v>
      </c>
      <c r="U1" s="29"/>
      <c r="V1" s="3"/>
    </row>
    <row r="2" spans="1:22" x14ac:dyDescent="0.25">
      <c r="A2" s="46"/>
      <c r="B2" s="48"/>
      <c r="C2" s="53" t="s">
        <v>5</v>
      </c>
      <c r="D2" s="43" t="s">
        <v>6</v>
      </c>
      <c r="E2" s="43" t="s">
        <v>7</v>
      </c>
      <c r="F2" s="43" t="s">
        <v>11</v>
      </c>
      <c r="G2" s="43" t="s">
        <v>12</v>
      </c>
      <c r="H2" s="43" t="s">
        <v>13</v>
      </c>
      <c r="I2" s="43" t="s">
        <v>10</v>
      </c>
      <c r="J2" s="42" t="s">
        <v>8</v>
      </c>
      <c r="K2" s="42" t="s">
        <v>9</v>
      </c>
      <c r="L2" s="51" t="s">
        <v>14</v>
      </c>
      <c r="M2" s="51" t="s">
        <v>16</v>
      </c>
      <c r="N2" s="51" t="s">
        <v>27</v>
      </c>
      <c r="O2" s="43" t="s">
        <v>24</v>
      </c>
      <c r="P2" s="43" t="s">
        <v>17</v>
      </c>
      <c r="Q2" s="53" t="s">
        <v>18</v>
      </c>
      <c r="R2" s="42" t="s">
        <v>20</v>
      </c>
      <c r="S2" s="42" t="s">
        <v>21</v>
      </c>
      <c r="T2" s="42" t="s">
        <v>22</v>
      </c>
      <c r="U2" s="42"/>
      <c r="V2" s="44"/>
    </row>
    <row r="3" spans="1:22" x14ac:dyDescent="0.25">
      <c r="A3" s="46"/>
      <c r="B3" s="48"/>
      <c r="C3" s="54"/>
      <c r="D3" s="42"/>
      <c r="E3" s="42"/>
      <c r="F3" s="42"/>
      <c r="G3" s="42"/>
      <c r="H3" s="42"/>
      <c r="I3" s="42"/>
      <c r="J3" s="42"/>
      <c r="K3" s="42"/>
      <c r="L3" s="52"/>
      <c r="M3" s="52"/>
      <c r="N3" s="52"/>
      <c r="O3" s="42"/>
      <c r="P3" s="42"/>
      <c r="Q3" s="54"/>
      <c r="R3" s="42"/>
      <c r="S3" s="42"/>
      <c r="T3" s="42"/>
      <c r="U3" s="42"/>
      <c r="V3" s="44"/>
    </row>
    <row r="4" spans="1:22" x14ac:dyDescent="0.25">
      <c r="A4" s="46"/>
      <c r="B4" s="48"/>
      <c r="C4" s="54"/>
      <c r="D4" s="42"/>
      <c r="E4" s="42"/>
      <c r="F4" s="42"/>
      <c r="G4" s="42"/>
      <c r="H4" s="42"/>
      <c r="I4" s="42"/>
      <c r="J4" s="42"/>
      <c r="K4" s="42"/>
      <c r="L4" s="52"/>
      <c r="M4" s="52"/>
      <c r="N4" s="52"/>
      <c r="O4" s="42"/>
      <c r="P4" s="42"/>
      <c r="Q4" s="54"/>
      <c r="R4" s="42"/>
      <c r="S4" s="42"/>
      <c r="T4" s="42"/>
      <c r="U4" s="42"/>
      <c r="V4" s="44"/>
    </row>
    <row r="5" spans="1:22" ht="6.6" customHeight="1" x14ac:dyDescent="0.25">
      <c r="A5" s="46"/>
      <c r="B5" s="48"/>
      <c r="C5" s="54"/>
      <c r="D5" s="42"/>
      <c r="E5" s="42"/>
      <c r="F5" s="42"/>
      <c r="G5" s="42"/>
      <c r="H5" s="42"/>
      <c r="I5" s="42"/>
      <c r="J5" s="42"/>
      <c r="K5" s="42"/>
      <c r="L5" s="52"/>
      <c r="M5" s="52"/>
      <c r="N5" s="52"/>
      <c r="O5" s="42"/>
      <c r="P5" s="42"/>
      <c r="Q5" s="54"/>
      <c r="R5" s="42"/>
      <c r="S5" s="42"/>
      <c r="T5" s="42"/>
      <c r="U5" s="42"/>
      <c r="V5" s="44"/>
    </row>
    <row r="6" spans="1:22" x14ac:dyDescent="0.25">
      <c r="A6" s="46"/>
      <c r="B6" s="48"/>
      <c r="C6" s="54"/>
      <c r="D6" s="42"/>
      <c r="E6" s="42"/>
      <c r="F6" s="42"/>
      <c r="G6" s="42"/>
      <c r="H6" s="42"/>
      <c r="I6" s="42"/>
      <c r="J6" s="42"/>
      <c r="K6" s="42"/>
      <c r="L6" s="52"/>
      <c r="M6" s="52"/>
      <c r="N6" s="52"/>
      <c r="O6" s="42"/>
      <c r="P6" s="42"/>
      <c r="Q6" s="54"/>
      <c r="R6" s="42"/>
      <c r="S6" s="42"/>
      <c r="T6" s="42"/>
      <c r="U6" s="42"/>
      <c r="V6" s="44"/>
    </row>
    <row r="7" spans="1:22" x14ac:dyDescent="0.25">
      <c r="A7" s="46"/>
      <c r="B7" s="48"/>
      <c r="C7" s="54"/>
      <c r="D7" s="42"/>
      <c r="E7" s="42"/>
      <c r="F7" s="42"/>
      <c r="G7" s="42"/>
      <c r="H7" s="42"/>
      <c r="I7" s="42"/>
      <c r="J7" s="42"/>
      <c r="K7" s="42"/>
      <c r="L7" s="52"/>
      <c r="M7" s="52"/>
      <c r="N7" s="52"/>
      <c r="O7" s="42"/>
      <c r="P7" s="42"/>
      <c r="Q7" s="54"/>
      <c r="R7" s="42"/>
      <c r="S7" s="42"/>
      <c r="T7" s="42"/>
      <c r="U7" s="42"/>
      <c r="V7" s="44"/>
    </row>
    <row r="8" spans="1:22" x14ac:dyDescent="0.25">
      <c r="A8" s="46"/>
      <c r="B8" s="48"/>
      <c r="C8" s="54"/>
      <c r="D8" s="42"/>
      <c r="E8" s="42"/>
      <c r="F8" s="42"/>
      <c r="G8" s="42"/>
      <c r="H8" s="42"/>
      <c r="I8" s="42"/>
      <c r="J8" s="42"/>
      <c r="K8" s="42"/>
      <c r="L8" s="52"/>
      <c r="M8" s="52"/>
      <c r="N8" s="52"/>
      <c r="O8" s="42"/>
      <c r="P8" s="42"/>
      <c r="Q8" s="54"/>
      <c r="R8" s="42"/>
      <c r="S8" s="42"/>
      <c r="T8" s="42"/>
      <c r="U8" s="42"/>
      <c r="V8" s="44"/>
    </row>
    <row r="9" spans="1:22" x14ac:dyDescent="0.25">
      <c r="A9" s="46"/>
      <c r="B9" s="48"/>
      <c r="C9" s="54"/>
      <c r="D9" s="42"/>
      <c r="E9" s="42"/>
      <c r="F9" s="42"/>
      <c r="G9" s="42"/>
      <c r="H9" s="42"/>
      <c r="I9" s="42"/>
      <c r="J9" s="42"/>
      <c r="K9" s="42"/>
      <c r="L9" s="52"/>
      <c r="M9" s="52"/>
      <c r="N9" s="52"/>
      <c r="O9" s="42"/>
      <c r="P9" s="42"/>
      <c r="Q9" s="54"/>
      <c r="R9" s="42"/>
      <c r="S9" s="42"/>
      <c r="T9" s="42"/>
      <c r="U9" s="42"/>
      <c r="V9" s="44"/>
    </row>
    <row r="10" spans="1:22" x14ac:dyDescent="0.25">
      <c r="A10" s="46"/>
      <c r="B10" s="48"/>
      <c r="C10" s="54"/>
      <c r="D10" s="42"/>
      <c r="E10" s="42"/>
      <c r="F10" s="42"/>
      <c r="G10" s="42"/>
      <c r="H10" s="42"/>
      <c r="I10" s="42"/>
      <c r="J10" s="42"/>
      <c r="K10" s="42"/>
      <c r="L10" s="52"/>
      <c r="M10" s="52"/>
      <c r="N10" s="52"/>
      <c r="O10" s="42"/>
      <c r="P10" s="42"/>
      <c r="Q10" s="54"/>
      <c r="R10" s="42"/>
      <c r="S10" s="42"/>
      <c r="T10" s="42"/>
      <c r="U10" s="42"/>
      <c r="V10" s="44"/>
    </row>
    <row r="11" spans="1:22" x14ac:dyDescent="0.25">
      <c r="A11" s="46"/>
      <c r="B11" s="48"/>
      <c r="C11" s="54"/>
      <c r="D11" s="42"/>
      <c r="E11" s="42"/>
      <c r="F11" s="42"/>
      <c r="G11" s="42"/>
      <c r="H11" s="42"/>
      <c r="I11" s="42"/>
      <c r="J11" s="42"/>
      <c r="K11" s="42"/>
      <c r="L11" s="52"/>
      <c r="M11" s="52"/>
      <c r="N11" s="52"/>
      <c r="O11" s="42"/>
      <c r="P11" s="42"/>
      <c r="Q11" s="54"/>
      <c r="R11" s="42"/>
      <c r="S11" s="42"/>
      <c r="T11" s="42"/>
      <c r="U11" s="42"/>
      <c r="V11" s="44"/>
    </row>
    <row r="12" spans="1:22" x14ac:dyDescent="0.25">
      <c r="A12" s="46"/>
      <c r="B12" s="48"/>
      <c r="C12" s="54"/>
      <c r="D12" s="42"/>
      <c r="E12" s="42"/>
      <c r="F12" s="42"/>
      <c r="G12" s="42"/>
      <c r="H12" s="42"/>
      <c r="I12" s="42"/>
      <c r="J12" s="42"/>
      <c r="K12" s="42"/>
      <c r="L12" s="52"/>
      <c r="M12" s="52"/>
      <c r="N12" s="52"/>
      <c r="O12" s="42"/>
      <c r="P12" s="42"/>
      <c r="Q12" s="54"/>
      <c r="R12" s="42"/>
      <c r="S12" s="42"/>
      <c r="T12" s="42"/>
      <c r="U12" s="42"/>
      <c r="V12" s="44"/>
    </row>
    <row r="13" spans="1:22" x14ac:dyDescent="0.25">
      <c r="A13" s="46"/>
      <c r="B13" s="48"/>
      <c r="C13" s="54"/>
      <c r="D13" s="42"/>
      <c r="E13" s="42"/>
      <c r="F13" s="42"/>
      <c r="G13" s="42"/>
      <c r="H13" s="42"/>
      <c r="I13" s="42"/>
      <c r="J13" s="42"/>
      <c r="K13" s="42"/>
      <c r="L13" s="52"/>
      <c r="M13" s="52"/>
      <c r="N13" s="52"/>
      <c r="O13" s="42"/>
      <c r="P13" s="42"/>
      <c r="Q13" s="54"/>
      <c r="R13" s="42"/>
      <c r="S13" s="42"/>
      <c r="T13" s="42"/>
      <c r="U13" s="42"/>
      <c r="V13" s="44"/>
    </row>
    <row r="14" spans="1:22" x14ac:dyDescent="0.25">
      <c r="A14" s="46"/>
      <c r="B14" s="48"/>
      <c r="C14" s="54"/>
      <c r="D14" s="42"/>
      <c r="E14" s="42"/>
      <c r="F14" s="42"/>
      <c r="G14" s="42"/>
      <c r="H14" s="42"/>
      <c r="I14" s="42"/>
      <c r="J14" s="42"/>
      <c r="K14" s="42"/>
      <c r="L14" s="52"/>
      <c r="M14" s="52"/>
      <c r="N14" s="52"/>
      <c r="O14" s="42"/>
      <c r="P14" s="42"/>
      <c r="Q14" s="54"/>
      <c r="R14" s="42"/>
      <c r="S14" s="42"/>
      <c r="T14" s="42"/>
      <c r="U14" s="42"/>
      <c r="V14" s="44"/>
    </row>
    <row r="15" spans="1:22" x14ac:dyDescent="0.25">
      <c r="A15" s="46"/>
      <c r="B15" s="48"/>
      <c r="C15" s="54"/>
      <c r="D15" s="42"/>
      <c r="E15" s="42"/>
      <c r="F15" s="42"/>
      <c r="G15" s="42"/>
      <c r="H15" s="42"/>
      <c r="I15" s="42"/>
      <c r="J15" s="42"/>
      <c r="K15" s="42"/>
      <c r="L15" s="52"/>
      <c r="M15" s="52"/>
      <c r="N15" s="52"/>
      <c r="O15" s="42"/>
      <c r="P15" s="42"/>
      <c r="Q15" s="54"/>
      <c r="R15" s="42"/>
      <c r="S15" s="42"/>
      <c r="T15" s="42"/>
      <c r="U15" s="42"/>
      <c r="V15" s="44"/>
    </row>
    <row r="16" spans="1:22" x14ac:dyDescent="0.25">
      <c r="A16" s="46"/>
      <c r="B16" s="48"/>
      <c r="C16" s="54"/>
      <c r="D16" s="42"/>
      <c r="E16" s="42"/>
      <c r="F16" s="42"/>
      <c r="G16" s="42"/>
      <c r="H16" s="42"/>
      <c r="I16" s="42"/>
      <c r="J16" s="42"/>
      <c r="K16" s="42"/>
      <c r="L16" s="52"/>
      <c r="M16" s="52"/>
      <c r="N16" s="52"/>
      <c r="O16" s="42"/>
      <c r="P16" s="42"/>
      <c r="Q16" s="54"/>
      <c r="R16" s="42"/>
      <c r="S16" s="42"/>
      <c r="T16" s="42"/>
      <c r="U16" s="42"/>
      <c r="V16" s="44"/>
    </row>
    <row r="17" spans="1:22" x14ac:dyDescent="0.25">
      <c r="A17" s="46"/>
      <c r="B17" s="48"/>
      <c r="C17" s="54"/>
      <c r="D17" s="42"/>
      <c r="E17" s="42"/>
      <c r="F17" s="42"/>
      <c r="G17" s="42"/>
      <c r="H17" s="42"/>
      <c r="I17" s="42"/>
      <c r="J17" s="42"/>
      <c r="K17" s="42"/>
      <c r="L17" s="52"/>
      <c r="M17" s="52"/>
      <c r="N17" s="52"/>
      <c r="O17" s="42"/>
      <c r="P17" s="42"/>
      <c r="Q17" s="54"/>
      <c r="R17" s="42"/>
      <c r="S17" s="42"/>
      <c r="T17" s="42"/>
      <c r="U17" s="42"/>
      <c r="V17" s="44"/>
    </row>
    <row r="18" spans="1:22" x14ac:dyDescent="0.25">
      <c r="A18" s="46"/>
      <c r="B18" s="48"/>
      <c r="C18" s="54"/>
      <c r="D18" s="42"/>
      <c r="E18" s="42"/>
      <c r="F18" s="42"/>
      <c r="G18" s="42"/>
      <c r="H18" s="42"/>
      <c r="I18" s="42"/>
      <c r="J18" s="42"/>
      <c r="K18" s="42"/>
      <c r="L18" s="52"/>
      <c r="M18" s="52"/>
      <c r="N18" s="52"/>
      <c r="O18" s="42"/>
      <c r="P18" s="42"/>
      <c r="Q18" s="54"/>
      <c r="R18" s="42"/>
      <c r="S18" s="42"/>
      <c r="T18" s="42"/>
      <c r="U18" s="42"/>
      <c r="V18" s="44"/>
    </row>
    <row r="19" spans="1:22" x14ac:dyDescent="0.25">
      <c r="A19" s="46"/>
      <c r="B19" s="48"/>
      <c r="C19" s="8" t="s">
        <v>2</v>
      </c>
      <c r="D19" s="30" t="s">
        <v>3</v>
      </c>
      <c r="E19" s="30" t="s">
        <v>4</v>
      </c>
      <c r="F19" s="30" t="s">
        <v>4</v>
      </c>
      <c r="G19" s="30" t="s">
        <v>4</v>
      </c>
      <c r="H19" s="30" t="s">
        <v>4</v>
      </c>
      <c r="I19" s="30" t="s">
        <v>4</v>
      </c>
      <c r="J19" s="30" t="s">
        <v>4</v>
      </c>
      <c r="K19" s="30" t="s">
        <v>4</v>
      </c>
      <c r="L19" s="10" t="s">
        <v>15</v>
      </c>
      <c r="M19" s="10" t="s">
        <v>15</v>
      </c>
      <c r="N19" s="10" t="s">
        <v>15</v>
      </c>
      <c r="O19" s="30" t="s">
        <v>3</v>
      </c>
      <c r="P19" s="30" t="s">
        <v>3</v>
      </c>
      <c r="Q19" s="8" t="s">
        <v>19</v>
      </c>
      <c r="R19" s="30" t="s">
        <v>3</v>
      </c>
      <c r="S19" s="30" t="s">
        <v>3</v>
      </c>
      <c r="T19" s="30" t="s">
        <v>3</v>
      </c>
      <c r="U19" s="30"/>
      <c r="V19" s="6"/>
    </row>
    <row r="20" spans="1:22" x14ac:dyDescent="0.25">
      <c r="A20" s="28">
        <v>45</v>
      </c>
      <c r="B20" s="30" t="s">
        <v>29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>
        <v>0.14000000000000001</v>
      </c>
      <c r="N20" s="30"/>
      <c r="O20" s="30"/>
      <c r="P20" s="30"/>
      <c r="Q20" s="30"/>
      <c r="R20" s="30"/>
      <c r="S20" s="30"/>
      <c r="T20" s="30"/>
      <c r="U20" s="30"/>
      <c r="V20" s="6"/>
    </row>
    <row r="21" spans="1:22" x14ac:dyDescent="0.25">
      <c r="A21" s="28">
        <v>45</v>
      </c>
      <c r="B21" s="30" t="s">
        <v>29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>
        <v>0.19</v>
      </c>
      <c r="N21" s="30"/>
      <c r="O21" s="30"/>
      <c r="P21" s="30"/>
      <c r="Q21" s="30"/>
      <c r="R21" s="30"/>
      <c r="S21" s="30"/>
      <c r="T21" s="30"/>
      <c r="U21" s="30"/>
      <c r="V21" s="6"/>
    </row>
    <row r="22" spans="1:22" x14ac:dyDescent="0.25">
      <c r="A22" s="28">
        <v>46</v>
      </c>
      <c r="B22" s="30" t="s">
        <v>29</v>
      </c>
      <c r="C22" s="30"/>
      <c r="D22" s="30">
        <v>42</v>
      </c>
      <c r="E22" s="30">
        <v>1</v>
      </c>
      <c r="F22" s="30"/>
      <c r="G22" s="30"/>
      <c r="H22" s="30"/>
      <c r="I22" s="30">
        <v>2</v>
      </c>
      <c r="J22" s="30">
        <v>2</v>
      </c>
      <c r="K22" s="30"/>
      <c r="L22" s="30"/>
      <c r="M22" s="30">
        <v>0.19</v>
      </c>
      <c r="N22" s="30"/>
      <c r="O22" s="30"/>
      <c r="P22" s="30"/>
      <c r="Q22" s="30"/>
      <c r="R22" s="30">
        <v>12</v>
      </c>
      <c r="S22" s="30">
        <v>42</v>
      </c>
      <c r="T22" s="30"/>
      <c r="U22" s="30"/>
      <c r="V22" s="6"/>
    </row>
    <row r="23" spans="1:22" x14ac:dyDescent="0.25">
      <c r="A23" s="28">
        <v>46</v>
      </c>
      <c r="B23" s="30" t="s">
        <v>29</v>
      </c>
      <c r="C23" s="30"/>
      <c r="D23" s="30">
        <v>450</v>
      </c>
      <c r="E23" s="30"/>
      <c r="F23" s="30"/>
      <c r="G23" s="30"/>
      <c r="H23" s="30"/>
      <c r="I23" s="30">
        <v>9</v>
      </c>
      <c r="J23" s="30">
        <v>9</v>
      </c>
      <c r="K23" s="30"/>
      <c r="L23" s="30"/>
      <c r="M23" s="30">
        <v>0.19</v>
      </c>
      <c r="N23" s="30"/>
      <c r="O23" s="30"/>
      <c r="P23" s="30"/>
      <c r="Q23" s="30"/>
      <c r="R23" s="30"/>
      <c r="S23" s="30">
        <v>450</v>
      </c>
      <c r="T23" s="30"/>
      <c r="U23" s="30"/>
      <c r="V23" s="6"/>
    </row>
    <row r="24" spans="1:22" x14ac:dyDescent="0.25">
      <c r="A24" s="28">
        <v>47</v>
      </c>
      <c r="B24" s="30" t="s">
        <v>29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>
        <v>0.19</v>
      </c>
      <c r="N24" s="30"/>
      <c r="O24" s="30"/>
      <c r="P24" s="30"/>
      <c r="Q24" s="30"/>
      <c r="R24" s="30"/>
      <c r="S24" s="30"/>
      <c r="T24" s="30"/>
      <c r="U24" s="30"/>
      <c r="V24" s="6"/>
    </row>
    <row r="25" spans="1:22" x14ac:dyDescent="0.25">
      <c r="A25" s="28">
        <v>47</v>
      </c>
      <c r="B25" s="30" t="s">
        <v>29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>
        <v>0.19</v>
      </c>
      <c r="N25" s="30"/>
      <c r="O25" s="30"/>
      <c r="P25" s="30"/>
      <c r="Q25" s="30"/>
      <c r="R25" s="30"/>
      <c r="S25" s="30"/>
      <c r="T25" s="30"/>
      <c r="U25" s="30"/>
      <c r="V25" s="6"/>
    </row>
    <row r="26" spans="1:22" x14ac:dyDescent="0.25">
      <c r="A26" s="28">
        <v>48</v>
      </c>
      <c r="B26" s="30" t="s">
        <v>29</v>
      </c>
      <c r="C26" s="30"/>
      <c r="D26" s="30">
        <v>92</v>
      </c>
      <c r="E26" s="30">
        <v>1</v>
      </c>
      <c r="F26" s="30"/>
      <c r="G26" s="30"/>
      <c r="H26" s="30"/>
      <c r="I26" s="30">
        <v>2</v>
      </c>
      <c r="J26" s="30">
        <v>2</v>
      </c>
      <c r="K26" s="30"/>
      <c r="L26" s="30"/>
      <c r="M26" s="30">
        <v>0.12</v>
      </c>
      <c r="N26" s="30"/>
      <c r="O26" s="30"/>
      <c r="P26" s="30"/>
      <c r="Q26" s="30"/>
      <c r="R26" s="30">
        <v>12</v>
      </c>
      <c r="S26" s="30">
        <v>92</v>
      </c>
      <c r="T26" s="30"/>
      <c r="U26" s="30"/>
      <c r="V26" s="6"/>
    </row>
    <row r="27" spans="1:22" x14ac:dyDescent="0.25">
      <c r="A27" s="28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6"/>
    </row>
    <row r="28" spans="1:22" x14ac:dyDescent="0.25">
      <c r="A28" s="37"/>
      <c r="B28" s="38" t="s">
        <v>39</v>
      </c>
      <c r="C28" s="30"/>
      <c r="D28" s="30">
        <f t="shared" ref="D28:S28" si="0">SUM(D20:D26)</f>
        <v>584</v>
      </c>
      <c r="E28" s="30">
        <f t="shared" si="0"/>
        <v>2</v>
      </c>
      <c r="F28" s="30"/>
      <c r="G28" s="30"/>
      <c r="H28" s="30"/>
      <c r="I28" s="30">
        <f t="shared" si="0"/>
        <v>13</v>
      </c>
      <c r="J28" s="30">
        <f t="shared" si="0"/>
        <v>13</v>
      </c>
      <c r="K28" s="30"/>
      <c r="L28" s="30"/>
      <c r="M28" s="30">
        <f t="shared" si="0"/>
        <v>1.21</v>
      </c>
      <c r="N28" s="30"/>
      <c r="O28" s="30"/>
      <c r="P28" s="30"/>
      <c r="Q28" s="30"/>
      <c r="R28" s="30">
        <f t="shared" si="0"/>
        <v>24</v>
      </c>
      <c r="S28" s="30">
        <f t="shared" si="0"/>
        <v>584</v>
      </c>
      <c r="T28" s="30"/>
      <c r="U28" s="30"/>
      <c r="V28" s="6"/>
    </row>
    <row r="29" spans="1:22" x14ac:dyDescent="0.25">
      <c r="A29" s="28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6"/>
    </row>
    <row r="30" spans="1:22" x14ac:dyDescent="0.25">
      <c r="A30" s="28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6"/>
    </row>
    <row r="31" spans="1:22" x14ac:dyDescent="0.25">
      <c r="A31" s="28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6"/>
    </row>
    <row r="32" spans="1:22" x14ac:dyDescent="0.25">
      <c r="A32" s="28">
        <v>48</v>
      </c>
      <c r="B32" s="30" t="s">
        <v>29</v>
      </c>
      <c r="C32" s="30"/>
      <c r="D32" s="30">
        <v>100</v>
      </c>
      <c r="E32" s="30"/>
      <c r="F32" s="30"/>
      <c r="G32" s="30"/>
      <c r="H32" s="30"/>
      <c r="I32" s="30">
        <v>4</v>
      </c>
      <c r="J32" s="30">
        <v>4</v>
      </c>
      <c r="K32" s="30"/>
      <c r="L32" s="30"/>
      <c r="M32" s="30">
        <v>0.08</v>
      </c>
      <c r="N32" s="30"/>
      <c r="O32" s="30"/>
      <c r="P32" s="30"/>
      <c r="Q32" s="30"/>
      <c r="R32" s="30"/>
      <c r="S32" s="30">
        <v>200</v>
      </c>
      <c r="T32" s="30"/>
      <c r="U32" s="30"/>
      <c r="V32" s="6"/>
    </row>
    <row r="33" spans="1:22" x14ac:dyDescent="0.25">
      <c r="A33" s="28">
        <v>48</v>
      </c>
      <c r="B33" s="30" t="s">
        <v>29</v>
      </c>
      <c r="C33" s="30"/>
      <c r="D33" s="30"/>
      <c r="E33" s="30"/>
      <c r="F33" s="30"/>
      <c r="G33" s="30"/>
      <c r="H33" s="30"/>
      <c r="I33" s="30">
        <v>6</v>
      </c>
      <c r="J33" s="30">
        <v>6</v>
      </c>
      <c r="K33" s="30"/>
      <c r="L33" s="30"/>
      <c r="M33" s="30">
        <v>0.19</v>
      </c>
      <c r="N33" s="30"/>
      <c r="O33" s="30"/>
      <c r="P33" s="30"/>
      <c r="Q33" s="30"/>
      <c r="R33" s="30"/>
      <c r="S33" s="30">
        <v>260</v>
      </c>
      <c r="T33" s="30"/>
      <c r="U33" s="30"/>
      <c r="V33" s="6"/>
    </row>
    <row r="34" spans="1:22" x14ac:dyDescent="0.25">
      <c r="A34" s="28">
        <v>49</v>
      </c>
      <c r="B34" s="30" t="s">
        <v>29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>
        <v>0.19</v>
      </c>
      <c r="N34" s="30"/>
      <c r="O34" s="30"/>
      <c r="P34" s="30"/>
      <c r="Q34" s="30"/>
      <c r="R34" s="30"/>
      <c r="S34" s="30"/>
      <c r="T34" s="30"/>
      <c r="U34" s="30"/>
      <c r="V34" s="6"/>
    </row>
    <row r="35" spans="1:22" x14ac:dyDescent="0.25">
      <c r="A35" s="28">
        <v>49</v>
      </c>
      <c r="B35" s="30" t="s">
        <v>29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>
        <v>0.19</v>
      </c>
      <c r="N35" s="30"/>
      <c r="O35" s="30"/>
      <c r="P35" s="30"/>
      <c r="Q35" s="30"/>
      <c r="R35" s="30"/>
      <c r="S35" s="30"/>
      <c r="T35" s="30"/>
      <c r="U35" s="30"/>
      <c r="V35" s="6"/>
    </row>
    <row r="36" spans="1:22" x14ac:dyDescent="0.25">
      <c r="A36" s="28">
        <v>50</v>
      </c>
      <c r="B36" s="30" t="s">
        <v>29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>
        <v>0.19</v>
      </c>
      <c r="N36" s="30"/>
      <c r="O36" s="30"/>
      <c r="P36" s="30"/>
      <c r="Q36" s="30"/>
      <c r="R36" s="30"/>
      <c r="S36" s="30"/>
      <c r="T36" s="30"/>
      <c r="U36" s="30"/>
      <c r="V36" s="6"/>
    </row>
    <row r="37" spans="1:22" x14ac:dyDescent="0.25">
      <c r="A37" s="28">
        <v>50</v>
      </c>
      <c r="B37" s="30" t="s">
        <v>29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>
        <v>0.19</v>
      </c>
      <c r="N37" s="30"/>
      <c r="O37" s="30"/>
      <c r="P37" s="30"/>
      <c r="Q37" s="30"/>
      <c r="R37" s="30"/>
      <c r="S37" s="30"/>
      <c r="T37" s="30"/>
      <c r="U37" s="30"/>
      <c r="V37" s="6"/>
    </row>
    <row r="38" spans="1:22" x14ac:dyDescent="0.25">
      <c r="A38" s="28">
        <v>51</v>
      </c>
      <c r="B38" s="30" t="s">
        <v>29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>
        <v>0.08</v>
      </c>
      <c r="N38" s="30"/>
      <c r="O38" s="30"/>
      <c r="P38" s="30"/>
      <c r="Q38" s="30"/>
      <c r="R38" s="30"/>
      <c r="S38" s="30"/>
      <c r="T38" s="30"/>
      <c r="U38" s="30"/>
      <c r="V38" s="6"/>
    </row>
    <row r="39" spans="1:22" x14ac:dyDescent="0.25">
      <c r="A39" s="28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6"/>
    </row>
    <row r="40" spans="1:22" x14ac:dyDescent="0.25">
      <c r="A40" s="37"/>
      <c r="B40" s="38" t="s">
        <v>40</v>
      </c>
      <c r="C40" s="30"/>
      <c r="D40" s="30">
        <f t="shared" ref="D40:S40" si="1">SUM(D32:D38)</f>
        <v>100</v>
      </c>
      <c r="E40" s="30"/>
      <c r="F40" s="30"/>
      <c r="G40" s="30"/>
      <c r="H40" s="30"/>
      <c r="I40" s="30">
        <f t="shared" si="1"/>
        <v>10</v>
      </c>
      <c r="J40" s="30">
        <f t="shared" si="1"/>
        <v>10</v>
      </c>
      <c r="K40" s="30"/>
      <c r="L40" s="30"/>
      <c r="M40" s="30">
        <f t="shared" si="1"/>
        <v>1.1100000000000001</v>
      </c>
      <c r="N40" s="30"/>
      <c r="O40" s="30"/>
      <c r="P40" s="30"/>
      <c r="Q40" s="30"/>
      <c r="R40" s="30"/>
      <c r="S40" s="30">
        <f t="shared" si="1"/>
        <v>460</v>
      </c>
      <c r="T40" s="30"/>
      <c r="U40" s="30"/>
      <c r="V40" s="6"/>
    </row>
    <row r="41" spans="1:22" x14ac:dyDescent="0.25">
      <c r="A41" s="28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6"/>
    </row>
    <row r="42" spans="1:22" x14ac:dyDescent="0.25">
      <c r="A42" s="28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6"/>
    </row>
    <row r="43" spans="1:22" x14ac:dyDescent="0.25">
      <c r="A43" s="28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6"/>
    </row>
    <row r="44" spans="1:22" x14ac:dyDescent="0.25">
      <c r="A44" s="37"/>
      <c r="B44" s="38" t="s">
        <v>45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6"/>
    </row>
    <row r="45" spans="1:22" x14ac:dyDescent="0.25">
      <c r="A45" s="28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6"/>
    </row>
    <row r="46" spans="1:22" x14ac:dyDescent="0.25">
      <c r="A46" s="28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6"/>
    </row>
    <row r="47" spans="1:22" x14ac:dyDescent="0.25">
      <c r="A47" s="28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6"/>
    </row>
    <row r="48" spans="1:22" x14ac:dyDescent="0.25">
      <c r="A48" s="28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6"/>
    </row>
    <row r="49" spans="1:22" x14ac:dyDescent="0.25">
      <c r="A49" s="28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6"/>
    </row>
    <row r="50" spans="1:22" x14ac:dyDescent="0.25">
      <c r="A50" s="28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6"/>
    </row>
    <row r="51" spans="1:22" x14ac:dyDescent="0.25">
      <c r="A51" s="28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6"/>
    </row>
    <row r="52" spans="1:22" x14ac:dyDescent="0.25">
      <c r="A52" s="28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6"/>
    </row>
    <row r="53" spans="1:22" x14ac:dyDescent="0.25">
      <c r="A53" s="28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6"/>
    </row>
    <row r="54" spans="1:22" x14ac:dyDescent="0.25">
      <c r="A54" s="28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6"/>
    </row>
    <row r="55" spans="1:22" x14ac:dyDescent="0.25">
      <c r="A55" s="28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6"/>
    </row>
    <row r="56" spans="1:22" x14ac:dyDescent="0.25">
      <c r="A56" s="28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6"/>
    </row>
    <row r="57" spans="1:22" x14ac:dyDescent="0.25">
      <c r="A57" s="28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6"/>
    </row>
    <row r="58" spans="1:22" x14ac:dyDescent="0.25">
      <c r="A58" s="28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6"/>
    </row>
    <row r="59" spans="1:22" x14ac:dyDescent="0.25">
      <c r="A59" s="28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6"/>
    </row>
    <row r="60" spans="1:22" x14ac:dyDescent="0.25">
      <c r="A60" s="28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6"/>
    </row>
    <row r="61" spans="1:22" x14ac:dyDescent="0.25">
      <c r="A61" s="28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6"/>
    </row>
    <row r="62" spans="1:22" x14ac:dyDescent="0.25">
      <c r="A62" s="28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6"/>
    </row>
    <row r="63" spans="1:22" x14ac:dyDescent="0.25">
      <c r="A63" s="28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6"/>
    </row>
    <row r="64" spans="1:22" x14ac:dyDescent="0.25">
      <c r="A64" s="28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6"/>
    </row>
    <row r="65" spans="1:22" x14ac:dyDescent="0.25">
      <c r="A65" s="28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6"/>
    </row>
    <row r="66" spans="1:22" x14ac:dyDescent="0.25">
      <c r="A66" s="28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6"/>
    </row>
    <row r="67" spans="1:22" x14ac:dyDescent="0.25">
      <c r="A67" s="28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6"/>
    </row>
    <row r="68" spans="1:22" x14ac:dyDescent="0.25">
      <c r="A68" s="28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6"/>
    </row>
    <row r="69" spans="1:22" x14ac:dyDescent="0.25">
      <c r="A69" s="28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6"/>
    </row>
    <row r="70" spans="1:22" x14ac:dyDescent="0.25">
      <c r="A70" s="28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6"/>
    </row>
    <row r="71" spans="1:22" x14ac:dyDescent="0.25">
      <c r="A71" s="28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6"/>
    </row>
    <row r="72" spans="1:22" x14ac:dyDescent="0.25">
      <c r="A72" s="28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6"/>
    </row>
    <row r="73" spans="1:22" x14ac:dyDescent="0.25">
      <c r="A73" s="28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6"/>
    </row>
    <row r="74" spans="1:22" x14ac:dyDescent="0.25">
      <c r="A74" s="28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6"/>
    </row>
    <row r="75" spans="1:22" ht="18.95" customHeight="1" x14ac:dyDescent="0.25">
      <c r="A75" s="49" t="s">
        <v>30</v>
      </c>
      <c r="B75" s="50"/>
      <c r="C75" s="31"/>
      <c r="D75" s="31">
        <f t="shared" ref="D75:S75" si="2">SUM(D40,D28)</f>
        <v>684</v>
      </c>
      <c r="E75" s="31">
        <f t="shared" si="2"/>
        <v>2</v>
      </c>
      <c r="F75" s="31"/>
      <c r="G75" s="31"/>
      <c r="H75" s="31"/>
      <c r="I75" s="31">
        <f t="shared" si="2"/>
        <v>23</v>
      </c>
      <c r="J75" s="31">
        <f t="shared" si="2"/>
        <v>23</v>
      </c>
      <c r="K75" s="31"/>
      <c r="L75" s="31"/>
      <c r="M75" s="31">
        <f t="shared" si="2"/>
        <v>2.3200000000000003</v>
      </c>
      <c r="N75" s="31"/>
      <c r="O75" s="31"/>
      <c r="P75" s="31"/>
      <c r="Q75" s="31"/>
      <c r="R75" s="31">
        <f t="shared" si="2"/>
        <v>24</v>
      </c>
      <c r="S75" s="20">
        <f t="shared" si="2"/>
        <v>1044</v>
      </c>
      <c r="T75" s="31"/>
      <c r="U75" s="31"/>
      <c r="V75" s="7"/>
    </row>
  </sheetData>
  <mergeCells count="23">
    <mergeCell ref="S2:S18"/>
    <mergeCell ref="T2:T18"/>
    <mergeCell ref="U2:U18"/>
    <mergeCell ref="V2:V18"/>
    <mergeCell ref="M2:M18"/>
    <mergeCell ref="N2:N18"/>
    <mergeCell ref="O2:O18"/>
    <mergeCell ref="P2:P18"/>
    <mergeCell ref="Q2:Q18"/>
    <mergeCell ref="R2:R18"/>
    <mergeCell ref="A75:B75"/>
    <mergeCell ref="L2:L18"/>
    <mergeCell ref="A1:A19"/>
    <mergeCell ref="B1:B19"/>
    <mergeCell ref="C2:C18"/>
    <mergeCell ref="D2:D18"/>
    <mergeCell ref="E2:E18"/>
    <mergeCell ref="F2:F18"/>
    <mergeCell ref="G2:G18"/>
    <mergeCell ref="H2:H18"/>
    <mergeCell ref="I2:I18"/>
    <mergeCell ref="J2:J18"/>
    <mergeCell ref="K2:K18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DFEB7-51A2-4C05-8953-C8E7BCA749D5}">
  <dimension ref="A1:V75"/>
  <sheetViews>
    <sheetView topLeftCell="A15" workbookViewId="0">
      <selection activeCell="A49" sqref="A49"/>
    </sheetView>
  </sheetViews>
  <sheetFormatPr defaultColWidth="9.7109375" defaultRowHeight="12.75" x14ac:dyDescent="0.25"/>
  <cols>
    <col min="1" max="1" width="10.7109375" style="1" customWidth="1"/>
    <col min="2" max="2" width="39.42578125" style="1" customWidth="1"/>
    <col min="3" max="3" width="10.7109375" style="9" customWidth="1"/>
    <col min="4" max="11" width="10.7109375" style="1" customWidth="1"/>
    <col min="12" max="15" width="10.7109375" style="11" customWidth="1"/>
    <col min="16" max="16" width="10.7109375" style="1" customWidth="1"/>
    <col min="17" max="17" width="10.7109375" style="9" customWidth="1"/>
    <col min="18" max="22" width="10.7109375" style="1" customWidth="1"/>
    <col min="23" max="16384" width="9.7109375" style="1"/>
  </cols>
  <sheetData>
    <row r="1" spans="1:22" x14ac:dyDescent="0.25">
      <c r="A1" s="45" t="s">
        <v>0</v>
      </c>
      <c r="B1" s="47" t="s">
        <v>1</v>
      </c>
      <c r="C1" s="12">
        <v>411</v>
      </c>
      <c r="D1" s="16">
        <v>614</v>
      </c>
      <c r="E1" s="16">
        <v>614</v>
      </c>
      <c r="F1" s="16">
        <v>614</v>
      </c>
      <c r="G1" s="16">
        <v>614</v>
      </c>
      <c r="H1" s="16">
        <v>614</v>
      </c>
      <c r="I1" s="16">
        <v>614</v>
      </c>
      <c r="J1" s="16">
        <v>614</v>
      </c>
      <c r="K1" s="16">
        <v>614</v>
      </c>
      <c r="L1" s="12">
        <v>614</v>
      </c>
      <c r="M1" s="12">
        <v>614</v>
      </c>
      <c r="N1" s="12">
        <v>614</v>
      </c>
      <c r="O1" s="12">
        <v>614</v>
      </c>
      <c r="P1" s="12">
        <v>614</v>
      </c>
      <c r="Q1" s="12">
        <v>615</v>
      </c>
      <c r="R1" s="16">
        <v>622</v>
      </c>
      <c r="S1" s="16">
        <v>622</v>
      </c>
      <c r="T1" s="16">
        <v>622</v>
      </c>
      <c r="U1" s="16"/>
      <c r="V1" s="3"/>
    </row>
    <row r="2" spans="1:22" x14ac:dyDescent="0.25">
      <c r="A2" s="46"/>
      <c r="B2" s="48"/>
      <c r="C2" s="53" t="s">
        <v>5</v>
      </c>
      <c r="D2" s="43" t="s">
        <v>6</v>
      </c>
      <c r="E2" s="43" t="s">
        <v>7</v>
      </c>
      <c r="F2" s="43" t="s">
        <v>11</v>
      </c>
      <c r="G2" s="43" t="s">
        <v>12</v>
      </c>
      <c r="H2" s="43" t="s">
        <v>13</v>
      </c>
      <c r="I2" s="43" t="s">
        <v>10</v>
      </c>
      <c r="J2" s="42" t="s">
        <v>8</v>
      </c>
      <c r="K2" s="42" t="s">
        <v>9</v>
      </c>
      <c r="L2" s="51" t="s">
        <v>14</v>
      </c>
      <c r="M2" s="51" t="s">
        <v>16</v>
      </c>
      <c r="N2" s="51" t="s">
        <v>27</v>
      </c>
      <c r="O2" s="43" t="s">
        <v>24</v>
      </c>
      <c r="P2" s="43" t="s">
        <v>17</v>
      </c>
      <c r="Q2" s="53" t="s">
        <v>18</v>
      </c>
      <c r="R2" s="42" t="s">
        <v>20</v>
      </c>
      <c r="S2" s="42" t="s">
        <v>21</v>
      </c>
      <c r="T2" s="42" t="s">
        <v>22</v>
      </c>
      <c r="U2" s="42"/>
      <c r="V2" s="44"/>
    </row>
    <row r="3" spans="1:22" x14ac:dyDescent="0.25">
      <c r="A3" s="46"/>
      <c r="B3" s="48"/>
      <c r="C3" s="54"/>
      <c r="D3" s="42"/>
      <c r="E3" s="42"/>
      <c r="F3" s="42"/>
      <c r="G3" s="42"/>
      <c r="H3" s="42"/>
      <c r="I3" s="42"/>
      <c r="J3" s="42"/>
      <c r="K3" s="42"/>
      <c r="L3" s="52"/>
      <c r="M3" s="52"/>
      <c r="N3" s="52"/>
      <c r="O3" s="42"/>
      <c r="P3" s="42"/>
      <c r="Q3" s="54"/>
      <c r="R3" s="42"/>
      <c r="S3" s="42"/>
      <c r="T3" s="42"/>
      <c r="U3" s="42"/>
      <c r="V3" s="44"/>
    </row>
    <row r="4" spans="1:22" x14ac:dyDescent="0.25">
      <c r="A4" s="46"/>
      <c r="B4" s="48"/>
      <c r="C4" s="54"/>
      <c r="D4" s="42"/>
      <c r="E4" s="42"/>
      <c r="F4" s="42"/>
      <c r="G4" s="42"/>
      <c r="H4" s="42"/>
      <c r="I4" s="42"/>
      <c r="J4" s="42"/>
      <c r="K4" s="42"/>
      <c r="L4" s="52"/>
      <c r="M4" s="52"/>
      <c r="N4" s="52"/>
      <c r="O4" s="42"/>
      <c r="P4" s="42"/>
      <c r="Q4" s="54"/>
      <c r="R4" s="42"/>
      <c r="S4" s="42"/>
      <c r="T4" s="42"/>
      <c r="U4" s="42"/>
      <c r="V4" s="44"/>
    </row>
    <row r="5" spans="1:22" ht="6.6" customHeight="1" x14ac:dyDescent="0.25">
      <c r="A5" s="46"/>
      <c r="B5" s="48"/>
      <c r="C5" s="54"/>
      <c r="D5" s="42"/>
      <c r="E5" s="42"/>
      <c r="F5" s="42"/>
      <c r="G5" s="42"/>
      <c r="H5" s="42"/>
      <c r="I5" s="42"/>
      <c r="J5" s="42"/>
      <c r="K5" s="42"/>
      <c r="L5" s="52"/>
      <c r="M5" s="52"/>
      <c r="N5" s="52"/>
      <c r="O5" s="42"/>
      <c r="P5" s="42"/>
      <c r="Q5" s="54"/>
      <c r="R5" s="42"/>
      <c r="S5" s="42"/>
      <c r="T5" s="42"/>
      <c r="U5" s="42"/>
      <c r="V5" s="44"/>
    </row>
    <row r="6" spans="1:22" x14ac:dyDescent="0.25">
      <c r="A6" s="46"/>
      <c r="B6" s="48"/>
      <c r="C6" s="54"/>
      <c r="D6" s="42"/>
      <c r="E6" s="42"/>
      <c r="F6" s="42"/>
      <c r="G6" s="42"/>
      <c r="H6" s="42"/>
      <c r="I6" s="42"/>
      <c r="J6" s="42"/>
      <c r="K6" s="42"/>
      <c r="L6" s="52"/>
      <c r="M6" s="52"/>
      <c r="N6" s="52"/>
      <c r="O6" s="42"/>
      <c r="P6" s="42"/>
      <c r="Q6" s="54"/>
      <c r="R6" s="42"/>
      <c r="S6" s="42"/>
      <c r="T6" s="42"/>
      <c r="U6" s="42"/>
      <c r="V6" s="44"/>
    </row>
    <row r="7" spans="1:22" x14ac:dyDescent="0.25">
      <c r="A7" s="46"/>
      <c r="B7" s="48"/>
      <c r="C7" s="54"/>
      <c r="D7" s="42"/>
      <c r="E7" s="42"/>
      <c r="F7" s="42"/>
      <c r="G7" s="42"/>
      <c r="H7" s="42"/>
      <c r="I7" s="42"/>
      <c r="J7" s="42"/>
      <c r="K7" s="42"/>
      <c r="L7" s="52"/>
      <c r="M7" s="52"/>
      <c r="N7" s="52"/>
      <c r="O7" s="42"/>
      <c r="P7" s="42"/>
      <c r="Q7" s="54"/>
      <c r="R7" s="42"/>
      <c r="S7" s="42"/>
      <c r="T7" s="42"/>
      <c r="U7" s="42"/>
      <c r="V7" s="44"/>
    </row>
    <row r="8" spans="1:22" x14ac:dyDescent="0.25">
      <c r="A8" s="46"/>
      <c r="B8" s="48"/>
      <c r="C8" s="54"/>
      <c r="D8" s="42"/>
      <c r="E8" s="42"/>
      <c r="F8" s="42"/>
      <c r="G8" s="42"/>
      <c r="H8" s="42"/>
      <c r="I8" s="42"/>
      <c r="J8" s="42"/>
      <c r="K8" s="42"/>
      <c r="L8" s="52"/>
      <c r="M8" s="52"/>
      <c r="N8" s="52"/>
      <c r="O8" s="42"/>
      <c r="P8" s="42"/>
      <c r="Q8" s="54"/>
      <c r="R8" s="42"/>
      <c r="S8" s="42"/>
      <c r="T8" s="42"/>
      <c r="U8" s="42"/>
      <c r="V8" s="44"/>
    </row>
    <row r="9" spans="1:22" x14ac:dyDescent="0.25">
      <c r="A9" s="46"/>
      <c r="B9" s="48"/>
      <c r="C9" s="54"/>
      <c r="D9" s="42"/>
      <c r="E9" s="42"/>
      <c r="F9" s="42"/>
      <c r="G9" s="42"/>
      <c r="H9" s="42"/>
      <c r="I9" s="42"/>
      <c r="J9" s="42"/>
      <c r="K9" s="42"/>
      <c r="L9" s="52"/>
      <c r="M9" s="52"/>
      <c r="N9" s="52"/>
      <c r="O9" s="42"/>
      <c r="P9" s="42"/>
      <c r="Q9" s="54"/>
      <c r="R9" s="42"/>
      <c r="S9" s="42"/>
      <c r="T9" s="42"/>
      <c r="U9" s="42"/>
      <c r="V9" s="44"/>
    </row>
    <row r="10" spans="1:22" x14ac:dyDescent="0.25">
      <c r="A10" s="46"/>
      <c r="B10" s="48"/>
      <c r="C10" s="54"/>
      <c r="D10" s="42"/>
      <c r="E10" s="42"/>
      <c r="F10" s="42"/>
      <c r="G10" s="42"/>
      <c r="H10" s="42"/>
      <c r="I10" s="42"/>
      <c r="J10" s="42"/>
      <c r="K10" s="42"/>
      <c r="L10" s="52"/>
      <c r="M10" s="52"/>
      <c r="N10" s="52"/>
      <c r="O10" s="42"/>
      <c r="P10" s="42"/>
      <c r="Q10" s="54"/>
      <c r="R10" s="42"/>
      <c r="S10" s="42"/>
      <c r="T10" s="42"/>
      <c r="U10" s="42"/>
      <c r="V10" s="44"/>
    </row>
    <row r="11" spans="1:22" x14ac:dyDescent="0.25">
      <c r="A11" s="46"/>
      <c r="B11" s="48"/>
      <c r="C11" s="54"/>
      <c r="D11" s="42"/>
      <c r="E11" s="42"/>
      <c r="F11" s="42"/>
      <c r="G11" s="42"/>
      <c r="H11" s="42"/>
      <c r="I11" s="42"/>
      <c r="J11" s="42"/>
      <c r="K11" s="42"/>
      <c r="L11" s="52"/>
      <c r="M11" s="52"/>
      <c r="N11" s="52"/>
      <c r="O11" s="42"/>
      <c r="P11" s="42"/>
      <c r="Q11" s="54"/>
      <c r="R11" s="42"/>
      <c r="S11" s="42"/>
      <c r="T11" s="42"/>
      <c r="U11" s="42"/>
      <c r="V11" s="44"/>
    </row>
    <row r="12" spans="1:22" x14ac:dyDescent="0.25">
      <c r="A12" s="46"/>
      <c r="B12" s="48"/>
      <c r="C12" s="54"/>
      <c r="D12" s="42"/>
      <c r="E12" s="42"/>
      <c r="F12" s="42"/>
      <c r="G12" s="42"/>
      <c r="H12" s="42"/>
      <c r="I12" s="42"/>
      <c r="J12" s="42"/>
      <c r="K12" s="42"/>
      <c r="L12" s="52"/>
      <c r="M12" s="52"/>
      <c r="N12" s="52"/>
      <c r="O12" s="42"/>
      <c r="P12" s="42"/>
      <c r="Q12" s="54"/>
      <c r="R12" s="42"/>
      <c r="S12" s="42"/>
      <c r="T12" s="42"/>
      <c r="U12" s="42"/>
      <c r="V12" s="44"/>
    </row>
    <row r="13" spans="1:22" x14ac:dyDescent="0.25">
      <c r="A13" s="46"/>
      <c r="B13" s="48"/>
      <c r="C13" s="54"/>
      <c r="D13" s="42"/>
      <c r="E13" s="42"/>
      <c r="F13" s="42"/>
      <c r="G13" s="42"/>
      <c r="H13" s="42"/>
      <c r="I13" s="42"/>
      <c r="J13" s="42"/>
      <c r="K13" s="42"/>
      <c r="L13" s="52"/>
      <c r="M13" s="52"/>
      <c r="N13" s="52"/>
      <c r="O13" s="42"/>
      <c r="P13" s="42"/>
      <c r="Q13" s="54"/>
      <c r="R13" s="42"/>
      <c r="S13" s="42"/>
      <c r="T13" s="42"/>
      <c r="U13" s="42"/>
      <c r="V13" s="44"/>
    </row>
    <row r="14" spans="1:22" x14ac:dyDescent="0.25">
      <c r="A14" s="46"/>
      <c r="B14" s="48"/>
      <c r="C14" s="54"/>
      <c r="D14" s="42"/>
      <c r="E14" s="42"/>
      <c r="F14" s="42"/>
      <c r="G14" s="42"/>
      <c r="H14" s="42"/>
      <c r="I14" s="42"/>
      <c r="J14" s="42"/>
      <c r="K14" s="42"/>
      <c r="L14" s="52"/>
      <c r="M14" s="52"/>
      <c r="N14" s="52"/>
      <c r="O14" s="42"/>
      <c r="P14" s="42"/>
      <c r="Q14" s="54"/>
      <c r="R14" s="42"/>
      <c r="S14" s="42"/>
      <c r="T14" s="42"/>
      <c r="U14" s="42"/>
      <c r="V14" s="44"/>
    </row>
    <row r="15" spans="1:22" x14ac:dyDescent="0.25">
      <c r="A15" s="46"/>
      <c r="B15" s="48"/>
      <c r="C15" s="54"/>
      <c r="D15" s="42"/>
      <c r="E15" s="42"/>
      <c r="F15" s="42"/>
      <c r="G15" s="42"/>
      <c r="H15" s="42"/>
      <c r="I15" s="42"/>
      <c r="J15" s="42"/>
      <c r="K15" s="42"/>
      <c r="L15" s="52"/>
      <c r="M15" s="52"/>
      <c r="N15" s="52"/>
      <c r="O15" s="42"/>
      <c r="P15" s="42"/>
      <c r="Q15" s="54"/>
      <c r="R15" s="42"/>
      <c r="S15" s="42"/>
      <c r="T15" s="42"/>
      <c r="U15" s="42"/>
      <c r="V15" s="44"/>
    </row>
    <row r="16" spans="1:22" x14ac:dyDescent="0.25">
      <c r="A16" s="46"/>
      <c r="B16" s="48"/>
      <c r="C16" s="54"/>
      <c r="D16" s="42"/>
      <c r="E16" s="42"/>
      <c r="F16" s="42"/>
      <c r="G16" s="42"/>
      <c r="H16" s="42"/>
      <c r="I16" s="42"/>
      <c r="J16" s="42"/>
      <c r="K16" s="42"/>
      <c r="L16" s="52"/>
      <c r="M16" s="52"/>
      <c r="N16" s="52"/>
      <c r="O16" s="42"/>
      <c r="P16" s="42"/>
      <c r="Q16" s="54"/>
      <c r="R16" s="42"/>
      <c r="S16" s="42"/>
      <c r="T16" s="42"/>
      <c r="U16" s="42"/>
      <c r="V16" s="44"/>
    </row>
    <row r="17" spans="1:22" x14ac:dyDescent="0.25">
      <c r="A17" s="46"/>
      <c r="B17" s="48"/>
      <c r="C17" s="54"/>
      <c r="D17" s="42"/>
      <c r="E17" s="42"/>
      <c r="F17" s="42"/>
      <c r="G17" s="42"/>
      <c r="H17" s="42"/>
      <c r="I17" s="42"/>
      <c r="J17" s="42"/>
      <c r="K17" s="42"/>
      <c r="L17" s="52"/>
      <c r="M17" s="52"/>
      <c r="N17" s="52"/>
      <c r="O17" s="42"/>
      <c r="P17" s="42"/>
      <c r="Q17" s="54"/>
      <c r="R17" s="42"/>
      <c r="S17" s="42"/>
      <c r="T17" s="42"/>
      <c r="U17" s="42"/>
      <c r="V17" s="44"/>
    </row>
    <row r="18" spans="1:22" x14ac:dyDescent="0.25">
      <c r="A18" s="46"/>
      <c r="B18" s="48"/>
      <c r="C18" s="54"/>
      <c r="D18" s="42"/>
      <c r="E18" s="42"/>
      <c r="F18" s="42"/>
      <c r="G18" s="42"/>
      <c r="H18" s="42"/>
      <c r="I18" s="42"/>
      <c r="J18" s="42"/>
      <c r="K18" s="42"/>
      <c r="L18" s="52"/>
      <c r="M18" s="52"/>
      <c r="N18" s="52"/>
      <c r="O18" s="42"/>
      <c r="P18" s="42"/>
      <c r="Q18" s="54"/>
      <c r="R18" s="42"/>
      <c r="S18" s="42"/>
      <c r="T18" s="42"/>
      <c r="U18" s="42"/>
      <c r="V18" s="44"/>
    </row>
    <row r="19" spans="1:22" x14ac:dyDescent="0.25">
      <c r="A19" s="46"/>
      <c r="B19" s="48"/>
      <c r="C19" s="8" t="s">
        <v>2</v>
      </c>
      <c r="D19" s="17" t="s">
        <v>3</v>
      </c>
      <c r="E19" s="17" t="s">
        <v>4</v>
      </c>
      <c r="F19" s="17" t="s">
        <v>4</v>
      </c>
      <c r="G19" s="17" t="s">
        <v>4</v>
      </c>
      <c r="H19" s="17" t="s">
        <v>4</v>
      </c>
      <c r="I19" s="17" t="s">
        <v>4</v>
      </c>
      <c r="J19" s="17" t="s">
        <v>4</v>
      </c>
      <c r="K19" s="17" t="s">
        <v>4</v>
      </c>
      <c r="L19" s="10" t="s">
        <v>15</v>
      </c>
      <c r="M19" s="10" t="s">
        <v>15</v>
      </c>
      <c r="N19" s="10" t="s">
        <v>15</v>
      </c>
      <c r="O19" s="17" t="s">
        <v>3</v>
      </c>
      <c r="P19" s="17" t="s">
        <v>3</v>
      </c>
      <c r="Q19" s="8" t="s">
        <v>19</v>
      </c>
      <c r="R19" s="17" t="s">
        <v>3</v>
      </c>
      <c r="S19" s="17" t="s">
        <v>3</v>
      </c>
      <c r="T19" s="17" t="s">
        <v>3</v>
      </c>
      <c r="U19" s="17"/>
      <c r="V19" s="6"/>
    </row>
    <row r="20" spans="1:22" x14ac:dyDescent="0.25">
      <c r="A20" s="23"/>
      <c r="B20" s="24"/>
      <c r="C20" s="8"/>
      <c r="D20" s="24"/>
      <c r="E20" s="24"/>
      <c r="F20" s="24"/>
      <c r="G20" s="24"/>
      <c r="H20" s="24"/>
      <c r="I20" s="24"/>
      <c r="J20" s="24"/>
      <c r="K20" s="24"/>
      <c r="L20" s="10"/>
      <c r="M20" s="10"/>
      <c r="N20" s="10"/>
      <c r="O20" s="24"/>
      <c r="P20" s="24"/>
      <c r="Q20" s="8"/>
      <c r="R20" s="24"/>
      <c r="S20" s="24"/>
      <c r="T20" s="24"/>
      <c r="U20" s="24"/>
      <c r="V20" s="6"/>
    </row>
    <row r="21" spans="1:22" x14ac:dyDescent="0.25">
      <c r="A21" s="23" t="s">
        <v>32</v>
      </c>
      <c r="B21" s="24" t="s">
        <v>33</v>
      </c>
      <c r="C21" s="8"/>
      <c r="D21" s="24"/>
      <c r="E21" s="24">
        <v>1</v>
      </c>
      <c r="F21" s="24"/>
      <c r="G21" s="24"/>
      <c r="H21" s="24"/>
      <c r="I21" s="24">
        <v>10</v>
      </c>
      <c r="J21" s="24">
        <v>10</v>
      </c>
      <c r="K21" s="24"/>
      <c r="L21" s="10"/>
      <c r="M21" s="10"/>
      <c r="N21" s="10"/>
      <c r="O21" s="24"/>
      <c r="P21" s="24"/>
      <c r="Q21" s="8"/>
      <c r="R21" s="24">
        <v>500</v>
      </c>
      <c r="S21" s="24"/>
      <c r="T21" s="24"/>
      <c r="U21" s="24"/>
      <c r="V21" s="6"/>
    </row>
    <row r="22" spans="1:22" x14ac:dyDescent="0.25">
      <c r="A22" s="23"/>
      <c r="B22" s="24"/>
      <c r="C22" s="8"/>
      <c r="D22" s="24"/>
      <c r="E22" s="24"/>
      <c r="F22" s="24"/>
      <c r="G22" s="24"/>
      <c r="H22" s="24"/>
      <c r="I22" s="24"/>
      <c r="J22" s="24"/>
      <c r="K22" s="24"/>
      <c r="L22" s="10"/>
      <c r="M22" s="10"/>
      <c r="N22" s="10"/>
      <c r="O22" s="24"/>
      <c r="P22" s="24"/>
      <c r="Q22" s="8"/>
      <c r="R22" s="24"/>
      <c r="S22" s="24"/>
      <c r="T22" s="24"/>
      <c r="U22" s="24"/>
      <c r="V22" s="6"/>
    </row>
    <row r="23" spans="1:22" x14ac:dyDescent="0.25">
      <c r="A23" s="39">
        <v>55</v>
      </c>
      <c r="B23" s="40" t="s">
        <v>31</v>
      </c>
      <c r="C23" s="8"/>
      <c r="D23" s="40"/>
      <c r="E23" s="40"/>
      <c r="F23" s="40"/>
      <c r="G23" s="40">
        <v>10</v>
      </c>
      <c r="H23" s="40">
        <v>5</v>
      </c>
      <c r="I23" s="40"/>
      <c r="J23" s="40"/>
      <c r="K23" s="40"/>
      <c r="L23" s="10"/>
      <c r="M23" s="10"/>
      <c r="N23" s="10"/>
      <c r="O23" s="40">
        <v>100</v>
      </c>
      <c r="P23" s="40"/>
      <c r="Q23" s="8"/>
      <c r="R23" s="40"/>
      <c r="S23" s="40"/>
      <c r="T23" s="40"/>
      <c r="U23" s="40"/>
      <c r="V23" s="6"/>
    </row>
    <row r="24" spans="1:22" x14ac:dyDescent="0.25">
      <c r="A24" s="39">
        <v>56</v>
      </c>
      <c r="B24" s="40" t="s">
        <v>31</v>
      </c>
      <c r="C24" s="8"/>
      <c r="D24" s="40"/>
      <c r="E24" s="40"/>
      <c r="F24" s="40"/>
      <c r="G24" s="40">
        <v>50</v>
      </c>
      <c r="H24" s="40">
        <v>25</v>
      </c>
      <c r="I24" s="40"/>
      <c r="J24" s="40"/>
      <c r="K24" s="40"/>
      <c r="L24" s="10"/>
      <c r="M24" s="10">
        <v>0.06</v>
      </c>
      <c r="N24" s="10">
        <v>0.06</v>
      </c>
      <c r="O24" s="40">
        <v>500</v>
      </c>
      <c r="P24" s="40"/>
      <c r="Q24" s="8"/>
      <c r="R24" s="40"/>
      <c r="S24" s="40"/>
      <c r="T24" s="40"/>
      <c r="U24" s="40"/>
      <c r="V24" s="6"/>
    </row>
    <row r="25" spans="1:22" x14ac:dyDescent="0.25">
      <c r="A25" s="15">
        <v>56</v>
      </c>
      <c r="B25" s="17" t="s">
        <v>31</v>
      </c>
      <c r="C25" s="17">
        <v>1.9</v>
      </c>
      <c r="D25" s="17"/>
      <c r="E25" s="17"/>
      <c r="F25" s="17"/>
      <c r="G25" s="17">
        <v>82</v>
      </c>
      <c r="H25" s="17">
        <v>41</v>
      </c>
      <c r="I25" s="17"/>
      <c r="J25" s="17"/>
      <c r="K25" s="17"/>
      <c r="L25" s="10">
        <v>0.01</v>
      </c>
      <c r="M25" s="10">
        <v>0.16</v>
      </c>
      <c r="N25" s="10">
        <v>0.16</v>
      </c>
      <c r="O25" s="17">
        <v>700</v>
      </c>
      <c r="P25" s="17">
        <v>200</v>
      </c>
      <c r="Q25" s="17">
        <v>5.5</v>
      </c>
      <c r="R25" s="17"/>
      <c r="S25" s="17"/>
      <c r="T25" s="17"/>
      <c r="U25" s="17"/>
      <c r="V25" s="6"/>
    </row>
    <row r="26" spans="1:22" x14ac:dyDescent="0.25">
      <c r="A26" s="15">
        <v>57</v>
      </c>
      <c r="B26" s="17" t="s">
        <v>31</v>
      </c>
      <c r="C26" s="17">
        <v>20.399999999999999</v>
      </c>
      <c r="D26" s="17">
        <v>144</v>
      </c>
      <c r="E26" s="17">
        <v>1</v>
      </c>
      <c r="F26" s="17"/>
      <c r="G26" s="17">
        <v>52</v>
      </c>
      <c r="H26" s="17">
        <v>28</v>
      </c>
      <c r="I26" s="17">
        <v>20</v>
      </c>
      <c r="J26" s="17"/>
      <c r="K26" s="17">
        <v>8</v>
      </c>
      <c r="L26" s="10">
        <v>0.09</v>
      </c>
      <c r="M26" s="10">
        <v>0.32</v>
      </c>
      <c r="N26" s="10">
        <v>0.19</v>
      </c>
      <c r="O26" s="17">
        <v>350</v>
      </c>
      <c r="P26" s="17"/>
      <c r="Q26" s="17">
        <v>788.6</v>
      </c>
      <c r="R26" s="17">
        <v>256</v>
      </c>
      <c r="S26" s="17"/>
      <c r="T26" s="17">
        <v>256</v>
      </c>
      <c r="U26" s="17"/>
      <c r="V26" s="6"/>
    </row>
    <row r="27" spans="1:22" x14ac:dyDescent="0.25">
      <c r="A27" s="15">
        <v>57</v>
      </c>
      <c r="B27" s="17" t="s">
        <v>31</v>
      </c>
      <c r="C27" s="17">
        <v>3.8</v>
      </c>
      <c r="D27" s="17"/>
      <c r="E27" s="17"/>
      <c r="F27" s="17"/>
      <c r="G27" s="17">
        <v>4</v>
      </c>
      <c r="H27" s="17"/>
      <c r="I27" s="17">
        <v>18</v>
      </c>
      <c r="J27" s="17"/>
      <c r="K27" s="17">
        <v>10</v>
      </c>
      <c r="L27" s="10">
        <f>0.1</f>
        <v>0.1</v>
      </c>
      <c r="M27" s="10">
        <v>0.38</v>
      </c>
      <c r="N27" s="10">
        <v>0.19</v>
      </c>
      <c r="O27" s="17"/>
      <c r="P27" s="17"/>
      <c r="Q27" s="17">
        <v>97.9</v>
      </c>
      <c r="R27" s="17">
        <v>500</v>
      </c>
      <c r="S27" s="17"/>
      <c r="T27" s="17">
        <v>500</v>
      </c>
      <c r="U27" s="17"/>
      <c r="V27" s="6"/>
    </row>
    <row r="28" spans="1:22" x14ac:dyDescent="0.25">
      <c r="A28" s="15">
        <v>58</v>
      </c>
      <c r="B28" s="17" t="s">
        <v>31</v>
      </c>
      <c r="C28" s="17"/>
      <c r="D28" s="17">
        <v>42</v>
      </c>
      <c r="E28" s="17"/>
      <c r="F28" s="17"/>
      <c r="G28" s="17">
        <v>4</v>
      </c>
      <c r="H28" s="17"/>
      <c r="I28" s="17">
        <v>20</v>
      </c>
      <c r="J28" s="17"/>
      <c r="K28" s="17">
        <v>8</v>
      </c>
      <c r="L28" s="10">
        <v>0.1</v>
      </c>
      <c r="M28" s="10">
        <v>0.38</v>
      </c>
      <c r="N28" s="10">
        <v>0.19</v>
      </c>
      <c r="O28" s="17"/>
      <c r="P28" s="17"/>
      <c r="Q28" s="17"/>
      <c r="R28" s="17">
        <v>458</v>
      </c>
      <c r="S28" s="17">
        <v>42</v>
      </c>
      <c r="T28" s="17">
        <v>500</v>
      </c>
      <c r="U28" s="17"/>
      <c r="V28" s="6"/>
    </row>
    <row r="29" spans="1:22" x14ac:dyDescent="0.25">
      <c r="A29" s="15">
        <v>58</v>
      </c>
      <c r="B29" s="17" t="s">
        <v>31</v>
      </c>
      <c r="C29" s="17"/>
      <c r="D29" s="17">
        <v>200</v>
      </c>
      <c r="E29" s="17"/>
      <c r="F29" s="17">
        <v>1</v>
      </c>
      <c r="G29" s="17">
        <v>4</v>
      </c>
      <c r="H29" s="17"/>
      <c r="I29" s="17">
        <v>25</v>
      </c>
      <c r="J29" s="17">
        <v>7</v>
      </c>
      <c r="K29" s="17">
        <v>10</v>
      </c>
      <c r="L29" s="10">
        <v>0.1</v>
      </c>
      <c r="M29" s="10">
        <v>0.38</v>
      </c>
      <c r="N29" s="10">
        <v>0.19</v>
      </c>
      <c r="O29" s="17"/>
      <c r="P29" s="17"/>
      <c r="Q29" s="17"/>
      <c r="R29" s="17"/>
      <c r="S29" s="17">
        <v>850</v>
      </c>
      <c r="T29" s="17">
        <v>500</v>
      </c>
      <c r="U29" s="17"/>
      <c r="V29" s="6"/>
    </row>
    <row r="30" spans="1:22" x14ac:dyDescent="0.25">
      <c r="A30" s="15">
        <v>59</v>
      </c>
      <c r="B30" s="17" t="s">
        <v>31</v>
      </c>
      <c r="C30" s="17"/>
      <c r="D30" s="17">
        <v>284</v>
      </c>
      <c r="E30" s="17">
        <v>1</v>
      </c>
      <c r="F30" s="17"/>
      <c r="G30" s="17">
        <v>4</v>
      </c>
      <c r="H30" s="17"/>
      <c r="I30" s="17">
        <v>23</v>
      </c>
      <c r="J30" s="17">
        <v>3</v>
      </c>
      <c r="K30" s="17">
        <v>8</v>
      </c>
      <c r="L30" s="10">
        <v>0.1</v>
      </c>
      <c r="M30" s="10">
        <v>0.38</v>
      </c>
      <c r="N30" s="10">
        <v>0.19</v>
      </c>
      <c r="O30" s="17"/>
      <c r="P30" s="17"/>
      <c r="Q30" s="17"/>
      <c r="R30" s="17">
        <v>370</v>
      </c>
      <c r="S30" s="17">
        <v>284</v>
      </c>
      <c r="T30" s="17">
        <v>500</v>
      </c>
      <c r="U30" s="17"/>
      <c r="V30" s="6"/>
    </row>
    <row r="31" spans="1:22" x14ac:dyDescent="0.25">
      <c r="A31" s="15">
        <v>59</v>
      </c>
      <c r="B31" s="17" t="s">
        <v>31</v>
      </c>
      <c r="C31" s="17"/>
      <c r="D31" s="17"/>
      <c r="E31" s="17"/>
      <c r="F31" s="17"/>
      <c r="G31" s="17">
        <v>4</v>
      </c>
      <c r="H31" s="17"/>
      <c r="I31" s="17">
        <v>18</v>
      </c>
      <c r="J31" s="17"/>
      <c r="K31" s="17">
        <v>10</v>
      </c>
      <c r="L31" s="10">
        <v>0.1</v>
      </c>
      <c r="M31" s="10">
        <v>0.38</v>
      </c>
      <c r="N31" s="10">
        <v>0.19</v>
      </c>
      <c r="O31" s="17"/>
      <c r="P31" s="17"/>
      <c r="Q31" s="17"/>
      <c r="R31" s="17">
        <v>500</v>
      </c>
      <c r="S31" s="17"/>
      <c r="T31" s="17"/>
      <c r="U31" s="17"/>
      <c r="V31" s="6"/>
    </row>
    <row r="32" spans="1:22" x14ac:dyDescent="0.25">
      <c r="A32" s="15">
        <v>60</v>
      </c>
      <c r="B32" s="17" t="s">
        <v>31</v>
      </c>
      <c r="C32" s="17"/>
      <c r="D32" s="17"/>
      <c r="E32" s="17"/>
      <c r="F32" s="17"/>
      <c r="G32" s="17">
        <v>2</v>
      </c>
      <c r="H32" s="17"/>
      <c r="I32" s="17">
        <v>12</v>
      </c>
      <c r="J32" s="17"/>
      <c r="K32" s="17">
        <v>6</v>
      </c>
      <c r="L32" s="10">
        <v>0.06</v>
      </c>
      <c r="M32" s="10">
        <v>0.23</v>
      </c>
      <c r="N32" s="10">
        <v>0.12</v>
      </c>
      <c r="O32" s="17"/>
      <c r="P32" s="17"/>
      <c r="Q32" s="17"/>
      <c r="R32" s="17">
        <v>300</v>
      </c>
      <c r="S32" s="17"/>
      <c r="T32" s="17">
        <v>300</v>
      </c>
      <c r="U32" s="17"/>
      <c r="V32" s="6"/>
    </row>
    <row r="33" spans="1:22" x14ac:dyDescent="0.25">
      <c r="A33" s="15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0"/>
      <c r="M33" s="10"/>
      <c r="N33" s="10"/>
      <c r="O33" s="17"/>
      <c r="P33" s="17"/>
      <c r="Q33" s="17"/>
      <c r="R33" s="17"/>
      <c r="S33" s="17"/>
      <c r="T33" s="17"/>
      <c r="U33" s="17"/>
      <c r="V33" s="6"/>
    </row>
    <row r="34" spans="1:22" x14ac:dyDescent="0.25">
      <c r="A34" s="37"/>
      <c r="B34" s="38" t="s">
        <v>39</v>
      </c>
      <c r="C34" s="32">
        <f>SUM(C21:C32)</f>
        <v>26.099999999999998</v>
      </c>
      <c r="D34" s="19">
        <f t="shared" ref="D34:T34" si="0">SUM(D21:D32)</f>
        <v>670</v>
      </c>
      <c r="E34" s="19">
        <f t="shared" si="0"/>
        <v>3</v>
      </c>
      <c r="F34" s="19">
        <f t="shared" si="0"/>
        <v>1</v>
      </c>
      <c r="G34" s="19">
        <f t="shared" si="0"/>
        <v>216</v>
      </c>
      <c r="H34" s="19">
        <f t="shared" si="0"/>
        <v>99</v>
      </c>
      <c r="I34" s="19">
        <f t="shared" si="0"/>
        <v>146</v>
      </c>
      <c r="J34" s="19">
        <f t="shared" si="0"/>
        <v>20</v>
      </c>
      <c r="K34" s="19">
        <f t="shared" si="0"/>
        <v>60</v>
      </c>
      <c r="L34" s="33">
        <f t="shared" si="0"/>
        <v>0.65999999999999992</v>
      </c>
      <c r="M34" s="33">
        <f t="shared" si="0"/>
        <v>2.67</v>
      </c>
      <c r="N34" s="33">
        <f t="shared" si="0"/>
        <v>1.48</v>
      </c>
      <c r="O34" s="19">
        <f t="shared" si="0"/>
        <v>1650</v>
      </c>
      <c r="P34" s="19">
        <f t="shared" si="0"/>
        <v>200</v>
      </c>
      <c r="Q34" s="32">
        <f t="shared" si="0"/>
        <v>892</v>
      </c>
      <c r="R34" s="19">
        <f t="shared" si="0"/>
        <v>2884</v>
      </c>
      <c r="S34" s="19">
        <f t="shared" si="0"/>
        <v>1176</v>
      </c>
      <c r="T34" s="19">
        <f t="shared" si="0"/>
        <v>2556</v>
      </c>
      <c r="U34" s="30"/>
      <c r="V34" s="6"/>
    </row>
    <row r="35" spans="1:22" x14ac:dyDescent="0.25">
      <c r="A35" s="15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0"/>
      <c r="M35" s="10"/>
      <c r="N35" s="10"/>
      <c r="O35" s="17"/>
      <c r="P35" s="17"/>
      <c r="Q35" s="17"/>
      <c r="R35" s="17"/>
      <c r="S35" s="17"/>
      <c r="T35" s="17"/>
      <c r="U35" s="17"/>
      <c r="V35" s="6"/>
    </row>
    <row r="36" spans="1:22" x14ac:dyDescent="0.25">
      <c r="A36" s="15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0"/>
      <c r="M36" s="10"/>
      <c r="N36" s="10"/>
      <c r="O36" s="17"/>
      <c r="P36" s="17"/>
      <c r="Q36" s="17"/>
      <c r="R36" s="17"/>
      <c r="S36" s="17"/>
      <c r="T36" s="17"/>
      <c r="U36" s="17"/>
      <c r="V36" s="6"/>
    </row>
    <row r="37" spans="1:22" x14ac:dyDescent="0.25">
      <c r="A37" s="15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0"/>
      <c r="M37" s="10"/>
      <c r="N37" s="10"/>
      <c r="O37" s="17"/>
      <c r="P37" s="17"/>
      <c r="Q37" s="17"/>
      <c r="R37" s="17"/>
      <c r="S37" s="17"/>
      <c r="T37" s="17"/>
      <c r="U37" s="17"/>
      <c r="V37" s="6"/>
    </row>
    <row r="38" spans="1:22" x14ac:dyDescent="0.25">
      <c r="A38" s="15" t="s">
        <v>32</v>
      </c>
      <c r="B38" s="17" t="s">
        <v>34</v>
      </c>
      <c r="C38" s="17"/>
      <c r="D38" s="17"/>
      <c r="E38" s="17">
        <v>1</v>
      </c>
      <c r="F38" s="17"/>
      <c r="G38" s="17"/>
      <c r="H38" s="17"/>
      <c r="I38" s="17">
        <v>10</v>
      </c>
      <c r="J38" s="17">
        <v>10</v>
      </c>
      <c r="K38" s="17"/>
      <c r="L38" s="10"/>
      <c r="M38" s="10"/>
      <c r="N38" s="10"/>
      <c r="O38" s="17"/>
      <c r="P38" s="17"/>
      <c r="Q38" s="17"/>
      <c r="R38" s="17">
        <v>500</v>
      </c>
      <c r="S38" s="17"/>
      <c r="T38" s="17"/>
      <c r="U38" s="17"/>
      <c r="V38" s="6"/>
    </row>
    <row r="39" spans="1:22" x14ac:dyDescent="0.25">
      <c r="A39" s="15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0"/>
      <c r="M39" s="10"/>
      <c r="N39" s="10"/>
      <c r="O39" s="17"/>
      <c r="P39" s="17"/>
      <c r="Q39" s="17"/>
      <c r="R39" s="17"/>
      <c r="S39" s="17"/>
      <c r="T39" s="17"/>
      <c r="U39" s="17"/>
      <c r="V39" s="6"/>
    </row>
    <row r="40" spans="1:22" x14ac:dyDescent="0.25">
      <c r="A40" s="15">
        <v>60</v>
      </c>
      <c r="B40" s="17" t="s">
        <v>31</v>
      </c>
      <c r="C40" s="17"/>
      <c r="D40" s="17"/>
      <c r="E40" s="17"/>
      <c r="F40" s="17"/>
      <c r="G40" s="17">
        <v>2</v>
      </c>
      <c r="H40" s="17"/>
      <c r="I40" s="17">
        <v>8</v>
      </c>
      <c r="J40" s="17">
        <v>5</v>
      </c>
      <c r="K40" s="17">
        <v>2</v>
      </c>
      <c r="L40" s="10">
        <v>0.04</v>
      </c>
      <c r="M40" s="10">
        <v>0.16</v>
      </c>
      <c r="N40" s="10">
        <v>0.08</v>
      </c>
      <c r="O40" s="17"/>
      <c r="P40" s="17"/>
      <c r="Q40" s="17"/>
      <c r="R40" s="17">
        <v>200</v>
      </c>
      <c r="S40" s="17">
        <v>200</v>
      </c>
      <c r="T40" s="17">
        <v>200</v>
      </c>
      <c r="U40" s="17"/>
      <c r="V40" s="6"/>
    </row>
    <row r="41" spans="1:22" x14ac:dyDescent="0.25">
      <c r="A41" s="15">
        <v>60</v>
      </c>
      <c r="B41" s="17" t="s">
        <v>31</v>
      </c>
      <c r="C41" s="17"/>
      <c r="D41" s="17">
        <v>200</v>
      </c>
      <c r="E41" s="17">
        <v>1</v>
      </c>
      <c r="F41" s="17"/>
      <c r="G41" s="17">
        <v>4</v>
      </c>
      <c r="H41" s="17"/>
      <c r="I41" s="17">
        <v>27</v>
      </c>
      <c r="J41" s="17">
        <v>7</v>
      </c>
      <c r="K41" s="17">
        <v>10</v>
      </c>
      <c r="L41" s="10">
        <v>0.1</v>
      </c>
      <c r="M41" s="10">
        <v>0.38</v>
      </c>
      <c r="N41" s="10">
        <v>0.19</v>
      </c>
      <c r="O41" s="17"/>
      <c r="P41" s="17"/>
      <c r="Q41" s="17"/>
      <c r="R41" s="17">
        <v>512</v>
      </c>
      <c r="S41" s="17">
        <v>390</v>
      </c>
      <c r="T41" s="17">
        <v>500</v>
      </c>
      <c r="U41" s="17"/>
      <c r="V41" s="6"/>
    </row>
    <row r="42" spans="1:22" x14ac:dyDescent="0.25">
      <c r="A42" s="15">
        <v>61</v>
      </c>
      <c r="B42" s="17" t="s">
        <v>31</v>
      </c>
      <c r="C42" s="17"/>
      <c r="D42" s="17">
        <v>192</v>
      </c>
      <c r="E42" s="17"/>
      <c r="F42" s="17"/>
      <c r="G42" s="17">
        <v>4</v>
      </c>
      <c r="H42" s="17"/>
      <c r="I42" s="17">
        <v>18</v>
      </c>
      <c r="J42" s="17"/>
      <c r="K42" s="17">
        <v>8</v>
      </c>
      <c r="L42" s="10">
        <v>0.1</v>
      </c>
      <c r="M42" s="10">
        <v>0.38</v>
      </c>
      <c r="N42" s="10">
        <v>0.19</v>
      </c>
      <c r="O42" s="17"/>
      <c r="P42" s="17"/>
      <c r="Q42" s="17"/>
      <c r="R42" s="17">
        <v>500</v>
      </c>
      <c r="S42" s="17"/>
      <c r="T42" s="17">
        <v>500</v>
      </c>
      <c r="U42" s="17"/>
      <c r="V42" s="6"/>
    </row>
    <row r="43" spans="1:22" x14ac:dyDescent="0.25">
      <c r="A43" s="15">
        <v>61</v>
      </c>
      <c r="B43" s="17" t="s">
        <v>31</v>
      </c>
      <c r="C43" s="17"/>
      <c r="D43" s="17"/>
      <c r="E43" s="17"/>
      <c r="F43" s="17"/>
      <c r="G43" s="17">
        <v>5</v>
      </c>
      <c r="H43" s="17"/>
      <c r="I43" s="17">
        <v>20</v>
      </c>
      <c r="J43" s="17"/>
      <c r="K43" s="17">
        <v>10</v>
      </c>
      <c r="L43" s="10">
        <v>0.1</v>
      </c>
      <c r="M43" s="10">
        <v>0.38</v>
      </c>
      <c r="N43" s="10">
        <v>0.19</v>
      </c>
      <c r="O43" s="17"/>
      <c r="P43" s="17"/>
      <c r="Q43" s="17"/>
      <c r="R43" s="17">
        <v>500</v>
      </c>
      <c r="S43" s="17"/>
      <c r="T43" s="17">
        <v>500</v>
      </c>
      <c r="U43" s="17"/>
      <c r="V43" s="6"/>
    </row>
    <row r="44" spans="1:22" x14ac:dyDescent="0.25">
      <c r="A44" s="15">
        <v>62</v>
      </c>
      <c r="B44" s="17" t="s">
        <v>31</v>
      </c>
      <c r="C44" s="17"/>
      <c r="D44" s="17"/>
      <c r="E44" s="17"/>
      <c r="F44" s="17"/>
      <c r="G44" s="17">
        <v>4</v>
      </c>
      <c r="H44" s="17"/>
      <c r="I44" s="17">
        <v>18</v>
      </c>
      <c r="J44" s="17"/>
      <c r="K44" s="17">
        <v>8</v>
      </c>
      <c r="L44" s="10">
        <v>0.1</v>
      </c>
      <c r="M44" s="10">
        <v>0.38</v>
      </c>
      <c r="N44" s="10">
        <v>0.19</v>
      </c>
      <c r="O44" s="17"/>
      <c r="P44" s="17"/>
      <c r="Q44" s="17"/>
      <c r="R44" s="17">
        <v>500</v>
      </c>
      <c r="S44" s="17"/>
      <c r="T44" s="17">
        <v>500</v>
      </c>
      <c r="U44" s="17"/>
      <c r="V44" s="6"/>
    </row>
    <row r="45" spans="1:22" x14ac:dyDescent="0.25">
      <c r="A45" s="15">
        <v>62</v>
      </c>
      <c r="B45" s="17" t="s">
        <v>31</v>
      </c>
      <c r="C45" s="17"/>
      <c r="D45" s="17"/>
      <c r="E45" s="17"/>
      <c r="F45" s="17"/>
      <c r="G45" s="17">
        <v>4</v>
      </c>
      <c r="H45" s="17"/>
      <c r="I45" s="17">
        <v>20</v>
      </c>
      <c r="J45" s="17"/>
      <c r="K45" s="17">
        <v>10</v>
      </c>
      <c r="L45" s="10">
        <v>0.1</v>
      </c>
      <c r="M45" s="10">
        <v>0.38</v>
      </c>
      <c r="N45" s="10">
        <v>0.19</v>
      </c>
      <c r="O45" s="17"/>
      <c r="P45" s="17"/>
      <c r="Q45" s="17"/>
      <c r="R45" s="17">
        <v>500</v>
      </c>
      <c r="S45" s="17"/>
      <c r="T45" s="17">
        <v>500</v>
      </c>
      <c r="U45" s="17"/>
      <c r="V45" s="6"/>
    </row>
    <row r="46" spans="1:22" x14ac:dyDescent="0.25">
      <c r="A46" s="15">
        <v>63</v>
      </c>
      <c r="B46" s="17" t="s">
        <v>31</v>
      </c>
      <c r="C46" s="17">
        <v>7.1</v>
      </c>
      <c r="D46" s="17"/>
      <c r="E46" s="17"/>
      <c r="F46" s="17"/>
      <c r="G46" s="17">
        <v>42</v>
      </c>
      <c r="H46" s="17">
        <v>31</v>
      </c>
      <c r="I46" s="17">
        <v>18</v>
      </c>
      <c r="J46" s="17"/>
      <c r="K46" s="17">
        <v>8</v>
      </c>
      <c r="L46" s="10">
        <v>7.0000000000000007E-2</v>
      </c>
      <c r="M46" s="10">
        <v>0.38</v>
      </c>
      <c r="N46" s="10">
        <v>0.19</v>
      </c>
      <c r="O46" s="17">
        <v>150</v>
      </c>
      <c r="P46" s="17"/>
      <c r="Q46" s="17">
        <v>216.7</v>
      </c>
      <c r="R46" s="17">
        <v>500</v>
      </c>
      <c r="S46" s="17"/>
      <c r="T46" s="17">
        <v>500</v>
      </c>
      <c r="U46" s="17"/>
      <c r="V46" s="6"/>
    </row>
    <row r="47" spans="1:22" x14ac:dyDescent="0.25">
      <c r="A47" s="15">
        <v>63</v>
      </c>
      <c r="B47" s="17" t="s">
        <v>31</v>
      </c>
      <c r="C47" s="17">
        <v>21.3</v>
      </c>
      <c r="D47" s="17"/>
      <c r="E47" s="17"/>
      <c r="F47" s="17"/>
      <c r="G47" s="17">
        <v>98</v>
      </c>
      <c r="H47" s="17">
        <v>50</v>
      </c>
      <c r="I47" s="17">
        <v>6</v>
      </c>
      <c r="J47" s="17"/>
      <c r="K47" s="17">
        <v>3</v>
      </c>
      <c r="L47" s="10"/>
      <c r="M47" s="10">
        <v>0.27</v>
      </c>
      <c r="N47" s="10">
        <v>0.19</v>
      </c>
      <c r="O47" s="19">
        <v>1000</v>
      </c>
      <c r="P47" s="17">
        <v>50</v>
      </c>
      <c r="Q47" s="17">
        <v>543.70000000000005</v>
      </c>
      <c r="R47" s="17">
        <v>134</v>
      </c>
      <c r="S47" s="17"/>
      <c r="T47" s="17">
        <v>134</v>
      </c>
      <c r="U47" s="17"/>
      <c r="V47" s="6"/>
    </row>
    <row r="48" spans="1:22" x14ac:dyDescent="0.25">
      <c r="A48" s="15">
        <v>64</v>
      </c>
      <c r="B48" s="17" t="s">
        <v>31</v>
      </c>
      <c r="C48" s="17"/>
      <c r="D48" s="17"/>
      <c r="E48" s="17"/>
      <c r="F48" s="17"/>
      <c r="G48" s="17">
        <v>24</v>
      </c>
      <c r="H48" s="17">
        <v>12</v>
      </c>
      <c r="I48" s="17"/>
      <c r="J48" s="17"/>
      <c r="K48" s="17"/>
      <c r="L48" s="10">
        <v>0.06</v>
      </c>
      <c r="M48" s="10">
        <v>0.1</v>
      </c>
      <c r="N48" s="10">
        <v>0.1</v>
      </c>
      <c r="O48" s="19">
        <v>75</v>
      </c>
      <c r="P48" s="17">
        <v>150</v>
      </c>
      <c r="Q48" s="17"/>
      <c r="R48" s="17"/>
      <c r="S48" s="17"/>
      <c r="T48" s="17"/>
      <c r="U48" s="17"/>
      <c r="V48" s="6"/>
    </row>
    <row r="49" spans="1:22" x14ac:dyDescent="0.25">
      <c r="A49" s="15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0"/>
      <c r="M49" s="10"/>
      <c r="N49" s="10"/>
      <c r="O49" s="19"/>
      <c r="P49" s="17"/>
      <c r="Q49" s="17"/>
      <c r="R49" s="17"/>
      <c r="S49" s="17"/>
      <c r="T49" s="17"/>
      <c r="U49" s="17"/>
      <c r="V49" s="6"/>
    </row>
    <row r="50" spans="1:22" x14ac:dyDescent="0.25">
      <c r="A50" s="37"/>
      <c r="B50" s="38" t="s">
        <v>40</v>
      </c>
      <c r="C50" s="17">
        <f>SUM(C38:C48)</f>
        <v>28.4</v>
      </c>
      <c r="D50" s="30">
        <f>SUM(D38:D48)</f>
        <v>392</v>
      </c>
      <c r="E50" s="30">
        <f>SUM(E38:E48)</f>
        <v>2</v>
      </c>
      <c r="F50" s="30"/>
      <c r="G50" s="30">
        <f>SUM(G38:G48)</f>
        <v>187</v>
      </c>
      <c r="H50" s="41">
        <f>SUM(H38:H48)</f>
        <v>93</v>
      </c>
      <c r="I50" s="30">
        <f t="shared" ref="I50:T50" si="1">SUM(I38:I48)</f>
        <v>145</v>
      </c>
      <c r="J50" s="30">
        <f t="shared" si="1"/>
        <v>22</v>
      </c>
      <c r="K50" s="30">
        <f t="shared" si="1"/>
        <v>59</v>
      </c>
      <c r="L50" s="33">
        <f t="shared" si="1"/>
        <v>0.67000000000000015</v>
      </c>
      <c r="M50" s="33">
        <f t="shared" si="1"/>
        <v>2.81</v>
      </c>
      <c r="N50" s="33">
        <f t="shared" si="1"/>
        <v>1.51</v>
      </c>
      <c r="O50" s="19">
        <f t="shared" si="1"/>
        <v>1225</v>
      </c>
      <c r="P50" s="30">
        <f t="shared" si="1"/>
        <v>200</v>
      </c>
      <c r="Q50" s="30">
        <f t="shared" si="1"/>
        <v>760.40000000000009</v>
      </c>
      <c r="R50" s="19">
        <f t="shared" si="1"/>
        <v>3846</v>
      </c>
      <c r="S50" s="19">
        <f t="shared" si="1"/>
        <v>590</v>
      </c>
      <c r="T50" s="19">
        <f t="shared" si="1"/>
        <v>3334</v>
      </c>
      <c r="U50" s="17"/>
      <c r="V50" s="6"/>
    </row>
    <row r="51" spans="1:22" x14ac:dyDescent="0.25">
      <c r="A51" s="15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0"/>
      <c r="M51" s="10"/>
      <c r="N51" s="10"/>
      <c r="O51" s="19"/>
      <c r="P51" s="17"/>
      <c r="Q51" s="17"/>
      <c r="R51" s="17"/>
      <c r="S51" s="17"/>
      <c r="T51" s="17"/>
      <c r="U51" s="17"/>
      <c r="V51" s="6"/>
    </row>
    <row r="52" spans="1:22" x14ac:dyDescent="0.25">
      <c r="A52" s="15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0"/>
      <c r="M52" s="10"/>
      <c r="N52" s="10"/>
      <c r="O52" s="17"/>
      <c r="P52" s="17"/>
      <c r="Q52" s="17"/>
      <c r="R52" s="17"/>
      <c r="S52" s="17"/>
      <c r="T52" s="17"/>
      <c r="U52" s="17"/>
      <c r="V52" s="6"/>
    </row>
    <row r="53" spans="1:22" x14ac:dyDescent="0.25">
      <c r="A53" s="15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0"/>
      <c r="M53" s="10"/>
      <c r="N53" s="10"/>
      <c r="O53" s="17"/>
      <c r="P53" s="17"/>
      <c r="Q53" s="17"/>
      <c r="R53" s="17"/>
      <c r="S53" s="17"/>
      <c r="T53" s="17"/>
      <c r="U53" s="17"/>
      <c r="V53" s="6"/>
    </row>
    <row r="54" spans="1:22" x14ac:dyDescent="0.25">
      <c r="A54" s="37"/>
      <c r="B54" s="38" t="s">
        <v>45</v>
      </c>
      <c r="C54" s="17"/>
      <c r="D54" s="17"/>
      <c r="E54" s="17"/>
      <c r="F54" s="17"/>
      <c r="G54" s="17"/>
      <c r="H54" s="17"/>
      <c r="I54" s="17"/>
      <c r="J54" s="17"/>
      <c r="K54" s="17"/>
      <c r="L54" s="10"/>
      <c r="M54" s="10"/>
      <c r="N54" s="10"/>
      <c r="O54" s="17"/>
      <c r="P54" s="17"/>
      <c r="Q54" s="17"/>
      <c r="R54" s="17"/>
      <c r="S54" s="17"/>
      <c r="T54" s="17"/>
      <c r="U54" s="17"/>
      <c r="V54" s="6"/>
    </row>
    <row r="55" spans="1:22" x14ac:dyDescent="0.25">
      <c r="A55" s="15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0"/>
      <c r="M55" s="10"/>
      <c r="N55" s="10"/>
      <c r="O55" s="17"/>
      <c r="P55" s="17"/>
      <c r="Q55" s="17"/>
      <c r="R55" s="17"/>
      <c r="S55" s="17"/>
      <c r="T55" s="17"/>
      <c r="U55" s="17"/>
      <c r="V55" s="6"/>
    </row>
    <row r="56" spans="1:22" x14ac:dyDescent="0.25">
      <c r="A56" s="15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0"/>
      <c r="M56" s="10"/>
      <c r="N56" s="10"/>
      <c r="O56" s="17"/>
      <c r="P56" s="17"/>
      <c r="Q56" s="17"/>
      <c r="R56" s="17"/>
      <c r="S56" s="17"/>
      <c r="T56" s="17"/>
      <c r="U56" s="17"/>
      <c r="V56" s="6"/>
    </row>
    <row r="57" spans="1:22" x14ac:dyDescent="0.25">
      <c r="A57" s="15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0"/>
      <c r="M57" s="10"/>
      <c r="N57" s="10"/>
      <c r="O57" s="17"/>
      <c r="P57" s="17"/>
      <c r="Q57" s="17"/>
      <c r="R57" s="17"/>
      <c r="S57" s="17"/>
      <c r="T57" s="17"/>
      <c r="U57" s="17"/>
      <c r="V57" s="6"/>
    </row>
    <row r="58" spans="1:22" x14ac:dyDescent="0.25">
      <c r="A58" s="15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0"/>
      <c r="M58" s="10"/>
      <c r="N58" s="10"/>
      <c r="O58" s="17"/>
      <c r="P58" s="17"/>
      <c r="Q58" s="17"/>
      <c r="R58" s="17"/>
      <c r="S58" s="17"/>
      <c r="T58" s="17"/>
      <c r="U58" s="17"/>
      <c r="V58" s="6"/>
    </row>
    <row r="59" spans="1:22" x14ac:dyDescent="0.25">
      <c r="A59" s="15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0"/>
      <c r="M59" s="10"/>
      <c r="N59" s="10"/>
      <c r="O59" s="17"/>
      <c r="P59" s="17"/>
      <c r="Q59" s="17"/>
      <c r="R59" s="17"/>
      <c r="S59" s="17"/>
      <c r="T59" s="17"/>
      <c r="U59" s="17"/>
      <c r="V59" s="6"/>
    </row>
    <row r="60" spans="1:22" x14ac:dyDescent="0.25">
      <c r="A60" s="15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0"/>
      <c r="M60" s="10"/>
      <c r="N60" s="10"/>
      <c r="O60" s="17"/>
      <c r="P60" s="17"/>
      <c r="Q60" s="17"/>
      <c r="R60" s="17"/>
      <c r="S60" s="17"/>
      <c r="T60" s="17"/>
      <c r="U60" s="17"/>
      <c r="V60" s="6"/>
    </row>
    <row r="61" spans="1:22" x14ac:dyDescent="0.25">
      <c r="A61" s="15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0"/>
      <c r="M61" s="10"/>
      <c r="N61" s="10"/>
      <c r="O61" s="17"/>
      <c r="P61" s="17"/>
      <c r="Q61" s="17"/>
      <c r="R61" s="17"/>
      <c r="S61" s="17"/>
      <c r="T61" s="17"/>
      <c r="U61" s="17"/>
      <c r="V61" s="6"/>
    </row>
    <row r="62" spans="1:22" x14ac:dyDescent="0.25">
      <c r="A62" s="15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0"/>
      <c r="M62" s="10"/>
      <c r="N62" s="10"/>
      <c r="O62" s="17"/>
      <c r="P62" s="17"/>
      <c r="Q62" s="17"/>
      <c r="R62" s="17"/>
      <c r="S62" s="17"/>
      <c r="T62" s="17"/>
      <c r="U62" s="17"/>
      <c r="V62" s="6"/>
    </row>
    <row r="63" spans="1:22" x14ac:dyDescent="0.25">
      <c r="A63" s="15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0"/>
      <c r="M63" s="10"/>
      <c r="N63" s="10"/>
      <c r="O63" s="17"/>
      <c r="P63" s="17"/>
      <c r="Q63" s="17"/>
      <c r="R63" s="17"/>
      <c r="S63" s="17"/>
      <c r="T63" s="17"/>
      <c r="U63" s="17"/>
      <c r="V63" s="6"/>
    </row>
    <row r="64" spans="1:22" x14ac:dyDescent="0.25">
      <c r="A64" s="15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0"/>
      <c r="M64" s="10"/>
      <c r="N64" s="10"/>
      <c r="O64" s="17"/>
      <c r="P64" s="17"/>
      <c r="Q64" s="17"/>
      <c r="R64" s="17"/>
      <c r="S64" s="17"/>
      <c r="T64" s="17"/>
      <c r="U64" s="17"/>
      <c r="V64" s="6"/>
    </row>
    <row r="65" spans="1:22" x14ac:dyDescent="0.25">
      <c r="A65" s="15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0"/>
      <c r="M65" s="10"/>
      <c r="N65" s="10"/>
      <c r="O65" s="17"/>
      <c r="P65" s="17"/>
      <c r="Q65" s="17"/>
      <c r="R65" s="17"/>
      <c r="S65" s="17"/>
      <c r="T65" s="17"/>
      <c r="U65" s="17"/>
      <c r="V65" s="6"/>
    </row>
    <row r="66" spans="1:22" x14ac:dyDescent="0.25">
      <c r="A66" s="15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0"/>
      <c r="M66" s="10"/>
      <c r="N66" s="10"/>
      <c r="O66" s="17"/>
      <c r="P66" s="17"/>
      <c r="Q66" s="17"/>
      <c r="R66" s="17"/>
      <c r="S66" s="17"/>
      <c r="T66" s="17"/>
      <c r="U66" s="17"/>
      <c r="V66" s="6"/>
    </row>
    <row r="67" spans="1:22" x14ac:dyDescent="0.25">
      <c r="A67" s="15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0"/>
      <c r="M67" s="10"/>
      <c r="N67" s="10"/>
      <c r="O67" s="17"/>
      <c r="P67" s="17"/>
      <c r="Q67" s="17"/>
      <c r="R67" s="17"/>
      <c r="S67" s="17"/>
      <c r="T67" s="17"/>
      <c r="U67" s="17"/>
      <c r="V67" s="6"/>
    </row>
    <row r="68" spans="1:22" x14ac:dyDescent="0.25">
      <c r="A68" s="15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0"/>
      <c r="M68" s="10"/>
      <c r="N68" s="10"/>
      <c r="O68" s="17"/>
      <c r="P68" s="17"/>
      <c r="Q68" s="17"/>
      <c r="R68" s="17"/>
      <c r="S68" s="17"/>
      <c r="T68" s="17"/>
      <c r="U68" s="17"/>
      <c r="V68" s="6"/>
    </row>
    <row r="69" spans="1:22" x14ac:dyDescent="0.25">
      <c r="A69" s="15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0"/>
      <c r="M69" s="10"/>
      <c r="N69" s="10"/>
      <c r="O69" s="17"/>
      <c r="P69" s="17"/>
      <c r="Q69" s="17"/>
      <c r="R69" s="17"/>
      <c r="S69" s="17"/>
      <c r="T69" s="17"/>
      <c r="U69" s="17"/>
      <c r="V69" s="6"/>
    </row>
    <row r="70" spans="1:22" x14ac:dyDescent="0.25">
      <c r="A70" s="15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0"/>
      <c r="M70" s="10"/>
      <c r="N70" s="10"/>
      <c r="O70" s="17"/>
      <c r="P70" s="17"/>
      <c r="Q70" s="17"/>
      <c r="R70" s="17"/>
      <c r="S70" s="17"/>
      <c r="T70" s="17"/>
      <c r="U70" s="17"/>
      <c r="V70" s="6"/>
    </row>
    <row r="71" spans="1:22" x14ac:dyDescent="0.25">
      <c r="A71" s="15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0"/>
      <c r="M71" s="10"/>
      <c r="N71" s="10"/>
      <c r="O71" s="17"/>
      <c r="P71" s="17"/>
      <c r="Q71" s="17"/>
      <c r="R71" s="17"/>
      <c r="S71" s="17"/>
      <c r="T71" s="17"/>
      <c r="U71" s="17"/>
      <c r="V71" s="6"/>
    </row>
    <row r="72" spans="1:22" x14ac:dyDescent="0.25">
      <c r="A72" s="15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0"/>
      <c r="M72" s="10"/>
      <c r="N72" s="10"/>
      <c r="O72" s="17"/>
      <c r="P72" s="17"/>
      <c r="Q72" s="17"/>
      <c r="R72" s="17"/>
      <c r="S72" s="17"/>
      <c r="T72" s="17"/>
      <c r="U72" s="17"/>
      <c r="V72" s="6"/>
    </row>
    <row r="73" spans="1:22" x14ac:dyDescent="0.25">
      <c r="A73" s="15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0"/>
      <c r="M73" s="10"/>
      <c r="N73" s="10"/>
      <c r="O73" s="17"/>
      <c r="P73" s="17"/>
      <c r="Q73" s="17"/>
      <c r="R73" s="17"/>
      <c r="S73" s="17"/>
      <c r="T73" s="17"/>
      <c r="U73" s="17"/>
      <c r="V73" s="6"/>
    </row>
    <row r="74" spans="1:22" x14ac:dyDescent="0.25">
      <c r="A74" s="15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0"/>
      <c r="M74" s="10"/>
      <c r="N74" s="10"/>
      <c r="O74" s="17"/>
      <c r="P74" s="17"/>
      <c r="Q74" s="17"/>
      <c r="R74" s="17"/>
      <c r="S74" s="17"/>
      <c r="T74" s="17"/>
      <c r="U74" s="17"/>
      <c r="V74" s="6"/>
    </row>
    <row r="75" spans="1:22" ht="18.95" customHeight="1" x14ac:dyDescent="0.25">
      <c r="A75" s="56" t="s">
        <v>30</v>
      </c>
      <c r="B75" s="49"/>
      <c r="C75" s="34">
        <f>SUM(C50,C34)</f>
        <v>54.5</v>
      </c>
      <c r="D75" s="20">
        <f t="shared" ref="D75:T75" si="2">SUM(D50,D34)</f>
        <v>1062</v>
      </c>
      <c r="E75" s="20">
        <f t="shared" si="2"/>
        <v>5</v>
      </c>
      <c r="F75" s="20">
        <f t="shared" si="2"/>
        <v>1</v>
      </c>
      <c r="G75" s="20">
        <f t="shared" si="2"/>
        <v>403</v>
      </c>
      <c r="H75" s="20">
        <f t="shared" si="2"/>
        <v>192</v>
      </c>
      <c r="I75" s="20">
        <f t="shared" si="2"/>
        <v>291</v>
      </c>
      <c r="J75" s="20">
        <f t="shared" si="2"/>
        <v>42</v>
      </c>
      <c r="K75" s="20">
        <f t="shared" si="2"/>
        <v>119</v>
      </c>
      <c r="L75" s="35">
        <f t="shared" si="2"/>
        <v>1.33</v>
      </c>
      <c r="M75" s="35">
        <f t="shared" si="2"/>
        <v>5.48</v>
      </c>
      <c r="N75" s="35">
        <f t="shared" si="2"/>
        <v>2.99</v>
      </c>
      <c r="O75" s="20">
        <f t="shared" si="2"/>
        <v>2875</v>
      </c>
      <c r="P75" s="20">
        <f t="shared" si="2"/>
        <v>400</v>
      </c>
      <c r="Q75" s="34">
        <f t="shared" si="2"/>
        <v>1652.4</v>
      </c>
      <c r="R75" s="20">
        <f t="shared" si="2"/>
        <v>6730</v>
      </c>
      <c r="S75" s="20">
        <f t="shared" si="2"/>
        <v>1766</v>
      </c>
      <c r="T75" s="20">
        <f t="shared" si="2"/>
        <v>5890</v>
      </c>
      <c r="U75" s="34"/>
      <c r="V75" s="7"/>
    </row>
  </sheetData>
  <mergeCells count="23">
    <mergeCell ref="A75:B75"/>
    <mergeCell ref="S2:S18"/>
    <mergeCell ref="L2:L18"/>
    <mergeCell ref="A1:A19"/>
    <mergeCell ref="B1:B19"/>
    <mergeCell ref="C2:C18"/>
    <mergeCell ref="D2:D18"/>
    <mergeCell ref="E2:E18"/>
    <mergeCell ref="F2:F18"/>
    <mergeCell ref="G2:G18"/>
    <mergeCell ref="H2:H18"/>
    <mergeCell ref="I2:I18"/>
    <mergeCell ref="J2:J18"/>
    <mergeCell ref="K2:K18"/>
    <mergeCell ref="T2:T18"/>
    <mergeCell ref="U2:U18"/>
    <mergeCell ref="V2:V18"/>
    <mergeCell ref="M2:M18"/>
    <mergeCell ref="N2:N18"/>
    <mergeCell ref="O2:O18"/>
    <mergeCell ref="P2:P18"/>
    <mergeCell ref="Q2:Q18"/>
    <mergeCell ref="R2:R18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EA4D0-D204-452A-BEB0-24A255C8AEA2}">
  <dimension ref="A1:V75"/>
  <sheetViews>
    <sheetView showZeros="0" tabSelected="1" zoomScale="85" zoomScaleNormal="85" workbookViewId="0">
      <selection activeCell="A39" sqref="A39"/>
    </sheetView>
  </sheetViews>
  <sheetFormatPr defaultColWidth="9.7109375" defaultRowHeight="12.75" x14ac:dyDescent="0.25"/>
  <cols>
    <col min="1" max="1" width="10.7109375" style="1" customWidth="1"/>
    <col min="2" max="2" width="39.42578125" style="1" customWidth="1"/>
    <col min="3" max="3" width="10.7109375" style="9" customWidth="1"/>
    <col min="4" max="11" width="10.7109375" style="1" customWidth="1"/>
    <col min="12" max="15" width="10.7109375" style="11" customWidth="1"/>
    <col min="16" max="16" width="10.7109375" style="1" customWidth="1"/>
    <col min="17" max="17" width="10.7109375" style="9" customWidth="1"/>
    <col min="18" max="22" width="10.7109375" style="1" customWidth="1"/>
    <col min="23" max="16384" width="9.7109375" style="1"/>
  </cols>
  <sheetData>
    <row r="1" spans="1:22" x14ac:dyDescent="0.25">
      <c r="A1" s="45" t="s">
        <v>0</v>
      </c>
      <c r="B1" s="47" t="s">
        <v>1</v>
      </c>
      <c r="C1" s="12">
        <v>411</v>
      </c>
      <c r="D1" s="16">
        <v>614</v>
      </c>
      <c r="E1" s="16">
        <v>614</v>
      </c>
      <c r="F1" s="16">
        <v>614</v>
      </c>
      <c r="G1" s="16">
        <v>614</v>
      </c>
      <c r="H1" s="16">
        <v>614</v>
      </c>
      <c r="I1" s="16">
        <v>614</v>
      </c>
      <c r="J1" s="16">
        <v>614</v>
      </c>
      <c r="K1" s="16">
        <v>614</v>
      </c>
      <c r="L1" s="12">
        <v>614</v>
      </c>
      <c r="M1" s="12">
        <v>614</v>
      </c>
      <c r="N1" s="12">
        <v>614</v>
      </c>
      <c r="O1" s="12">
        <v>614</v>
      </c>
      <c r="P1" s="12">
        <v>614</v>
      </c>
      <c r="Q1" s="12">
        <v>615</v>
      </c>
      <c r="R1" s="16">
        <v>622</v>
      </c>
      <c r="S1" s="16">
        <v>622</v>
      </c>
      <c r="T1" s="16">
        <v>622</v>
      </c>
      <c r="U1" s="16"/>
      <c r="V1" s="3"/>
    </row>
    <row r="2" spans="1:22" x14ac:dyDescent="0.25">
      <c r="A2" s="46"/>
      <c r="B2" s="48"/>
      <c r="C2" s="53" t="s">
        <v>5</v>
      </c>
      <c r="D2" s="43" t="s">
        <v>6</v>
      </c>
      <c r="E2" s="43" t="s">
        <v>7</v>
      </c>
      <c r="F2" s="43" t="s">
        <v>11</v>
      </c>
      <c r="G2" s="43" t="s">
        <v>12</v>
      </c>
      <c r="H2" s="43" t="s">
        <v>13</v>
      </c>
      <c r="I2" s="43" t="s">
        <v>10</v>
      </c>
      <c r="J2" s="42" t="s">
        <v>8</v>
      </c>
      <c r="K2" s="42" t="s">
        <v>9</v>
      </c>
      <c r="L2" s="51" t="s">
        <v>14</v>
      </c>
      <c r="M2" s="51" t="s">
        <v>16</v>
      </c>
      <c r="N2" s="51" t="s">
        <v>27</v>
      </c>
      <c r="O2" s="43" t="s">
        <v>24</v>
      </c>
      <c r="P2" s="43" t="s">
        <v>17</v>
      </c>
      <c r="Q2" s="53" t="s">
        <v>18</v>
      </c>
      <c r="R2" s="42" t="s">
        <v>20</v>
      </c>
      <c r="S2" s="42" t="s">
        <v>21</v>
      </c>
      <c r="T2" s="42" t="s">
        <v>22</v>
      </c>
      <c r="U2" s="42"/>
      <c r="V2" s="44"/>
    </row>
    <row r="3" spans="1:22" x14ac:dyDescent="0.25">
      <c r="A3" s="46"/>
      <c r="B3" s="48"/>
      <c r="C3" s="54"/>
      <c r="D3" s="42"/>
      <c r="E3" s="42"/>
      <c r="F3" s="42"/>
      <c r="G3" s="42"/>
      <c r="H3" s="42"/>
      <c r="I3" s="42"/>
      <c r="J3" s="42"/>
      <c r="K3" s="42"/>
      <c r="L3" s="52"/>
      <c r="M3" s="52"/>
      <c r="N3" s="52"/>
      <c r="O3" s="42"/>
      <c r="P3" s="42"/>
      <c r="Q3" s="54"/>
      <c r="R3" s="42"/>
      <c r="S3" s="42"/>
      <c r="T3" s="42"/>
      <c r="U3" s="42"/>
      <c r="V3" s="44"/>
    </row>
    <row r="4" spans="1:22" x14ac:dyDescent="0.25">
      <c r="A4" s="46"/>
      <c r="B4" s="48"/>
      <c r="C4" s="54"/>
      <c r="D4" s="42"/>
      <c r="E4" s="42"/>
      <c r="F4" s="42"/>
      <c r="G4" s="42"/>
      <c r="H4" s="42"/>
      <c r="I4" s="42"/>
      <c r="J4" s="42"/>
      <c r="K4" s="42"/>
      <c r="L4" s="52"/>
      <c r="M4" s="52"/>
      <c r="N4" s="52"/>
      <c r="O4" s="42"/>
      <c r="P4" s="42"/>
      <c r="Q4" s="54"/>
      <c r="R4" s="42"/>
      <c r="S4" s="42"/>
      <c r="T4" s="42"/>
      <c r="U4" s="42"/>
      <c r="V4" s="44"/>
    </row>
    <row r="5" spans="1:22" ht="6.6" customHeight="1" x14ac:dyDescent="0.25">
      <c r="A5" s="46"/>
      <c r="B5" s="48"/>
      <c r="C5" s="54"/>
      <c r="D5" s="42"/>
      <c r="E5" s="42"/>
      <c r="F5" s="42"/>
      <c r="G5" s="42"/>
      <c r="H5" s="42"/>
      <c r="I5" s="42"/>
      <c r="J5" s="42"/>
      <c r="K5" s="42"/>
      <c r="L5" s="52"/>
      <c r="M5" s="52"/>
      <c r="N5" s="52"/>
      <c r="O5" s="42"/>
      <c r="P5" s="42"/>
      <c r="Q5" s="54"/>
      <c r="R5" s="42"/>
      <c r="S5" s="42"/>
      <c r="T5" s="42"/>
      <c r="U5" s="42"/>
      <c r="V5" s="44"/>
    </row>
    <row r="6" spans="1:22" x14ac:dyDescent="0.25">
      <c r="A6" s="46"/>
      <c r="B6" s="48"/>
      <c r="C6" s="54"/>
      <c r="D6" s="42"/>
      <c r="E6" s="42"/>
      <c r="F6" s="42"/>
      <c r="G6" s="42"/>
      <c r="H6" s="42"/>
      <c r="I6" s="42"/>
      <c r="J6" s="42"/>
      <c r="K6" s="42"/>
      <c r="L6" s="52"/>
      <c r="M6" s="52"/>
      <c r="N6" s="52"/>
      <c r="O6" s="42"/>
      <c r="P6" s="42"/>
      <c r="Q6" s="54"/>
      <c r="R6" s="42"/>
      <c r="S6" s="42"/>
      <c r="T6" s="42"/>
      <c r="U6" s="42"/>
      <c r="V6" s="44"/>
    </row>
    <row r="7" spans="1:22" x14ac:dyDescent="0.25">
      <c r="A7" s="46"/>
      <c r="B7" s="48"/>
      <c r="C7" s="54"/>
      <c r="D7" s="42"/>
      <c r="E7" s="42"/>
      <c r="F7" s="42"/>
      <c r="G7" s="42"/>
      <c r="H7" s="42"/>
      <c r="I7" s="42"/>
      <c r="J7" s="42"/>
      <c r="K7" s="42"/>
      <c r="L7" s="52"/>
      <c r="M7" s="52"/>
      <c r="N7" s="52"/>
      <c r="O7" s="42"/>
      <c r="P7" s="42"/>
      <c r="Q7" s="54"/>
      <c r="R7" s="42"/>
      <c r="S7" s="42"/>
      <c r="T7" s="42"/>
      <c r="U7" s="42"/>
      <c r="V7" s="44"/>
    </row>
    <row r="8" spans="1:22" x14ac:dyDescent="0.25">
      <c r="A8" s="46"/>
      <c r="B8" s="48"/>
      <c r="C8" s="54"/>
      <c r="D8" s="42"/>
      <c r="E8" s="42"/>
      <c r="F8" s="42"/>
      <c r="G8" s="42"/>
      <c r="H8" s="42"/>
      <c r="I8" s="42"/>
      <c r="J8" s="42"/>
      <c r="K8" s="42"/>
      <c r="L8" s="52"/>
      <c r="M8" s="52"/>
      <c r="N8" s="52"/>
      <c r="O8" s="42"/>
      <c r="P8" s="42"/>
      <c r="Q8" s="54"/>
      <c r="R8" s="42"/>
      <c r="S8" s="42"/>
      <c r="T8" s="42"/>
      <c r="U8" s="42"/>
      <c r="V8" s="44"/>
    </row>
    <row r="9" spans="1:22" x14ac:dyDescent="0.25">
      <c r="A9" s="46"/>
      <c r="B9" s="48"/>
      <c r="C9" s="54"/>
      <c r="D9" s="42"/>
      <c r="E9" s="42"/>
      <c r="F9" s="42"/>
      <c r="G9" s="42"/>
      <c r="H9" s="42"/>
      <c r="I9" s="42"/>
      <c r="J9" s="42"/>
      <c r="K9" s="42"/>
      <c r="L9" s="52"/>
      <c r="M9" s="52"/>
      <c r="N9" s="52"/>
      <c r="O9" s="42"/>
      <c r="P9" s="42"/>
      <c r="Q9" s="54"/>
      <c r="R9" s="42"/>
      <c r="S9" s="42"/>
      <c r="T9" s="42"/>
      <c r="U9" s="42"/>
      <c r="V9" s="44"/>
    </row>
    <row r="10" spans="1:22" x14ac:dyDescent="0.25">
      <c r="A10" s="46"/>
      <c r="B10" s="48"/>
      <c r="C10" s="54"/>
      <c r="D10" s="42"/>
      <c r="E10" s="42"/>
      <c r="F10" s="42"/>
      <c r="G10" s="42"/>
      <c r="H10" s="42"/>
      <c r="I10" s="42"/>
      <c r="J10" s="42"/>
      <c r="K10" s="42"/>
      <c r="L10" s="52"/>
      <c r="M10" s="52"/>
      <c r="N10" s="52"/>
      <c r="O10" s="42"/>
      <c r="P10" s="42"/>
      <c r="Q10" s="54"/>
      <c r="R10" s="42"/>
      <c r="S10" s="42"/>
      <c r="T10" s="42"/>
      <c r="U10" s="42"/>
      <c r="V10" s="44"/>
    </row>
    <row r="11" spans="1:22" x14ac:dyDescent="0.25">
      <c r="A11" s="46"/>
      <c r="B11" s="48"/>
      <c r="C11" s="54"/>
      <c r="D11" s="42"/>
      <c r="E11" s="42"/>
      <c r="F11" s="42"/>
      <c r="G11" s="42"/>
      <c r="H11" s="42"/>
      <c r="I11" s="42"/>
      <c r="J11" s="42"/>
      <c r="K11" s="42"/>
      <c r="L11" s="52"/>
      <c r="M11" s="52"/>
      <c r="N11" s="52"/>
      <c r="O11" s="42"/>
      <c r="P11" s="42"/>
      <c r="Q11" s="54"/>
      <c r="R11" s="42"/>
      <c r="S11" s="42"/>
      <c r="T11" s="42"/>
      <c r="U11" s="42"/>
      <c r="V11" s="44"/>
    </row>
    <row r="12" spans="1:22" x14ac:dyDescent="0.25">
      <c r="A12" s="46"/>
      <c r="B12" s="48"/>
      <c r="C12" s="54"/>
      <c r="D12" s="42"/>
      <c r="E12" s="42"/>
      <c r="F12" s="42"/>
      <c r="G12" s="42"/>
      <c r="H12" s="42"/>
      <c r="I12" s="42"/>
      <c r="J12" s="42"/>
      <c r="K12" s="42"/>
      <c r="L12" s="52"/>
      <c r="M12" s="52"/>
      <c r="N12" s="52"/>
      <c r="O12" s="42"/>
      <c r="P12" s="42"/>
      <c r="Q12" s="54"/>
      <c r="R12" s="42"/>
      <c r="S12" s="42"/>
      <c r="T12" s="42"/>
      <c r="U12" s="42"/>
      <c r="V12" s="44"/>
    </row>
    <row r="13" spans="1:22" x14ac:dyDescent="0.25">
      <c r="A13" s="46"/>
      <c r="B13" s="48"/>
      <c r="C13" s="54"/>
      <c r="D13" s="42"/>
      <c r="E13" s="42"/>
      <c r="F13" s="42"/>
      <c r="G13" s="42"/>
      <c r="H13" s="42"/>
      <c r="I13" s="42"/>
      <c r="J13" s="42"/>
      <c r="K13" s="42"/>
      <c r="L13" s="52"/>
      <c r="M13" s="52"/>
      <c r="N13" s="52"/>
      <c r="O13" s="42"/>
      <c r="P13" s="42"/>
      <c r="Q13" s="54"/>
      <c r="R13" s="42"/>
      <c r="S13" s="42"/>
      <c r="T13" s="42"/>
      <c r="U13" s="42"/>
      <c r="V13" s="44"/>
    </row>
    <row r="14" spans="1:22" x14ac:dyDescent="0.25">
      <c r="A14" s="46"/>
      <c r="B14" s="48"/>
      <c r="C14" s="54"/>
      <c r="D14" s="42"/>
      <c r="E14" s="42"/>
      <c r="F14" s="42"/>
      <c r="G14" s="42"/>
      <c r="H14" s="42"/>
      <c r="I14" s="42"/>
      <c r="J14" s="42"/>
      <c r="K14" s="42"/>
      <c r="L14" s="52"/>
      <c r="M14" s="52"/>
      <c r="N14" s="52"/>
      <c r="O14" s="42"/>
      <c r="P14" s="42"/>
      <c r="Q14" s="54"/>
      <c r="R14" s="42"/>
      <c r="S14" s="42"/>
      <c r="T14" s="42"/>
      <c r="U14" s="42"/>
      <c r="V14" s="44"/>
    </row>
    <row r="15" spans="1:22" x14ac:dyDescent="0.25">
      <c r="A15" s="46"/>
      <c r="B15" s="48"/>
      <c r="C15" s="54"/>
      <c r="D15" s="42"/>
      <c r="E15" s="42"/>
      <c r="F15" s="42"/>
      <c r="G15" s="42"/>
      <c r="H15" s="42"/>
      <c r="I15" s="42"/>
      <c r="J15" s="42"/>
      <c r="K15" s="42"/>
      <c r="L15" s="52"/>
      <c r="M15" s="52"/>
      <c r="N15" s="52"/>
      <c r="O15" s="42"/>
      <c r="P15" s="42"/>
      <c r="Q15" s="54"/>
      <c r="R15" s="42"/>
      <c r="S15" s="42"/>
      <c r="T15" s="42"/>
      <c r="U15" s="42"/>
      <c r="V15" s="44"/>
    </row>
    <row r="16" spans="1:22" x14ac:dyDescent="0.25">
      <c r="A16" s="46"/>
      <c r="B16" s="48"/>
      <c r="C16" s="54"/>
      <c r="D16" s="42"/>
      <c r="E16" s="42"/>
      <c r="F16" s="42"/>
      <c r="G16" s="42"/>
      <c r="H16" s="42"/>
      <c r="I16" s="42"/>
      <c r="J16" s="42"/>
      <c r="K16" s="42"/>
      <c r="L16" s="52"/>
      <c r="M16" s="52"/>
      <c r="N16" s="52"/>
      <c r="O16" s="42"/>
      <c r="P16" s="42"/>
      <c r="Q16" s="54"/>
      <c r="R16" s="42"/>
      <c r="S16" s="42"/>
      <c r="T16" s="42"/>
      <c r="U16" s="42"/>
      <c r="V16" s="44"/>
    </row>
    <row r="17" spans="1:22" x14ac:dyDescent="0.25">
      <c r="A17" s="46"/>
      <c r="B17" s="48"/>
      <c r="C17" s="54"/>
      <c r="D17" s="42"/>
      <c r="E17" s="42"/>
      <c r="F17" s="42"/>
      <c r="G17" s="42"/>
      <c r="H17" s="42"/>
      <c r="I17" s="42"/>
      <c r="J17" s="42"/>
      <c r="K17" s="42"/>
      <c r="L17" s="52"/>
      <c r="M17" s="52"/>
      <c r="N17" s="52"/>
      <c r="O17" s="42"/>
      <c r="P17" s="42"/>
      <c r="Q17" s="54"/>
      <c r="R17" s="42"/>
      <c r="S17" s="42"/>
      <c r="T17" s="42"/>
      <c r="U17" s="42"/>
      <c r="V17" s="44"/>
    </row>
    <row r="18" spans="1:22" x14ac:dyDescent="0.25">
      <c r="A18" s="46"/>
      <c r="B18" s="48"/>
      <c r="C18" s="54"/>
      <c r="D18" s="42"/>
      <c r="E18" s="42"/>
      <c r="F18" s="42"/>
      <c r="G18" s="42"/>
      <c r="H18" s="42"/>
      <c r="I18" s="42"/>
      <c r="J18" s="42"/>
      <c r="K18" s="42"/>
      <c r="L18" s="52"/>
      <c r="M18" s="52"/>
      <c r="N18" s="52"/>
      <c r="O18" s="42"/>
      <c r="P18" s="42"/>
      <c r="Q18" s="54"/>
      <c r="R18" s="42"/>
      <c r="S18" s="42"/>
      <c r="T18" s="42"/>
      <c r="U18" s="42"/>
      <c r="V18" s="44"/>
    </row>
    <row r="19" spans="1:22" x14ac:dyDescent="0.25">
      <c r="A19" s="46"/>
      <c r="B19" s="48"/>
      <c r="C19" s="8" t="s">
        <v>2</v>
      </c>
      <c r="D19" s="17" t="s">
        <v>3</v>
      </c>
      <c r="E19" s="17" t="s">
        <v>4</v>
      </c>
      <c r="F19" s="17" t="s">
        <v>4</v>
      </c>
      <c r="G19" s="17" t="s">
        <v>4</v>
      </c>
      <c r="H19" s="17" t="s">
        <v>4</v>
      </c>
      <c r="I19" s="17" t="s">
        <v>4</v>
      </c>
      <c r="J19" s="17" t="s">
        <v>4</v>
      </c>
      <c r="K19" s="17" t="s">
        <v>4</v>
      </c>
      <c r="L19" s="10" t="s">
        <v>15</v>
      </c>
      <c r="M19" s="10" t="s">
        <v>15</v>
      </c>
      <c r="N19" s="10" t="s">
        <v>15</v>
      </c>
      <c r="O19" s="17" t="s">
        <v>3</v>
      </c>
      <c r="P19" s="17" t="s">
        <v>3</v>
      </c>
      <c r="Q19" s="8" t="s">
        <v>19</v>
      </c>
      <c r="R19" s="17" t="s">
        <v>3</v>
      </c>
      <c r="S19" s="17" t="s">
        <v>3</v>
      </c>
      <c r="T19" s="17" t="s">
        <v>3</v>
      </c>
      <c r="U19" s="17"/>
      <c r="V19" s="6"/>
    </row>
    <row r="20" spans="1:22" x14ac:dyDescent="0.25">
      <c r="A20" s="15">
        <v>67</v>
      </c>
      <c r="B20" s="17" t="s">
        <v>35</v>
      </c>
      <c r="C20" s="17"/>
      <c r="D20" s="17"/>
      <c r="E20" s="17"/>
      <c r="F20" s="17"/>
      <c r="G20" s="17"/>
      <c r="H20" s="17"/>
      <c r="I20" s="17"/>
      <c r="J20" s="17"/>
      <c r="K20" s="17"/>
      <c r="L20" s="10"/>
      <c r="M20" s="10">
        <v>0.16</v>
      </c>
      <c r="N20" s="10"/>
      <c r="O20" s="17"/>
      <c r="P20" s="17"/>
      <c r="Q20" s="17"/>
      <c r="R20" s="17"/>
      <c r="S20" s="17"/>
      <c r="T20" s="17"/>
      <c r="U20" s="17"/>
      <c r="V20" s="6"/>
    </row>
    <row r="21" spans="1:22" x14ac:dyDescent="0.25">
      <c r="A21" s="15">
        <v>68</v>
      </c>
      <c r="B21" s="17" t="s">
        <v>35</v>
      </c>
      <c r="C21" s="17"/>
      <c r="D21" s="17"/>
      <c r="E21" s="17"/>
      <c r="F21" s="17"/>
      <c r="G21" s="17"/>
      <c r="H21" s="17"/>
      <c r="I21" s="17"/>
      <c r="J21" s="17"/>
      <c r="K21" s="17"/>
      <c r="L21" s="10"/>
      <c r="M21" s="10">
        <v>0.19</v>
      </c>
      <c r="N21" s="10"/>
      <c r="O21" s="17"/>
      <c r="P21" s="17"/>
      <c r="Q21" s="17"/>
      <c r="R21" s="17"/>
      <c r="S21" s="17"/>
      <c r="T21" s="17"/>
      <c r="U21" s="17"/>
      <c r="V21" s="6"/>
    </row>
    <row r="22" spans="1:22" x14ac:dyDescent="0.25">
      <c r="A22" s="37">
        <v>68</v>
      </c>
      <c r="B22" s="38" t="s">
        <v>35</v>
      </c>
      <c r="C22" s="38"/>
      <c r="D22" s="38">
        <v>50</v>
      </c>
      <c r="E22" s="17"/>
      <c r="F22" s="17"/>
      <c r="G22" s="17"/>
      <c r="H22" s="17"/>
      <c r="I22" s="17">
        <v>7</v>
      </c>
      <c r="J22" s="17">
        <v>7</v>
      </c>
      <c r="K22" s="17"/>
      <c r="L22" s="10"/>
      <c r="M22" s="10">
        <v>0.19</v>
      </c>
      <c r="N22" s="10"/>
      <c r="O22" s="17"/>
      <c r="P22" s="17"/>
      <c r="Q22" s="17"/>
      <c r="R22" s="17"/>
      <c r="S22" s="17">
        <v>350</v>
      </c>
      <c r="T22" s="17"/>
      <c r="U22" s="17"/>
      <c r="V22" s="6"/>
    </row>
    <row r="23" spans="1:22" x14ac:dyDescent="0.25">
      <c r="A23" s="37">
        <v>69</v>
      </c>
      <c r="B23" s="38" t="s">
        <v>35</v>
      </c>
      <c r="C23" s="38"/>
      <c r="D23" s="38">
        <v>142</v>
      </c>
      <c r="E23" s="17">
        <v>1</v>
      </c>
      <c r="F23" s="17"/>
      <c r="G23" s="17"/>
      <c r="H23" s="17"/>
      <c r="I23" s="17">
        <v>3</v>
      </c>
      <c r="J23" s="17">
        <v>3</v>
      </c>
      <c r="K23" s="17"/>
      <c r="L23" s="10"/>
      <c r="M23" s="10">
        <v>0.19</v>
      </c>
      <c r="N23" s="10"/>
      <c r="O23" s="17"/>
      <c r="P23" s="17"/>
      <c r="Q23" s="17"/>
      <c r="R23" s="17">
        <v>12</v>
      </c>
      <c r="S23" s="17">
        <v>142</v>
      </c>
      <c r="T23" s="17"/>
      <c r="U23" s="17"/>
      <c r="V23" s="6"/>
    </row>
    <row r="24" spans="1:22" x14ac:dyDescent="0.25">
      <c r="A24" s="37">
        <v>69</v>
      </c>
      <c r="B24" s="38" t="s">
        <v>35</v>
      </c>
      <c r="C24" s="38"/>
      <c r="D24" s="38"/>
      <c r="E24" s="17"/>
      <c r="F24" s="17"/>
      <c r="G24" s="17"/>
      <c r="H24" s="17"/>
      <c r="I24" s="17"/>
      <c r="J24" s="17"/>
      <c r="K24" s="17"/>
      <c r="L24" s="10"/>
      <c r="M24" s="10">
        <v>0.19</v>
      </c>
      <c r="N24" s="10"/>
      <c r="O24" s="17"/>
      <c r="P24" s="17"/>
      <c r="Q24" s="17"/>
      <c r="R24" s="17"/>
      <c r="S24" s="17"/>
      <c r="T24" s="17"/>
      <c r="U24" s="17"/>
      <c r="V24" s="6"/>
    </row>
    <row r="25" spans="1:22" x14ac:dyDescent="0.25">
      <c r="A25" s="37">
        <v>70</v>
      </c>
      <c r="B25" s="38" t="s">
        <v>35</v>
      </c>
      <c r="C25" s="38"/>
      <c r="D25" s="38"/>
      <c r="E25" s="17"/>
      <c r="F25" s="17"/>
      <c r="G25" s="17"/>
      <c r="H25" s="17"/>
      <c r="I25" s="17"/>
      <c r="J25" s="17"/>
      <c r="K25" s="17"/>
      <c r="L25" s="10"/>
      <c r="M25" s="10">
        <v>0.12</v>
      </c>
      <c r="N25" s="10"/>
      <c r="O25" s="17"/>
      <c r="P25" s="17"/>
      <c r="Q25" s="17"/>
      <c r="R25" s="17"/>
      <c r="S25" s="17"/>
      <c r="T25" s="17"/>
      <c r="U25" s="17"/>
      <c r="V25" s="6"/>
    </row>
    <row r="26" spans="1:22" x14ac:dyDescent="0.25">
      <c r="A26" s="37"/>
      <c r="B26" s="38"/>
      <c r="C26" s="38"/>
      <c r="D26" s="38"/>
      <c r="E26" s="17"/>
      <c r="F26" s="17"/>
      <c r="G26" s="17"/>
      <c r="H26" s="17"/>
      <c r="I26" s="17"/>
      <c r="J26" s="17"/>
      <c r="K26" s="17"/>
      <c r="L26" s="10"/>
      <c r="M26" s="10"/>
      <c r="N26" s="10"/>
      <c r="O26" s="17"/>
      <c r="P26" s="17"/>
      <c r="Q26" s="17"/>
      <c r="R26" s="17"/>
      <c r="S26" s="17"/>
      <c r="T26" s="17"/>
      <c r="U26" s="17"/>
      <c r="V26" s="6"/>
    </row>
    <row r="27" spans="1:22" x14ac:dyDescent="0.25">
      <c r="A27" s="37"/>
      <c r="B27" s="38" t="s">
        <v>39</v>
      </c>
      <c r="C27" s="38"/>
      <c r="D27" s="38">
        <f>SUM(D20:D25)</f>
        <v>192</v>
      </c>
      <c r="E27" s="36">
        <f>SUM(E20:E25)</f>
        <v>1</v>
      </c>
      <c r="F27" s="36"/>
      <c r="G27" s="36"/>
      <c r="H27" s="36"/>
      <c r="I27" s="36">
        <f>SUM(I20:I25)</f>
        <v>10</v>
      </c>
      <c r="J27" s="36">
        <f>SUM(J20:J25)</f>
        <v>10</v>
      </c>
      <c r="K27" s="36"/>
      <c r="L27" s="10"/>
      <c r="M27" s="10">
        <f>SUM(M20:M25)</f>
        <v>1.04</v>
      </c>
      <c r="N27" s="10"/>
      <c r="O27" s="36"/>
      <c r="P27" s="36"/>
      <c r="Q27" s="36"/>
      <c r="R27" s="36">
        <f>SUM(R20:R25)</f>
        <v>12</v>
      </c>
      <c r="S27" s="36">
        <f>SUM(S20:S25)</f>
        <v>492</v>
      </c>
      <c r="T27" s="36"/>
      <c r="U27" s="17"/>
      <c r="V27" s="6"/>
    </row>
    <row r="28" spans="1:22" x14ac:dyDescent="0.25">
      <c r="A28" s="37"/>
      <c r="B28" s="38"/>
      <c r="C28" s="38"/>
      <c r="D28" s="38"/>
      <c r="E28" s="17"/>
      <c r="F28" s="17"/>
      <c r="G28" s="17"/>
      <c r="H28" s="17"/>
      <c r="I28" s="17"/>
      <c r="J28" s="17"/>
      <c r="K28" s="17"/>
      <c r="L28" s="10"/>
      <c r="M28" s="10"/>
      <c r="N28" s="10"/>
      <c r="O28" s="17"/>
      <c r="P28" s="17"/>
      <c r="Q28" s="17"/>
      <c r="R28" s="17"/>
      <c r="S28" s="17"/>
      <c r="T28" s="17"/>
      <c r="U28" s="17"/>
      <c r="V28" s="6"/>
    </row>
    <row r="29" spans="1:22" x14ac:dyDescent="0.25">
      <c r="A29" s="37"/>
      <c r="B29" s="38"/>
      <c r="C29" s="38"/>
      <c r="D29" s="38"/>
      <c r="E29" s="17"/>
      <c r="F29" s="17"/>
      <c r="G29" s="17"/>
      <c r="H29" s="17"/>
      <c r="I29" s="17"/>
      <c r="J29" s="17"/>
      <c r="K29" s="17"/>
      <c r="L29" s="10"/>
      <c r="M29" s="10"/>
      <c r="N29" s="10"/>
      <c r="O29" s="17"/>
      <c r="P29" s="17"/>
      <c r="Q29" s="17"/>
      <c r="R29" s="17"/>
      <c r="S29" s="17"/>
      <c r="T29" s="17"/>
      <c r="U29" s="17"/>
      <c r="V29" s="6"/>
    </row>
    <row r="30" spans="1:22" x14ac:dyDescent="0.25">
      <c r="A30" s="37"/>
      <c r="B30" s="38"/>
      <c r="C30" s="38"/>
      <c r="D30" s="38"/>
      <c r="E30" s="17"/>
      <c r="F30" s="17"/>
      <c r="G30" s="17"/>
      <c r="H30" s="17"/>
      <c r="I30" s="17"/>
      <c r="J30" s="17"/>
      <c r="K30" s="17"/>
      <c r="L30" s="10"/>
      <c r="M30" s="10"/>
      <c r="N30" s="10"/>
      <c r="O30" s="17"/>
      <c r="P30" s="17"/>
      <c r="Q30" s="17"/>
      <c r="R30" s="17"/>
      <c r="S30" s="17"/>
      <c r="T30" s="17"/>
      <c r="U30" s="17"/>
      <c r="V30" s="6"/>
    </row>
    <row r="31" spans="1:22" x14ac:dyDescent="0.25">
      <c r="A31" s="37">
        <v>70</v>
      </c>
      <c r="B31" s="38" t="s">
        <v>35</v>
      </c>
      <c r="C31" s="38"/>
      <c r="D31" s="38"/>
      <c r="E31" s="17"/>
      <c r="F31" s="17"/>
      <c r="G31" s="17"/>
      <c r="H31" s="17"/>
      <c r="I31" s="17">
        <v>4</v>
      </c>
      <c r="J31" s="17">
        <v>4</v>
      </c>
      <c r="K31" s="17"/>
      <c r="L31" s="10"/>
      <c r="M31" s="10">
        <v>7.0000000000000007E-2</v>
      </c>
      <c r="N31" s="10"/>
      <c r="O31" s="17"/>
      <c r="P31" s="17"/>
      <c r="Q31" s="17"/>
      <c r="R31" s="17"/>
      <c r="S31" s="17">
        <v>200</v>
      </c>
      <c r="T31" s="17"/>
      <c r="U31" s="17"/>
      <c r="V31" s="6"/>
    </row>
    <row r="32" spans="1:22" x14ac:dyDescent="0.25">
      <c r="A32" s="37">
        <v>70</v>
      </c>
      <c r="B32" s="38" t="s">
        <v>35</v>
      </c>
      <c r="C32" s="38"/>
      <c r="D32" s="38">
        <v>192</v>
      </c>
      <c r="E32" s="17">
        <v>1</v>
      </c>
      <c r="F32" s="17"/>
      <c r="G32" s="17"/>
      <c r="H32" s="17"/>
      <c r="I32" s="17">
        <v>8</v>
      </c>
      <c r="J32" s="17">
        <v>8</v>
      </c>
      <c r="K32" s="17"/>
      <c r="L32" s="10"/>
      <c r="M32" s="10">
        <v>0.19</v>
      </c>
      <c r="N32" s="10"/>
      <c r="O32" s="17"/>
      <c r="P32" s="17"/>
      <c r="Q32" s="17"/>
      <c r="R32" s="17">
        <v>12</v>
      </c>
      <c r="S32" s="17">
        <v>400</v>
      </c>
      <c r="T32" s="17"/>
      <c r="U32" s="17"/>
      <c r="V32" s="6"/>
    </row>
    <row r="33" spans="1:22" x14ac:dyDescent="0.25">
      <c r="A33" s="37">
        <v>71</v>
      </c>
      <c r="B33" s="38" t="s">
        <v>35</v>
      </c>
      <c r="C33" s="38"/>
      <c r="D33" s="38"/>
      <c r="E33" s="17"/>
      <c r="F33" s="17"/>
      <c r="G33" s="17"/>
      <c r="H33" s="17"/>
      <c r="I33" s="17"/>
      <c r="J33" s="17"/>
      <c r="K33" s="17"/>
      <c r="L33" s="10"/>
      <c r="M33" s="10">
        <v>0.19</v>
      </c>
      <c r="N33" s="10"/>
      <c r="O33" s="17"/>
      <c r="P33" s="17"/>
      <c r="Q33" s="17"/>
      <c r="R33" s="17"/>
      <c r="S33" s="17"/>
      <c r="T33" s="17"/>
      <c r="U33" s="17"/>
      <c r="V33" s="6"/>
    </row>
    <row r="34" spans="1:22" x14ac:dyDescent="0.25">
      <c r="A34" s="37">
        <v>71</v>
      </c>
      <c r="B34" s="38" t="s">
        <v>35</v>
      </c>
      <c r="C34" s="38"/>
      <c r="D34" s="38"/>
      <c r="E34" s="17"/>
      <c r="F34" s="17"/>
      <c r="G34" s="17"/>
      <c r="H34" s="17"/>
      <c r="I34" s="17"/>
      <c r="J34" s="17"/>
      <c r="K34" s="17"/>
      <c r="L34" s="10"/>
      <c r="M34" s="10">
        <v>0.19</v>
      </c>
      <c r="N34" s="10"/>
      <c r="O34" s="17"/>
      <c r="P34" s="17"/>
      <c r="Q34" s="17"/>
      <c r="R34" s="17"/>
      <c r="S34" s="17"/>
      <c r="T34" s="17"/>
      <c r="U34" s="17"/>
      <c r="V34" s="6"/>
    </row>
    <row r="35" spans="1:22" x14ac:dyDescent="0.25">
      <c r="A35" s="37">
        <v>72</v>
      </c>
      <c r="B35" s="38" t="s">
        <v>35</v>
      </c>
      <c r="C35" s="38"/>
      <c r="D35" s="38"/>
      <c r="E35" s="17"/>
      <c r="F35" s="17"/>
      <c r="G35" s="17"/>
      <c r="H35" s="17"/>
      <c r="I35" s="17"/>
      <c r="J35" s="17"/>
      <c r="K35" s="17"/>
      <c r="L35" s="10"/>
      <c r="M35" s="10">
        <v>0.19</v>
      </c>
      <c r="N35" s="10"/>
      <c r="O35" s="17"/>
      <c r="P35" s="17"/>
      <c r="Q35" s="17"/>
      <c r="R35" s="17"/>
      <c r="S35" s="17"/>
      <c r="T35" s="17"/>
      <c r="U35" s="17"/>
      <c r="V35" s="6"/>
    </row>
    <row r="36" spans="1:22" x14ac:dyDescent="0.25">
      <c r="A36" s="37">
        <v>72</v>
      </c>
      <c r="B36" s="38" t="s">
        <v>35</v>
      </c>
      <c r="C36" s="38"/>
      <c r="D36" s="38"/>
      <c r="E36" s="17"/>
      <c r="F36" s="17"/>
      <c r="G36" s="17"/>
      <c r="H36" s="17"/>
      <c r="I36" s="17"/>
      <c r="J36" s="17"/>
      <c r="K36" s="17"/>
      <c r="L36" s="10"/>
      <c r="M36" s="10">
        <v>0.19</v>
      </c>
      <c r="N36" s="10"/>
      <c r="O36" s="17"/>
      <c r="P36" s="17"/>
      <c r="Q36" s="17"/>
      <c r="R36" s="17"/>
      <c r="S36" s="17"/>
      <c r="T36" s="17"/>
      <c r="U36" s="17"/>
      <c r="V36" s="6"/>
    </row>
    <row r="37" spans="1:22" x14ac:dyDescent="0.25">
      <c r="A37" s="37">
        <v>73</v>
      </c>
      <c r="B37" s="38" t="s">
        <v>35</v>
      </c>
      <c r="C37" s="38"/>
      <c r="D37" s="38"/>
      <c r="E37" s="17"/>
      <c r="F37" s="17"/>
      <c r="G37" s="17"/>
      <c r="H37" s="17"/>
      <c r="I37" s="17"/>
      <c r="J37" s="17"/>
      <c r="K37" s="17"/>
      <c r="L37" s="10"/>
      <c r="M37" s="10">
        <v>0.19</v>
      </c>
      <c r="N37" s="10"/>
      <c r="O37" s="17"/>
      <c r="P37" s="17"/>
      <c r="Q37" s="17"/>
      <c r="R37" s="17"/>
      <c r="S37" s="17"/>
      <c r="T37" s="17"/>
      <c r="U37" s="17"/>
      <c r="V37" s="6"/>
    </row>
    <row r="38" spans="1:22" x14ac:dyDescent="0.25">
      <c r="A38" s="37">
        <v>73</v>
      </c>
      <c r="B38" s="38" t="s">
        <v>35</v>
      </c>
      <c r="C38" s="38"/>
      <c r="D38" s="38"/>
      <c r="E38" s="17"/>
      <c r="F38" s="17"/>
      <c r="G38" s="17"/>
      <c r="H38" s="17"/>
      <c r="I38" s="17"/>
      <c r="J38" s="17"/>
      <c r="K38" s="17"/>
      <c r="L38" s="10"/>
      <c r="M38" s="10">
        <v>0.08</v>
      </c>
      <c r="N38" s="10"/>
      <c r="O38" s="17"/>
      <c r="P38" s="17"/>
      <c r="Q38" s="17"/>
      <c r="R38" s="17"/>
      <c r="S38" s="17"/>
      <c r="T38" s="17"/>
      <c r="U38" s="17"/>
      <c r="V38" s="6"/>
    </row>
    <row r="39" spans="1:22" x14ac:dyDescent="0.25">
      <c r="A39" s="37"/>
      <c r="B39" s="38"/>
      <c r="C39" s="38"/>
      <c r="D39" s="38"/>
      <c r="E39" s="17"/>
      <c r="F39" s="17"/>
      <c r="G39" s="17"/>
      <c r="H39" s="17"/>
      <c r="I39" s="17"/>
      <c r="J39" s="17"/>
      <c r="K39" s="17"/>
      <c r="L39" s="10"/>
      <c r="M39" s="10"/>
      <c r="N39" s="10"/>
      <c r="O39" s="17"/>
      <c r="P39" s="17"/>
      <c r="Q39" s="17"/>
      <c r="R39" s="17"/>
      <c r="S39" s="17"/>
      <c r="T39" s="17"/>
      <c r="U39" s="17"/>
      <c r="V39" s="6"/>
    </row>
    <row r="40" spans="1:22" x14ac:dyDescent="0.25">
      <c r="A40" s="37"/>
      <c r="B40" s="38" t="s">
        <v>40</v>
      </c>
      <c r="C40" s="38"/>
      <c r="D40" s="38">
        <f t="shared" ref="D40:S40" si="0">SUM(D31:D38)</f>
        <v>192</v>
      </c>
      <c r="E40" s="36">
        <f t="shared" si="0"/>
        <v>1</v>
      </c>
      <c r="F40" s="36"/>
      <c r="G40" s="36"/>
      <c r="H40" s="36"/>
      <c r="I40" s="36">
        <f t="shared" si="0"/>
        <v>12</v>
      </c>
      <c r="J40" s="36">
        <f t="shared" si="0"/>
        <v>12</v>
      </c>
      <c r="K40" s="36"/>
      <c r="L40" s="10"/>
      <c r="M40" s="10">
        <f t="shared" si="0"/>
        <v>1.29</v>
      </c>
      <c r="N40" s="10"/>
      <c r="O40" s="36"/>
      <c r="P40" s="36"/>
      <c r="Q40" s="36"/>
      <c r="R40" s="36">
        <f t="shared" si="0"/>
        <v>12</v>
      </c>
      <c r="S40" s="36">
        <f t="shared" si="0"/>
        <v>600</v>
      </c>
      <c r="T40" s="36"/>
      <c r="U40" s="17"/>
      <c r="V40" s="6"/>
    </row>
    <row r="41" spans="1:22" x14ac:dyDescent="0.25">
      <c r="A41" s="37"/>
      <c r="B41" s="38"/>
      <c r="C41" s="38"/>
      <c r="D41" s="38"/>
      <c r="E41" s="17"/>
      <c r="F41" s="17"/>
      <c r="G41" s="17"/>
      <c r="H41" s="17"/>
      <c r="I41" s="17"/>
      <c r="J41" s="17"/>
      <c r="K41" s="17"/>
      <c r="L41" s="10"/>
      <c r="M41" s="10"/>
      <c r="N41" s="10"/>
      <c r="O41" s="17"/>
      <c r="P41" s="17"/>
      <c r="Q41" s="17"/>
      <c r="R41" s="17"/>
      <c r="S41" s="17"/>
      <c r="T41" s="17"/>
      <c r="U41" s="17"/>
      <c r="V41" s="6"/>
    </row>
    <row r="42" spans="1:22" x14ac:dyDescent="0.25">
      <c r="A42" s="37"/>
      <c r="B42" s="38"/>
      <c r="C42" s="38"/>
      <c r="D42" s="38"/>
      <c r="E42" s="17"/>
      <c r="F42" s="17"/>
      <c r="G42" s="17"/>
      <c r="H42" s="17"/>
      <c r="I42" s="17"/>
      <c r="J42" s="17"/>
      <c r="K42" s="17"/>
      <c r="L42" s="10"/>
      <c r="M42" s="10"/>
      <c r="N42" s="10"/>
      <c r="O42" s="17"/>
      <c r="P42" s="17"/>
      <c r="Q42" s="17"/>
      <c r="R42" s="17"/>
      <c r="S42" s="17"/>
      <c r="T42" s="17"/>
      <c r="U42" s="17"/>
      <c r="V42" s="6"/>
    </row>
    <row r="43" spans="1:22" x14ac:dyDescent="0.25">
      <c r="A43" s="37"/>
      <c r="B43" s="38" t="s">
        <v>37</v>
      </c>
      <c r="C43" s="38"/>
      <c r="D43" s="38">
        <f t="shared" ref="D43:S43" si="1">SUM(D40,D27)</f>
        <v>384</v>
      </c>
      <c r="E43" s="36">
        <f t="shared" si="1"/>
        <v>2</v>
      </c>
      <c r="F43" s="36"/>
      <c r="G43" s="36"/>
      <c r="H43" s="36"/>
      <c r="I43" s="36">
        <f t="shared" si="1"/>
        <v>22</v>
      </c>
      <c r="J43" s="36">
        <f t="shared" si="1"/>
        <v>22</v>
      </c>
      <c r="K43" s="36"/>
      <c r="L43" s="10"/>
      <c r="M43" s="10">
        <f t="shared" si="1"/>
        <v>2.33</v>
      </c>
      <c r="N43" s="10"/>
      <c r="O43" s="36"/>
      <c r="P43" s="36"/>
      <c r="Q43" s="36"/>
      <c r="R43" s="36">
        <f t="shared" si="1"/>
        <v>24</v>
      </c>
      <c r="S43" s="36">
        <f t="shared" si="1"/>
        <v>1092</v>
      </c>
      <c r="T43" s="17"/>
      <c r="U43" s="17"/>
      <c r="V43" s="6"/>
    </row>
    <row r="44" spans="1:22" x14ac:dyDescent="0.25">
      <c r="A44" s="37"/>
      <c r="B44" s="38"/>
      <c r="C44" s="38"/>
      <c r="D44" s="38"/>
      <c r="E44" s="17"/>
      <c r="F44" s="17"/>
      <c r="G44" s="17"/>
      <c r="H44" s="17"/>
      <c r="I44" s="17"/>
      <c r="J44" s="17"/>
      <c r="K44" s="17"/>
      <c r="L44" s="10"/>
      <c r="M44" s="10"/>
      <c r="N44" s="10"/>
      <c r="O44" s="17"/>
      <c r="P44" s="17"/>
      <c r="Q44" s="17"/>
      <c r="R44" s="17"/>
      <c r="S44" s="17"/>
      <c r="T44" s="17"/>
      <c r="U44" s="17"/>
      <c r="V44" s="6"/>
    </row>
    <row r="45" spans="1:22" x14ac:dyDescent="0.25">
      <c r="A45" s="37"/>
      <c r="B45" s="38"/>
      <c r="C45" s="38"/>
      <c r="D45" s="38"/>
      <c r="E45" s="17"/>
      <c r="F45" s="17"/>
      <c r="G45" s="17"/>
      <c r="H45" s="17"/>
      <c r="I45" s="17"/>
      <c r="J45" s="17"/>
      <c r="K45" s="17"/>
      <c r="L45" s="10"/>
      <c r="M45" s="10"/>
      <c r="N45" s="10"/>
      <c r="O45" s="17"/>
      <c r="P45" s="17"/>
      <c r="Q45" s="17"/>
      <c r="R45" s="17"/>
      <c r="S45" s="17"/>
      <c r="T45" s="17"/>
      <c r="U45" s="17"/>
      <c r="V45" s="6"/>
    </row>
    <row r="46" spans="1:22" x14ac:dyDescent="0.25">
      <c r="A46" s="37"/>
      <c r="B46" s="38" t="s">
        <v>41</v>
      </c>
      <c r="C46" s="38"/>
      <c r="D46" s="38"/>
      <c r="E46" s="17"/>
      <c r="F46" s="17"/>
      <c r="G46" s="17"/>
      <c r="H46" s="17"/>
      <c r="I46" s="17"/>
      <c r="J46" s="17"/>
      <c r="K46" s="17"/>
      <c r="L46" s="10"/>
      <c r="M46" s="10"/>
      <c r="N46" s="10"/>
      <c r="O46" s="17"/>
      <c r="P46" s="17"/>
      <c r="Q46" s="17"/>
      <c r="R46" s="17"/>
      <c r="S46" s="17"/>
      <c r="T46" s="17"/>
      <c r="U46" s="17"/>
      <c r="V46" s="6"/>
    </row>
    <row r="47" spans="1:22" x14ac:dyDescent="0.25">
      <c r="A47" s="37">
        <v>19</v>
      </c>
      <c r="B47" s="38" t="s">
        <v>23</v>
      </c>
      <c r="C47" s="32">
        <f>'PRE-PHASE 1'!C29</f>
        <v>32.199999999999996</v>
      </c>
      <c r="D47" s="19">
        <f>'PRE-PHASE 1'!D29</f>
        <v>876</v>
      </c>
      <c r="E47" s="19">
        <f>'PRE-PHASE 1'!E29</f>
        <v>1</v>
      </c>
      <c r="F47" s="19">
        <f>'PRE-PHASE 1'!F29</f>
        <v>1</v>
      </c>
      <c r="G47" s="19">
        <f>'PRE-PHASE 1'!G29</f>
        <v>110</v>
      </c>
      <c r="H47" s="19">
        <f>'PRE-PHASE 1'!H29</f>
        <v>44</v>
      </c>
      <c r="I47" s="19">
        <f>'PRE-PHASE 1'!I29</f>
        <v>194</v>
      </c>
      <c r="J47" s="19">
        <f>'PRE-PHASE 1'!J29</f>
        <v>68</v>
      </c>
      <c r="K47" s="19">
        <f>'PRE-PHASE 1'!K29</f>
        <v>58</v>
      </c>
      <c r="L47" s="10">
        <f>'PRE-PHASE 1'!L29</f>
        <v>1.2</v>
      </c>
      <c r="M47" s="10">
        <f>'PRE-PHASE 1'!M29</f>
        <v>1.3599999999999999</v>
      </c>
      <c r="N47" s="10">
        <f>'PRE-PHASE 1'!N29</f>
        <v>1.3599999999999999</v>
      </c>
      <c r="O47" s="19">
        <f>'PRE-PHASE 1'!O29</f>
        <v>850</v>
      </c>
      <c r="P47" s="19">
        <f>'PRE-PHASE 1'!P29</f>
        <v>0</v>
      </c>
      <c r="Q47" s="32">
        <f>'PRE-PHASE 1'!Q29</f>
        <v>895.30000000000007</v>
      </c>
      <c r="R47" s="19">
        <f>'PRE-PHASE 1'!R29</f>
        <v>5724</v>
      </c>
      <c r="S47" s="19">
        <f>'PRE-PHASE 1'!S29</f>
        <v>776</v>
      </c>
      <c r="T47" s="19">
        <f>'PRE-PHASE 1'!T29</f>
        <v>3100</v>
      </c>
      <c r="U47" s="36"/>
      <c r="V47" s="6"/>
    </row>
    <row r="48" spans="1:22" x14ac:dyDescent="0.25">
      <c r="A48" s="37">
        <v>20</v>
      </c>
      <c r="B48" s="38" t="s">
        <v>26</v>
      </c>
      <c r="C48" s="32">
        <f>'PHASE 1'!C29</f>
        <v>0</v>
      </c>
      <c r="D48" s="19">
        <f>'PHASE 1'!D29</f>
        <v>296</v>
      </c>
      <c r="E48" s="19">
        <f>'PHASE 1'!E29</f>
        <v>2</v>
      </c>
      <c r="F48" s="19">
        <f>'PHASE 1'!F29</f>
        <v>0</v>
      </c>
      <c r="G48" s="19">
        <f>'PHASE 1'!G29</f>
        <v>80</v>
      </c>
      <c r="H48" s="19">
        <f>'PHASE 1'!H29</f>
        <v>59</v>
      </c>
      <c r="I48" s="19">
        <f>'PHASE 1'!I29</f>
        <v>13</v>
      </c>
      <c r="J48" s="19">
        <f>'PHASE 1'!J29</f>
        <v>13</v>
      </c>
      <c r="K48" s="19">
        <f>'PHASE 1'!K29</f>
        <v>0</v>
      </c>
      <c r="L48" s="10">
        <f>'PHASE 1'!L29</f>
        <v>0</v>
      </c>
      <c r="M48" s="10">
        <f>'PHASE 1'!M29</f>
        <v>1.97</v>
      </c>
      <c r="N48" s="10">
        <f>'PHASE 1'!N29</f>
        <v>0.73</v>
      </c>
      <c r="O48" s="19">
        <f>'PHASE 1'!O29</f>
        <v>280</v>
      </c>
      <c r="P48" s="19">
        <f>'PHASE 1'!P29</f>
        <v>200</v>
      </c>
      <c r="Q48" s="32">
        <f>'PHASE 1'!Q29</f>
        <v>0</v>
      </c>
      <c r="R48" s="19">
        <f>'PHASE 1'!R29</f>
        <v>24</v>
      </c>
      <c r="S48" s="19">
        <f>'PHASE 1'!S29</f>
        <v>584</v>
      </c>
      <c r="T48" s="19">
        <f>'PHASE 1'!T29</f>
        <v>0</v>
      </c>
      <c r="U48" s="36"/>
      <c r="V48" s="6"/>
    </row>
    <row r="49" spans="1:22" x14ac:dyDescent="0.25">
      <c r="A49" s="37">
        <v>21</v>
      </c>
      <c r="B49" s="38" t="s">
        <v>29</v>
      </c>
      <c r="C49" s="32">
        <f>'PHASE 2'!C28</f>
        <v>0</v>
      </c>
      <c r="D49" s="19">
        <f>'PHASE 2'!D28</f>
        <v>584</v>
      </c>
      <c r="E49" s="19">
        <f>'PHASE 2'!E28</f>
        <v>2</v>
      </c>
      <c r="F49" s="19">
        <f>'PHASE 2'!F28</f>
        <v>0</v>
      </c>
      <c r="G49" s="19">
        <f>'PHASE 2'!G28</f>
        <v>0</v>
      </c>
      <c r="H49" s="19">
        <f>'PHASE 2'!H28</f>
        <v>0</v>
      </c>
      <c r="I49" s="19">
        <f>'PHASE 2'!I28</f>
        <v>13</v>
      </c>
      <c r="J49" s="19">
        <f>'PHASE 2'!J28</f>
        <v>13</v>
      </c>
      <c r="K49" s="19">
        <f>'PHASE 2'!K28</f>
        <v>0</v>
      </c>
      <c r="L49" s="10">
        <f>'PHASE 2'!L28</f>
        <v>0</v>
      </c>
      <c r="M49" s="10">
        <f>'PHASE 2'!M28</f>
        <v>1.21</v>
      </c>
      <c r="N49" s="10">
        <f>'PHASE 2'!N28</f>
        <v>0</v>
      </c>
      <c r="O49" s="19">
        <f>'PHASE 2'!O28</f>
        <v>0</v>
      </c>
      <c r="P49" s="19">
        <f>'PHASE 2'!P28</f>
        <v>0</v>
      </c>
      <c r="Q49" s="32">
        <f>'PHASE 2'!Q28</f>
        <v>0</v>
      </c>
      <c r="R49" s="19">
        <f>'PHASE 2'!R28</f>
        <v>24</v>
      </c>
      <c r="S49" s="19">
        <f>'PHASE 2'!S28</f>
        <v>584</v>
      </c>
      <c r="T49" s="19">
        <f>'PHASE 2'!T28</f>
        <v>0</v>
      </c>
      <c r="U49" s="36"/>
      <c r="V49" s="6"/>
    </row>
    <row r="50" spans="1:22" x14ac:dyDescent="0.25">
      <c r="A50" s="37">
        <v>22</v>
      </c>
      <c r="B50" s="38" t="s">
        <v>31</v>
      </c>
      <c r="C50" s="32">
        <f>'PHASE 3'!C34</f>
        <v>26.099999999999998</v>
      </c>
      <c r="D50" s="19">
        <f>'PHASE 3'!D34</f>
        <v>670</v>
      </c>
      <c r="E50" s="19">
        <f>'PHASE 3'!E34</f>
        <v>3</v>
      </c>
      <c r="F50" s="19">
        <f>'PHASE 3'!F34</f>
        <v>1</v>
      </c>
      <c r="G50" s="19">
        <f>'PHASE 3'!G34</f>
        <v>216</v>
      </c>
      <c r="H50" s="19">
        <f>'PHASE 3'!H34</f>
        <v>99</v>
      </c>
      <c r="I50" s="19">
        <f>'PHASE 3'!I34</f>
        <v>146</v>
      </c>
      <c r="J50" s="19">
        <f>'PHASE 3'!J34</f>
        <v>20</v>
      </c>
      <c r="K50" s="19">
        <f>'PHASE 3'!K34</f>
        <v>60</v>
      </c>
      <c r="L50" s="10">
        <f>'PHASE 3'!L34</f>
        <v>0.65999999999999992</v>
      </c>
      <c r="M50" s="10">
        <f>'PHASE 3'!M34</f>
        <v>2.67</v>
      </c>
      <c r="N50" s="10">
        <f>'PHASE 3'!N34</f>
        <v>1.48</v>
      </c>
      <c r="O50" s="19">
        <f>'PHASE 3'!O34</f>
        <v>1650</v>
      </c>
      <c r="P50" s="19">
        <f>'PHASE 3'!P34</f>
        <v>200</v>
      </c>
      <c r="Q50" s="32">
        <f>'PHASE 3'!Q34</f>
        <v>892</v>
      </c>
      <c r="R50" s="19">
        <f>'PHASE 3'!R34</f>
        <v>2884</v>
      </c>
      <c r="S50" s="19">
        <f>'PHASE 3'!S34</f>
        <v>1176</v>
      </c>
      <c r="T50" s="19">
        <f>'PHASE 3'!T34</f>
        <v>2556</v>
      </c>
      <c r="U50" s="36"/>
      <c r="V50" s="6"/>
    </row>
    <row r="51" spans="1:22" x14ac:dyDescent="0.25">
      <c r="A51" s="37">
        <v>23</v>
      </c>
      <c r="B51" s="38" t="s">
        <v>35</v>
      </c>
      <c r="C51" s="32">
        <f>C27</f>
        <v>0</v>
      </c>
      <c r="D51" s="19">
        <f t="shared" ref="D51:T51" si="2">D27</f>
        <v>192</v>
      </c>
      <c r="E51" s="19">
        <f t="shared" si="2"/>
        <v>1</v>
      </c>
      <c r="F51" s="19">
        <f t="shared" si="2"/>
        <v>0</v>
      </c>
      <c r="G51" s="19">
        <f t="shared" si="2"/>
        <v>0</v>
      </c>
      <c r="H51" s="19">
        <f t="shared" si="2"/>
        <v>0</v>
      </c>
      <c r="I51" s="19">
        <f t="shared" si="2"/>
        <v>10</v>
      </c>
      <c r="J51" s="19">
        <f t="shared" si="2"/>
        <v>10</v>
      </c>
      <c r="K51" s="19">
        <f t="shared" si="2"/>
        <v>0</v>
      </c>
      <c r="L51" s="10">
        <f t="shared" si="2"/>
        <v>0</v>
      </c>
      <c r="M51" s="10">
        <f t="shared" si="2"/>
        <v>1.04</v>
      </c>
      <c r="N51" s="10">
        <f t="shared" si="2"/>
        <v>0</v>
      </c>
      <c r="O51" s="19">
        <f t="shared" si="2"/>
        <v>0</v>
      </c>
      <c r="P51" s="19">
        <f t="shared" si="2"/>
        <v>0</v>
      </c>
      <c r="Q51" s="32">
        <f t="shared" si="2"/>
        <v>0</v>
      </c>
      <c r="R51" s="19">
        <f t="shared" si="2"/>
        <v>12</v>
      </c>
      <c r="S51" s="19">
        <f t="shared" si="2"/>
        <v>492</v>
      </c>
      <c r="T51" s="19">
        <f t="shared" si="2"/>
        <v>0</v>
      </c>
      <c r="U51" s="36"/>
      <c r="V51" s="6"/>
    </row>
    <row r="52" spans="1:22" x14ac:dyDescent="0.25">
      <c r="A52" s="37"/>
      <c r="B52" s="38"/>
      <c r="C52" s="19"/>
      <c r="D52" s="19"/>
      <c r="E52" s="19"/>
      <c r="F52" s="19"/>
      <c r="G52" s="19"/>
      <c r="H52" s="19"/>
      <c r="I52" s="19"/>
      <c r="J52" s="19"/>
      <c r="K52" s="19"/>
      <c r="L52" s="10"/>
      <c r="M52" s="10"/>
      <c r="N52" s="10"/>
      <c r="O52" s="19"/>
      <c r="P52" s="19"/>
      <c r="Q52" s="19"/>
      <c r="R52" s="19"/>
      <c r="S52" s="19"/>
      <c r="T52" s="19"/>
      <c r="U52" s="36"/>
      <c r="V52" s="6"/>
    </row>
    <row r="53" spans="1:22" x14ac:dyDescent="0.25">
      <c r="A53" s="37"/>
      <c r="B53" s="38" t="s">
        <v>42</v>
      </c>
      <c r="C53" s="19">
        <f>ROUNDUP(SUM(C47:C51),0)</f>
        <v>59</v>
      </c>
      <c r="D53" s="19">
        <f t="shared" ref="D53:T53" si="3">ROUNDUP(SUM(D47:D51),0)</f>
        <v>2618</v>
      </c>
      <c r="E53" s="19">
        <f t="shared" si="3"/>
        <v>9</v>
      </c>
      <c r="F53" s="19">
        <f t="shared" si="3"/>
        <v>2</v>
      </c>
      <c r="G53" s="57">
        <f>SUM(G47:H51)</f>
        <v>608</v>
      </c>
      <c r="H53" s="58"/>
      <c r="I53" s="19">
        <f t="shared" si="3"/>
        <v>376</v>
      </c>
      <c r="J53" s="19">
        <f t="shared" si="3"/>
        <v>124</v>
      </c>
      <c r="K53" s="19">
        <f t="shared" si="3"/>
        <v>118</v>
      </c>
      <c r="L53" s="10">
        <f>ROUNDUP(SUM(L47:L51),1)</f>
        <v>1.9000000000000001</v>
      </c>
      <c r="M53" s="61">
        <f>ROUNDUP(SUM(M47:N51),2)</f>
        <v>11.82</v>
      </c>
      <c r="N53" s="62"/>
      <c r="O53" s="19">
        <f t="shared" si="3"/>
        <v>2780</v>
      </c>
      <c r="P53" s="19">
        <f t="shared" si="3"/>
        <v>400</v>
      </c>
      <c r="Q53" s="19">
        <f t="shared" si="3"/>
        <v>1788</v>
      </c>
      <c r="R53" s="19">
        <f t="shared" si="3"/>
        <v>8668</v>
      </c>
      <c r="S53" s="19">
        <f t="shared" si="3"/>
        <v>3612</v>
      </c>
      <c r="T53" s="19">
        <f t="shared" si="3"/>
        <v>5656</v>
      </c>
      <c r="U53" s="17"/>
      <c r="V53" s="6"/>
    </row>
    <row r="54" spans="1:22" x14ac:dyDescent="0.25">
      <c r="A54" s="37"/>
      <c r="B54" s="38"/>
      <c r="C54" s="38"/>
      <c r="D54" s="38"/>
      <c r="E54" s="17"/>
      <c r="F54" s="17"/>
      <c r="G54" s="17"/>
      <c r="H54" s="17"/>
      <c r="I54" s="17"/>
      <c r="J54" s="17"/>
      <c r="K54" s="17"/>
      <c r="L54" s="10"/>
      <c r="M54" s="10"/>
      <c r="N54" s="10"/>
      <c r="O54" s="17"/>
      <c r="P54" s="17"/>
      <c r="Q54" s="17"/>
      <c r="R54" s="17"/>
      <c r="S54" s="17"/>
      <c r="T54" s="17"/>
      <c r="U54" s="17"/>
      <c r="V54" s="6"/>
    </row>
    <row r="55" spans="1:22" x14ac:dyDescent="0.25">
      <c r="A55" s="37"/>
      <c r="B55" s="38"/>
      <c r="C55" s="38"/>
      <c r="D55" s="38"/>
      <c r="E55" s="17"/>
      <c r="F55" s="17"/>
      <c r="G55" s="17"/>
      <c r="H55" s="17"/>
      <c r="I55" s="17"/>
      <c r="J55" s="17"/>
      <c r="K55" s="17"/>
      <c r="L55" s="10"/>
      <c r="M55" s="10"/>
      <c r="N55" s="10"/>
      <c r="O55" s="17"/>
      <c r="P55" s="17"/>
      <c r="Q55" s="17"/>
      <c r="R55" s="17"/>
      <c r="S55" s="17"/>
      <c r="T55" s="17"/>
      <c r="U55" s="17"/>
      <c r="V55" s="6"/>
    </row>
    <row r="56" spans="1:22" x14ac:dyDescent="0.25">
      <c r="A56" s="37"/>
      <c r="B56" s="38" t="s">
        <v>43</v>
      </c>
      <c r="C56" s="38"/>
      <c r="D56" s="38"/>
      <c r="E56" s="17"/>
      <c r="F56" s="17"/>
      <c r="G56" s="17"/>
      <c r="H56" s="17"/>
      <c r="I56" s="17"/>
      <c r="J56" s="17"/>
      <c r="K56" s="17"/>
      <c r="L56" s="10"/>
      <c r="M56" s="10"/>
      <c r="N56" s="10"/>
      <c r="O56" s="17"/>
      <c r="P56" s="17"/>
      <c r="Q56" s="17"/>
      <c r="R56" s="17"/>
      <c r="S56" s="17"/>
      <c r="T56" s="17"/>
      <c r="U56" s="17"/>
      <c r="V56" s="6"/>
    </row>
    <row r="57" spans="1:22" x14ac:dyDescent="0.25">
      <c r="A57" s="37">
        <v>19</v>
      </c>
      <c r="B57" s="38" t="s">
        <v>23</v>
      </c>
      <c r="C57" s="32">
        <f>'PRE-PHASE 1'!C44</f>
        <v>30.5</v>
      </c>
      <c r="D57" s="19">
        <f>'PRE-PHASE 1'!D44</f>
        <v>778</v>
      </c>
      <c r="E57" s="19">
        <f>'PRE-PHASE 1'!E44</f>
        <v>2</v>
      </c>
      <c r="F57" s="19">
        <f>'PRE-PHASE 1'!F44</f>
        <v>2</v>
      </c>
      <c r="G57" s="19">
        <f>'PRE-PHASE 1'!G44</f>
        <v>140</v>
      </c>
      <c r="H57" s="19">
        <f>'PRE-PHASE 1'!H44</f>
        <v>57</v>
      </c>
      <c r="I57" s="19">
        <f>'PRE-PHASE 1'!I44</f>
        <v>184</v>
      </c>
      <c r="J57" s="19">
        <f>'PRE-PHASE 1'!J44</f>
        <v>63</v>
      </c>
      <c r="K57" s="19">
        <f>'PRE-PHASE 1'!K44</f>
        <v>57</v>
      </c>
      <c r="L57" s="10">
        <f>'PRE-PHASE 1'!L44</f>
        <v>1.45</v>
      </c>
      <c r="M57" s="10">
        <f>'PRE-PHASE 1'!M44</f>
        <v>1.5199999999999998</v>
      </c>
      <c r="N57" s="10">
        <f>'PRE-PHASE 1'!N44</f>
        <v>1.5209999999999999</v>
      </c>
      <c r="O57" s="19">
        <f>'PRE-PHASE 1'!O44</f>
        <v>1124</v>
      </c>
      <c r="P57" s="19">
        <f>'PRE-PHASE 1'!P44</f>
        <v>0</v>
      </c>
      <c r="Q57" s="32">
        <f>'PRE-PHASE 1'!Q44</f>
        <v>857.7</v>
      </c>
      <c r="R57" s="19">
        <f>'PRE-PHASE 1'!R44</f>
        <v>6034</v>
      </c>
      <c r="S57" s="19">
        <f>'PRE-PHASE 1'!S44</f>
        <v>634</v>
      </c>
      <c r="T57" s="19">
        <f>'PRE-PHASE 1'!T44</f>
        <v>3406</v>
      </c>
      <c r="U57" s="17"/>
      <c r="V57" s="6"/>
    </row>
    <row r="58" spans="1:22" x14ac:dyDescent="0.25">
      <c r="A58" s="37">
        <v>20</v>
      </c>
      <c r="B58" s="38" t="s">
        <v>26</v>
      </c>
      <c r="C58" s="32">
        <f>'PHASE 1'!C42</f>
        <v>0</v>
      </c>
      <c r="D58" s="19">
        <f>'PHASE 1'!D42</f>
        <v>88</v>
      </c>
      <c r="E58" s="19">
        <f>'PHASE 1'!E42</f>
        <v>0</v>
      </c>
      <c r="F58" s="19">
        <f>'PHASE 1'!F42</f>
        <v>0</v>
      </c>
      <c r="G58" s="19">
        <f>'PHASE 1'!G42</f>
        <v>75</v>
      </c>
      <c r="H58" s="19">
        <f>'PHASE 1'!H42</f>
        <v>46</v>
      </c>
      <c r="I58" s="19">
        <f>'PHASE 1'!I42</f>
        <v>8</v>
      </c>
      <c r="J58" s="19">
        <f>'PHASE 1'!J42</f>
        <v>8</v>
      </c>
      <c r="K58" s="19">
        <f>'PHASE 1'!K42</f>
        <v>0</v>
      </c>
      <c r="L58" s="10">
        <f>'PHASE 1'!L42</f>
        <v>0</v>
      </c>
      <c r="M58" s="10">
        <f>'PHASE 1'!M42</f>
        <v>1.75</v>
      </c>
      <c r="N58" s="10">
        <f>'PHASE 1'!N42</f>
        <v>0.66</v>
      </c>
      <c r="O58" s="19">
        <f>'PHASE 1'!O42</f>
        <v>410</v>
      </c>
      <c r="P58" s="19">
        <f>'PHASE 1'!P42</f>
        <v>200</v>
      </c>
      <c r="Q58" s="32">
        <f>'PHASE 1'!Q42</f>
        <v>0</v>
      </c>
      <c r="R58" s="19">
        <f>'PHASE 1'!R42</f>
        <v>0</v>
      </c>
      <c r="S58" s="19">
        <f>'PHASE 1'!S42</f>
        <v>362</v>
      </c>
      <c r="T58" s="19">
        <f>'PHASE 1'!T42</f>
        <v>0</v>
      </c>
      <c r="U58" s="17"/>
      <c r="V58" s="6"/>
    </row>
    <row r="59" spans="1:22" x14ac:dyDescent="0.25">
      <c r="A59" s="37">
        <v>21</v>
      </c>
      <c r="B59" s="38" t="s">
        <v>29</v>
      </c>
      <c r="C59" s="32">
        <f>'PHASE 2'!C40</f>
        <v>0</v>
      </c>
      <c r="D59" s="19">
        <f>'PHASE 2'!D40</f>
        <v>100</v>
      </c>
      <c r="E59" s="19">
        <f>'PHASE 2'!E40</f>
        <v>0</v>
      </c>
      <c r="F59" s="19">
        <f>'PHASE 2'!F40</f>
        <v>0</v>
      </c>
      <c r="G59" s="19">
        <f>'PHASE 2'!G40</f>
        <v>0</v>
      </c>
      <c r="H59" s="19">
        <f>'PHASE 2'!H40</f>
        <v>0</v>
      </c>
      <c r="I59" s="19">
        <f>'PHASE 2'!I40</f>
        <v>10</v>
      </c>
      <c r="J59" s="19">
        <f>'PHASE 2'!J40</f>
        <v>10</v>
      </c>
      <c r="K59" s="19">
        <f>'PHASE 2'!K40</f>
        <v>0</v>
      </c>
      <c r="L59" s="10">
        <f>'PHASE 2'!L40</f>
        <v>0</v>
      </c>
      <c r="M59" s="10">
        <f>'PHASE 2'!M40</f>
        <v>1.1100000000000001</v>
      </c>
      <c r="N59" s="10">
        <f>'PHASE 2'!N40</f>
        <v>0</v>
      </c>
      <c r="O59" s="19">
        <f>'PHASE 2'!O40</f>
        <v>0</v>
      </c>
      <c r="P59" s="19">
        <f>'PHASE 2'!P40</f>
        <v>0</v>
      </c>
      <c r="Q59" s="32">
        <f>'PHASE 2'!Q40</f>
        <v>0</v>
      </c>
      <c r="R59" s="19">
        <f>'PHASE 2'!R40</f>
        <v>0</v>
      </c>
      <c r="S59" s="19">
        <f>'PHASE 2'!S40</f>
        <v>460</v>
      </c>
      <c r="T59" s="19">
        <f>'PHASE 2'!T40</f>
        <v>0</v>
      </c>
      <c r="U59" s="17"/>
      <c r="V59" s="6"/>
    </row>
    <row r="60" spans="1:22" x14ac:dyDescent="0.25">
      <c r="A60" s="37">
        <v>22</v>
      </c>
      <c r="B60" s="38" t="s">
        <v>31</v>
      </c>
      <c r="C60" s="32">
        <f>'PHASE 3'!C50</f>
        <v>28.4</v>
      </c>
      <c r="D60" s="19">
        <f>'PHASE 3'!D50</f>
        <v>392</v>
      </c>
      <c r="E60" s="19">
        <f>'PHASE 3'!E50</f>
        <v>2</v>
      </c>
      <c r="F60" s="19">
        <f>'PHASE 3'!F50</f>
        <v>0</v>
      </c>
      <c r="G60" s="19">
        <f>'PHASE 3'!G50</f>
        <v>187</v>
      </c>
      <c r="H60" s="19">
        <f>'PHASE 3'!H50</f>
        <v>93</v>
      </c>
      <c r="I60" s="19">
        <f>'PHASE 3'!I50</f>
        <v>145</v>
      </c>
      <c r="J60" s="19">
        <f>'PHASE 3'!J50</f>
        <v>22</v>
      </c>
      <c r="K60" s="19">
        <f>'PHASE 3'!K50</f>
        <v>59</v>
      </c>
      <c r="L60" s="10">
        <f>'PHASE 3'!L50</f>
        <v>0.67000000000000015</v>
      </c>
      <c r="M60" s="10">
        <f>'PHASE 3'!M50</f>
        <v>2.81</v>
      </c>
      <c r="N60" s="10">
        <f>'PHASE 3'!N50</f>
        <v>1.51</v>
      </c>
      <c r="O60" s="19">
        <f>'PHASE 3'!O50</f>
        <v>1225</v>
      </c>
      <c r="P60" s="19">
        <f>'PHASE 3'!P50</f>
        <v>200</v>
      </c>
      <c r="Q60" s="32">
        <f>'PHASE 3'!Q50</f>
        <v>760.40000000000009</v>
      </c>
      <c r="R60" s="19">
        <f>'PHASE 3'!R50</f>
        <v>3846</v>
      </c>
      <c r="S60" s="19">
        <f>'PHASE 3'!S50</f>
        <v>590</v>
      </c>
      <c r="T60" s="19">
        <f>'PHASE 3'!T50</f>
        <v>3334</v>
      </c>
      <c r="U60" s="17"/>
      <c r="V60" s="6"/>
    </row>
    <row r="61" spans="1:22" x14ac:dyDescent="0.25">
      <c r="A61" s="37">
        <v>23</v>
      </c>
      <c r="B61" s="38" t="s">
        <v>35</v>
      </c>
      <c r="C61" s="32">
        <f>C40</f>
        <v>0</v>
      </c>
      <c r="D61" s="19">
        <f t="shared" ref="D61:T61" si="4">D40</f>
        <v>192</v>
      </c>
      <c r="E61" s="19">
        <f t="shared" si="4"/>
        <v>1</v>
      </c>
      <c r="F61" s="19">
        <f t="shared" si="4"/>
        <v>0</v>
      </c>
      <c r="G61" s="19">
        <f t="shared" si="4"/>
        <v>0</v>
      </c>
      <c r="H61" s="19">
        <f t="shared" si="4"/>
        <v>0</v>
      </c>
      <c r="I61" s="19">
        <f t="shared" si="4"/>
        <v>12</v>
      </c>
      <c r="J61" s="19">
        <f t="shared" si="4"/>
        <v>12</v>
      </c>
      <c r="K61" s="19">
        <f t="shared" si="4"/>
        <v>0</v>
      </c>
      <c r="L61" s="10">
        <f t="shared" si="4"/>
        <v>0</v>
      </c>
      <c r="M61" s="10">
        <f t="shared" si="4"/>
        <v>1.29</v>
      </c>
      <c r="N61" s="10">
        <f t="shared" si="4"/>
        <v>0</v>
      </c>
      <c r="O61" s="19">
        <f t="shared" si="4"/>
        <v>0</v>
      </c>
      <c r="P61" s="19">
        <f t="shared" si="4"/>
        <v>0</v>
      </c>
      <c r="Q61" s="32">
        <f t="shared" si="4"/>
        <v>0</v>
      </c>
      <c r="R61" s="19">
        <f t="shared" si="4"/>
        <v>12</v>
      </c>
      <c r="S61" s="19">
        <f t="shared" si="4"/>
        <v>600</v>
      </c>
      <c r="T61" s="19">
        <f t="shared" si="4"/>
        <v>0</v>
      </c>
      <c r="U61" s="17"/>
      <c r="V61" s="6"/>
    </row>
    <row r="62" spans="1:22" x14ac:dyDescent="0.25">
      <c r="A62" s="37"/>
      <c r="B62" s="38"/>
      <c r="C62" s="38"/>
      <c r="D62" s="38"/>
      <c r="E62" s="17"/>
      <c r="F62" s="17"/>
      <c r="G62" s="17"/>
      <c r="H62" s="17"/>
      <c r="I62" s="17"/>
      <c r="J62" s="17"/>
      <c r="K62" s="17"/>
      <c r="L62" s="10"/>
      <c r="M62" s="10"/>
      <c r="N62" s="10"/>
      <c r="O62" s="17"/>
      <c r="P62" s="17"/>
      <c r="Q62" s="17"/>
      <c r="R62" s="17"/>
      <c r="S62" s="17"/>
      <c r="T62" s="17"/>
      <c r="U62" s="17"/>
      <c r="V62" s="6"/>
    </row>
    <row r="63" spans="1:22" x14ac:dyDescent="0.25">
      <c r="A63" s="37"/>
      <c r="B63" s="38" t="s">
        <v>44</v>
      </c>
      <c r="C63" s="19">
        <f>ROUNDUP(SUM(C57:C61),0)</f>
        <v>59</v>
      </c>
      <c r="D63" s="19">
        <f t="shared" ref="D63:T63" si="5">ROUNDUP(SUM(D57:D61),0)</f>
        <v>1550</v>
      </c>
      <c r="E63" s="19">
        <f t="shared" si="5"/>
        <v>5</v>
      </c>
      <c r="F63" s="19">
        <f t="shared" si="5"/>
        <v>2</v>
      </c>
      <c r="G63" s="57">
        <f>SUM(G57:H61)</f>
        <v>598</v>
      </c>
      <c r="H63" s="58"/>
      <c r="I63" s="19">
        <f t="shared" si="5"/>
        <v>359</v>
      </c>
      <c r="J63" s="19">
        <f t="shared" si="5"/>
        <v>115</v>
      </c>
      <c r="K63" s="19">
        <f t="shared" si="5"/>
        <v>116</v>
      </c>
      <c r="L63" s="10">
        <f>ROUNDUP(SUM(L57:L61),1)</f>
        <v>2.2000000000000002</v>
      </c>
      <c r="M63" s="61">
        <f>ROUNDUP(SUM(M57:N61),2)</f>
        <v>12.18</v>
      </c>
      <c r="N63" s="62"/>
      <c r="O63" s="19">
        <f t="shared" si="5"/>
        <v>2759</v>
      </c>
      <c r="P63" s="19">
        <f t="shared" si="5"/>
        <v>400</v>
      </c>
      <c r="Q63" s="19">
        <f t="shared" si="5"/>
        <v>1619</v>
      </c>
      <c r="R63" s="19">
        <f t="shared" si="5"/>
        <v>9892</v>
      </c>
      <c r="S63" s="19">
        <f t="shared" si="5"/>
        <v>2646</v>
      </c>
      <c r="T63" s="19">
        <f t="shared" si="5"/>
        <v>6740</v>
      </c>
      <c r="U63" s="17"/>
      <c r="V63" s="6"/>
    </row>
    <row r="64" spans="1:22" x14ac:dyDescent="0.25">
      <c r="A64" s="37"/>
      <c r="B64" s="38"/>
      <c r="C64" s="38"/>
      <c r="D64" s="38"/>
      <c r="E64" s="17"/>
      <c r="F64" s="17"/>
      <c r="G64" s="17"/>
      <c r="H64" s="17"/>
      <c r="I64" s="17"/>
      <c r="J64" s="17"/>
      <c r="K64" s="17"/>
      <c r="L64" s="10"/>
      <c r="M64" s="10"/>
      <c r="N64" s="10"/>
      <c r="O64" s="17"/>
      <c r="P64" s="17"/>
      <c r="Q64" s="17"/>
      <c r="R64" s="17"/>
      <c r="S64" s="17"/>
      <c r="T64" s="17"/>
      <c r="U64" s="17"/>
      <c r="V64" s="6"/>
    </row>
    <row r="65" spans="1:22" x14ac:dyDescent="0.25">
      <c r="A65" s="37"/>
      <c r="B65" s="38"/>
      <c r="C65" s="38"/>
      <c r="D65" s="38"/>
      <c r="E65" s="17"/>
      <c r="F65" s="17"/>
      <c r="G65" s="17"/>
      <c r="H65" s="17"/>
      <c r="I65" s="17"/>
      <c r="J65" s="17"/>
      <c r="K65" s="17"/>
      <c r="L65" s="10"/>
      <c r="M65" s="10"/>
      <c r="N65" s="10"/>
      <c r="O65" s="17"/>
      <c r="P65" s="17"/>
      <c r="Q65" s="17"/>
      <c r="R65" s="17"/>
      <c r="S65" s="17"/>
      <c r="T65" s="17"/>
      <c r="U65" s="17"/>
      <c r="V65" s="6"/>
    </row>
    <row r="66" spans="1:22" x14ac:dyDescent="0.25">
      <c r="A66" s="37"/>
      <c r="B66" s="38"/>
      <c r="C66" s="38"/>
      <c r="D66" s="38"/>
      <c r="E66" s="17"/>
      <c r="F66" s="17"/>
      <c r="G66" s="17"/>
      <c r="H66" s="17"/>
      <c r="I66" s="17"/>
      <c r="J66" s="17"/>
      <c r="K66" s="17"/>
      <c r="L66" s="17"/>
      <c r="M66" s="10"/>
      <c r="N66" s="10"/>
      <c r="O66" s="17"/>
      <c r="P66" s="17"/>
      <c r="Q66" s="17"/>
      <c r="R66" s="17"/>
      <c r="S66" s="17"/>
      <c r="T66" s="17"/>
      <c r="U66" s="17"/>
      <c r="V66" s="6"/>
    </row>
    <row r="67" spans="1:22" ht="12.75" customHeight="1" x14ac:dyDescent="0.25">
      <c r="A67" s="65" t="s">
        <v>38</v>
      </c>
      <c r="B67" s="46"/>
      <c r="C67" s="38"/>
      <c r="D67" s="38"/>
      <c r="E67" s="17"/>
      <c r="F67" s="17"/>
      <c r="G67" s="17"/>
      <c r="H67" s="17"/>
      <c r="I67" s="17"/>
      <c r="J67" s="17"/>
      <c r="K67" s="17"/>
      <c r="L67" s="17"/>
      <c r="M67" s="10"/>
      <c r="N67" s="10"/>
      <c r="O67" s="17"/>
      <c r="P67" s="17"/>
      <c r="Q67" s="17"/>
      <c r="R67" s="17"/>
      <c r="S67" s="17"/>
      <c r="T67" s="17"/>
      <c r="U67" s="17"/>
      <c r="V67" s="6"/>
    </row>
    <row r="68" spans="1:22" x14ac:dyDescent="0.25">
      <c r="A68" s="37"/>
      <c r="B68" s="38"/>
      <c r="C68" s="38"/>
      <c r="D68" s="38"/>
      <c r="E68" s="17"/>
      <c r="F68" s="17"/>
      <c r="G68" s="17"/>
      <c r="H68" s="17"/>
      <c r="I68" s="17"/>
      <c r="J68" s="17"/>
      <c r="K68" s="17"/>
      <c r="L68" s="17"/>
      <c r="M68" s="10"/>
      <c r="N68" s="10"/>
      <c r="O68" s="17"/>
      <c r="P68" s="17"/>
      <c r="Q68" s="17"/>
      <c r="R68" s="17"/>
      <c r="S68" s="17"/>
      <c r="T68" s="17"/>
      <c r="U68" s="17"/>
      <c r="V68" s="6"/>
    </row>
    <row r="69" spans="1:22" x14ac:dyDescent="0.25">
      <c r="A69" s="37"/>
      <c r="B69" s="38"/>
      <c r="C69" s="38"/>
      <c r="D69" s="38"/>
      <c r="E69" s="17"/>
      <c r="F69" s="17"/>
      <c r="G69" s="17"/>
      <c r="H69" s="17"/>
      <c r="I69" s="17"/>
      <c r="J69" s="17"/>
      <c r="K69" s="17"/>
      <c r="L69" s="17"/>
      <c r="M69" s="10"/>
      <c r="N69" s="10"/>
      <c r="O69" s="17"/>
      <c r="P69" s="17"/>
      <c r="Q69" s="17"/>
      <c r="R69" s="17"/>
      <c r="S69" s="17"/>
      <c r="T69" s="17"/>
      <c r="U69" s="17"/>
      <c r="V69" s="6"/>
    </row>
    <row r="70" spans="1:22" x14ac:dyDescent="0.25">
      <c r="A70" s="37"/>
      <c r="B70" s="38"/>
      <c r="C70" s="38"/>
      <c r="D70" s="38"/>
      <c r="E70" s="17"/>
      <c r="F70" s="17"/>
      <c r="G70" s="17"/>
      <c r="H70" s="17"/>
      <c r="I70" s="17"/>
      <c r="J70" s="17"/>
      <c r="K70" s="17"/>
      <c r="L70" s="17"/>
      <c r="M70" s="10"/>
      <c r="N70" s="10"/>
      <c r="O70" s="17"/>
      <c r="P70" s="17"/>
      <c r="Q70" s="17"/>
      <c r="R70" s="17"/>
      <c r="S70" s="17"/>
      <c r="T70" s="17"/>
      <c r="U70" s="17"/>
      <c r="V70" s="6"/>
    </row>
    <row r="71" spans="1:22" x14ac:dyDescent="0.25">
      <c r="A71" s="37"/>
      <c r="B71" s="38"/>
      <c r="C71" s="38"/>
      <c r="D71" s="38"/>
      <c r="E71" s="17"/>
      <c r="F71" s="17"/>
      <c r="G71" s="17"/>
      <c r="H71" s="17"/>
      <c r="I71" s="17"/>
      <c r="J71" s="17"/>
      <c r="K71" s="17"/>
      <c r="L71" s="17"/>
      <c r="M71" s="10"/>
      <c r="N71" s="10"/>
      <c r="O71" s="17"/>
      <c r="P71" s="17"/>
      <c r="Q71" s="17"/>
      <c r="R71" s="17"/>
      <c r="S71" s="17"/>
      <c r="T71" s="17"/>
      <c r="U71" s="17"/>
      <c r="V71" s="6"/>
    </row>
    <row r="72" spans="1:22" x14ac:dyDescent="0.25">
      <c r="A72" s="15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0"/>
      <c r="N72" s="10"/>
      <c r="O72" s="17"/>
      <c r="P72" s="17"/>
      <c r="Q72" s="17"/>
      <c r="R72" s="17"/>
      <c r="S72" s="17"/>
      <c r="T72" s="17"/>
      <c r="U72" s="17"/>
      <c r="V72" s="6"/>
    </row>
    <row r="73" spans="1:22" x14ac:dyDescent="0.25">
      <c r="A73" s="15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0"/>
      <c r="N73" s="10"/>
      <c r="O73" s="17"/>
      <c r="P73" s="17"/>
      <c r="Q73" s="17"/>
      <c r="R73" s="17"/>
      <c r="S73" s="17"/>
      <c r="T73" s="17"/>
      <c r="U73" s="17"/>
      <c r="V73" s="6"/>
    </row>
    <row r="74" spans="1:22" x14ac:dyDescent="0.25">
      <c r="A74" s="15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0"/>
      <c r="N74" s="10"/>
      <c r="O74" s="17"/>
      <c r="P74" s="17"/>
      <c r="Q74" s="17"/>
      <c r="R74" s="17"/>
      <c r="S74" s="17"/>
      <c r="T74" s="17"/>
      <c r="U74" s="17"/>
      <c r="V74" s="6"/>
    </row>
    <row r="75" spans="1:22" ht="18.95" customHeight="1" x14ac:dyDescent="0.25">
      <c r="A75" s="56" t="s">
        <v>36</v>
      </c>
      <c r="B75" s="49"/>
      <c r="C75" s="20">
        <f>ROUNDUP(SUM(C63,C53),0)</f>
        <v>118</v>
      </c>
      <c r="D75" s="20">
        <f t="shared" ref="D75:T75" si="6">ROUNDUP(SUM(D63,D53),0)</f>
        <v>4168</v>
      </c>
      <c r="E75" s="20">
        <f t="shared" si="6"/>
        <v>14</v>
      </c>
      <c r="F75" s="20">
        <f t="shared" si="6"/>
        <v>4</v>
      </c>
      <c r="G75" s="59">
        <f>SUM(G53,G63)</f>
        <v>1206</v>
      </c>
      <c r="H75" s="60"/>
      <c r="I75" s="20">
        <f t="shared" si="6"/>
        <v>735</v>
      </c>
      <c r="J75" s="20">
        <f t="shared" si="6"/>
        <v>239</v>
      </c>
      <c r="K75" s="20">
        <f t="shared" si="6"/>
        <v>234</v>
      </c>
      <c r="L75" s="34">
        <f>ROUNDUP(SUM(L63,L53),1)</f>
        <v>4.0999999999999996</v>
      </c>
      <c r="M75" s="63">
        <f>SUM(M53,M63)</f>
        <v>24</v>
      </c>
      <c r="N75" s="64"/>
      <c r="O75" s="20">
        <f t="shared" si="6"/>
        <v>5539</v>
      </c>
      <c r="P75" s="20">
        <f t="shared" si="6"/>
        <v>800</v>
      </c>
      <c r="Q75" s="20">
        <f t="shared" si="6"/>
        <v>3407</v>
      </c>
      <c r="R75" s="20">
        <f t="shared" si="6"/>
        <v>18560</v>
      </c>
      <c r="S75" s="20">
        <f t="shared" si="6"/>
        <v>6258</v>
      </c>
      <c r="T75" s="20">
        <f t="shared" si="6"/>
        <v>12396</v>
      </c>
      <c r="U75" s="18"/>
      <c r="V75" s="7"/>
    </row>
  </sheetData>
  <mergeCells count="30">
    <mergeCell ref="A75:B75"/>
    <mergeCell ref="A67:B67"/>
    <mergeCell ref="S2:S18"/>
    <mergeCell ref="T2:T18"/>
    <mergeCell ref="U2:U18"/>
    <mergeCell ref="L2:L18"/>
    <mergeCell ref="A1:A19"/>
    <mergeCell ref="B1:B19"/>
    <mergeCell ref="C2:C18"/>
    <mergeCell ref="D2:D18"/>
    <mergeCell ref="E2:E18"/>
    <mergeCell ref="F2:F18"/>
    <mergeCell ref="G2:G18"/>
    <mergeCell ref="H2:H18"/>
    <mergeCell ref="I2:I18"/>
    <mergeCell ref="J2:J18"/>
    <mergeCell ref="K2:K18"/>
    <mergeCell ref="V2:V18"/>
    <mergeCell ref="M2:M18"/>
    <mergeCell ref="N2:N18"/>
    <mergeCell ref="O2:O18"/>
    <mergeCell ref="P2:P18"/>
    <mergeCell ref="Q2:Q18"/>
    <mergeCell ref="R2:R18"/>
    <mergeCell ref="G63:H63"/>
    <mergeCell ref="G75:H75"/>
    <mergeCell ref="M53:N53"/>
    <mergeCell ref="M63:N63"/>
    <mergeCell ref="M75:N75"/>
    <mergeCell ref="G53:H5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PRE-PHASE 1</vt:lpstr>
      <vt:lpstr>PHASE 1</vt:lpstr>
      <vt:lpstr>PHASE 2</vt:lpstr>
      <vt:lpstr>PHASE 3</vt:lpstr>
      <vt:lpstr>PHASE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Harlow</dc:creator>
  <cp:lastModifiedBy>Brian Harlow</cp:lastModifiedBy>
  <dcterms:created xsi:type="dcterms:W3CDTF">2022-09-16T11:27:12Z</dcterms:created>
  <dcterms:modified xsi:type="dcterms:W3CDTF">2022-10-01T19:08:17Z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