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ms50111\"/>
    </mc:Choice>
  </mc:AlternateContent>
  <xr:revisionPtr revIDLastSave="0" documentId="13_ncr:1_{50C10A49-735F-4D8B-9B7F-5DAB22B8D060}" xr6:coauthVersionLast="47" xr6:coauthVersionMax="47" xr10:uidLastSave="{00000000-0000-0000-0000-000000000000}"/>
  <bookViews>
    <workbookView xWindow="-120" yWindow="-120" windowWidth="29040" windowHeight="15840" activeTab="1" xr2:uid="{493CA31C-BE22-4F06-BE53-E4FA9A4808FA}"/>
  </bookViews>
  <sheets>
    <sheet name="01-NHS-BR" sheetId="1" r:id="rId1"/>
    <sheet name="02-NHS-BR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5" l="1"/>
  <c r="E10" i="5" s="1"/>
  <c r="E5" i="5"/>
  <c r="E6" i="5"/>
  <c r="E7" i="5"/>
  <c r="E8" i="5"/>
  <c r="E9" i="5"/>
  <c r="E11" i="5"/>
  <c r="E4" i="5"/>
  <c r="D9" i="5"/>
  <c r="D8" i="5"/>
  <c r="D7" i="5"/>
  <c r="D5" i="5"/>
  <c r="D4" i="5"/>
  <c r="C8" i="5"/>
  <c r="C5" i="5"/>
  <c r="C4" i="5"/>
  <c r="C9" i="5"/>
  <c r="C7" i="5"/>
  <c r="C11" i="5"/>
  <c r="C6" i="5"/>
  <c r="C8" i="1"/>
  <c r="C7" i="1"/>
  <c r="C6" i="1"/>
  <c r="C5" i="1"/>
  <c r="C4" i="1"/>
</calcChain>
</file>

<file path=xl/sharedStrings.xml><?xml version="1.0" encoding="utf-8"?>
<sst xmlns="http://schemas.openxmlformats.org/spreadsheetml/2006/main" count="20" uniqueCount="15">
  <si>
    <t>203, EXCAVATION</t>
  </si>
  <si>
    <t>203, EMBANKMENT</t>
  </si>
  <si>
    <t>659, TOPSOIL</t>
  </si>
  <si>
    <t>659, SEEDING AND MULCHING CLASS 2</t>
  </si>
  <si>
    <t>670, SLOPE EROSION PROTECTION</t>
  </si>
  <si>
    <t>TOTAL</t>
  </si>
  <si>
    <t>TOTALS CARRIED TO GENERAL SUMMARY</t>
  </si>
  <si>
    <t xml:space="preserve">   867, TEMPORARY WIRE FACED MECHANICALLY STABILIZED EARTH WALL</t>
  </si>
  <si>
    <t xml:space="preserve">   840, SELECT GRANULAR BACKFILL, AS PER PLAN</t>
  </si>
  <si>
    <t xml:space="preserve">   QUANTITIES FOR INFORMATION PURPOSES ONLY</t>
  </si>
  <si>
    <t xml:space="preserve">   STRUCTURAL BACKFILL</t>
  </si>
  <si>
    <t>QUANTITIES CARRIED TO SHEET 160.</t>
  </si>
  <si>
    <t>PLAN SPLIT 01/NHS/14 (STA. 153+00 - 180+00) TOTALS</t>
  </si>
  <si>
    <t>FROM SHEET 133</t>
  </si>
  <si>
    <t>PLAN SPLIT 02/NHS/11 (STA. 180+00 - 209+50)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</si>
</sst>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39AB-8510-49D9-A28A-0302E6EA74E9}">
  <dimension ref="B3:C9"/>
  <sheetViews>
    <sheetView workbookViewId="0">
      <selection activeCell="B4" sqref="B4"/>
    </sheetView>
  </sheetViews>
  <sheetFormatPr defaultRowHeight="15" x14ac:dyDescent="0.25"/>
  <cols>
    <col min="1" max="1" width="9.140625" style="1"/>
    <col min="2" max="2" width="65.7109375" style="2" customWidth="1"/>
    <col min="3" max="3" width="20.7109375" style="1" customWidth="1"/>
    <col min="4" max="16384" width="9.140625" style="1"/>
  </cols>
  <sheetData>
    <row r="3" spans="2:3" x14ac:dyDescent="0.25">
      <c r="B3" s="8" t="s">
        <v>12</v>
      </c>
      <c r="C3" s="9"/>
    </row>
    <row r="4" spans="2:3" x14ac:dyDescent="0.25">
      <c r="B4" s="3" t="s">
        <v>0</v>
      </c>
      <c r="C4" s="6">
        <f>66+117+103+104+113+82+95+158+163+133+133+150+102</f>
        <v>1519</v>
      </c>
    </row>
    <row r="5" spans="2:3" x14ac:dyDescent="0.25">
      <c r="B5" s="3" t="s">
        <v>1</v>
      </c>
      <c r="C5" s="6">
        <f>33+68+55+59+34+8+26+11+15+36+27+17+12</f>
        <v>401</v>
      </c>
    </row>
    <row r="6" spans="2:3" x14ac:dyDescent="0.25">
      <c r="B6" s="3" t="s">
        <v>2</v>
      </c>
      <c r="C6" s="6">
        <f>112+112+83+112+112+28</f>
        <v>559</v>
      </c>
    </row>
    <row r="7" spans="2:3" x14ac:dyDescent="0.25">
      <c r="B7" s="3" t="s">
        <v>3</v>
      </c>
      <c r="C7" s="6">
        <f>304+597+557+580+413+239+410+668+668+658+668+668+373</f>
        <v>6803</v>
      </c>
    </row>
    <row r="8" spans="2:3" x14ac:dyDescent="0.25">
      <c r="B8" s="3" t="s">
        <v>4</v>
      </c>
      <c r="C8" s="6">
        <f>668+668+334+668+668+167</f>
        <v>3173</v>
      </c>
    </row>
    <row r="9" spans="2:3" x14ac:dyDescent="0.25">
      <c r="B9" s="10" t="s">
        <v>11</v>
      </c>
      <c r="C9" s="10"/>
    </row>
  </sheetData>
  <mergeCells count="2">
    <mergeCell ref="B3:C3"/>
    <mergeCell ref="B9:C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EA94-8854-4385-8601-188AFD8494B1}">
  <dimension ref="B3:E12"/>
  <sheetViews>
    <sheetView tabSelected="1" workbookViewId="0">
      <selection activeCell="B4" sqref="B4"/>
    </sheetView>
  </sheetViews>
  <sheetFormatPr defaultRowHeight="15" x14ac:dyDescent="0.25"/>
  <cols>
    <col min="1" max="1" width="9.140625" style="1"/>
    <col min="2" max="2" width="70.7109375" style="2" customWidth="1"/>
    <col min="3" max="5" width="20.7109375" style="1" customWidth="1"/>
    <col min="6" max="16384" width="9.140625" style="1"/>
  </cols>
  <sheetData>
    <row r="3" spans="2:5" x14ac:dyDescent="0.25">
      <c r="B3" s="8" t="s">
        <v>14</v>
      </c>
      <c r="C3" s="9"/>
      <c r="D3" s="4" t="s">
        <v>13</v>
      </c>
      <c r="E3" s="4" t="s">
        <v>5</v>
      </c>
    </row>
    <row r="4" spans="2:5" x14ac:dyDescent="0.25">
      <c r="B4" s="5" t="s">
        <v>0</v>
      </c>
      <c r="C4" s="6">
        <f>58+58+58+7+1+34+45+51+67+1+11+86+64+149+161+158+161+130+106+101+92+101+102+107+191+32</f>
        <v>2132</v>
      </c>
      <c r="D4" s="6">
        <f>'01-NHS-BR'!C4</f>
        <v>1519</v>
      </c>
      <c r="E4" s="6">
        <f>C4+D4</f>
        <v>3651</v>
      </c>
    </row>
    <row r="5" spans="2:5" x14ac:dyDescent="0.25">
      <c r="B5" s="5" t="s">
        <v>1</v>
      </c>
      <c r="C5" s="6">
        <f>8+1+210+1588+2928+1836+767+186+57+718+2052+2964+1701+268+32+4+4+8+9+14+19+28+52+35+60+57+15+7</f>
        <v>15628</v>
      </c>
      <c r="D5" s="6">
        <f>'01-NHS-BR'!C5</f>
        <v>401</v>
      </c>
      <c r="E5" s="6">
        <f t="shared" ref="E5:E11" si="0">C5+D5</f>
        <v>16029</v>
      </c>
    </row>
    <row r="6" spans="2:5" x14ac:dyDescent="0.25">
      <c r="B6" s="5" t="s">
        <v>10</v>
      </c>
      <c r="C6" s="6">
        <f>66+443+255+374+435+60</f>
        <v>1633</v>
      </c>
      <c r="D6" s="6"/>
      <c r="E6" s="6">
        <f t="shared" si="0"/>
        <v>1633</v>
      </c>
    </row>
    <row r="7" spans="2:5" x14ac:dyDescent="0.25">
      <c r="B7" s="5" t="s">
        <v>2</v>
      </c>
      <c r="C7" s="6">
        <f>56+112+112+112+28</f>
        <v>420</v>
      </c>
      <c r="D7" s="6">
        <f>'01-NHS-BR'!C6</f>
        <v>559</v>
      </c>
      <c r="E7" s="6">
        <f t="shared" si="0"/>
        <v>979</v>
      </c>
    </row>
    <row r="8" spans="2:5" x14ac:dyDescent="0.25">
      <c r="B8" s="5" t="s">
        <v>3</v>
      </c>
      <c r="C8" s="6">
        <f>156+75+179+508+596+349+360+283+156+367+455+614+604+548+198+510+668+668+668+460+337+401+485+423+554+514+191+90</f>
        <v>11417</v>
      </c>
      <c r="D8" s="6">
        <f>'01-NHS-BR'!C7</f>
        <v>6803</v>
      </c>
      <c r="E8" s="6">
        <f t="shared" si="0"/>
        <v>18220</v>
      </c>
    </row>
    <row r="9" spans="2:5" x14ac:dyDescent="0.25">
      <c r="B9" s="5" t="s">
        <v>4</v>
      </c>
      <c r="C9" s="6">
        <f>334+668+668+668+167</f>
        <v>2505</v>
      </c>
      <c r="D9" s="6">
        <f>'01-NHS-BR'!C8</f>
        <v>3173</v>
      </c>
      <c r="E9" s="6">
        <f t="shared" si="0"/>
        <v>5678</v>
      </c>
    </row>
    <row r="10" spans="2:5" x14ac:dyDescent="0.25">
      <c r="B10" s="5" t="s">
        <v>8</v>
      </c>
      <c r="C10" s="6">
        <f>112+568+609+555+219+259+608+626+530+67</f>
        <v>4153</v>
      </c>
      <c r="D10" s="6"/>
      <c r="E10" s="6">
        <f t="shared" si="0"/>
        <v>4153</v>
      </c>
    </row>
    <row r="11" spans="2:5" x14ac:dyDescent="0.25">
      <c r="B11" s="5" t="s">
        <v>7</v>
      </c>
      <c r="C11" s="6">
        <f>15+98+107+108+88+43+37+139+140+122+17</f>
        <v>914</v>
      </c>
      <c r="D11" s="6"/>
      <c r="E11" s="6">
        <f t="shared" si="0"/>
        <v>914</v>
      </c>
    </row>
    <row r="12" spans="2:5" x14ac:dyDescent="0.25">
      <c r="B12" s="7" t="s">
        <v>9</v>
      </c>
      <c r="C12" s="10" t="s">
        <v>6</v>
      </c>
      <c r="D12" s="10"/>
      <c r="E12" s="10"/>
    </row>
  </sheetData>
  <mergeCells count="2">
    <mergeCell ref="B3:C3"/>
    <mergeCell ref="C12:E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01-NHS-BR</vt:lpstr>
      <vt:lpstr>02-NHS-BR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2022-08-30T11:20:07Z</dcterms:created>
  <dcterms:modified xsi:type="dcterms:W3CDTF">2022-10-01T19:31:54Z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