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harlow\appdata\local\bentley\projectwise\workingdir\ohiodot-pw.bentley.com_ohiodot-pw-02\brian.harlow@dot.ohio.gov\dms50111\"/>
    </mc:Choice>
  </mc:AlternateContent>
  <xr:revisionPtr revIDLastSave="0" documentId="13_ncr:1_{F81AA02B-FC65-4E45-91E4-95512DB71544}" xr6:coauthVersionLast="47" xr6:coauthVersionMax="47" xr10:uidLastSave="{00000000-0000-0000-0000-000000000000}"/>
  <bookViews>
    <workbookView xWindow="-120" yWindow="-120" windowWidth="29040" windowHeight="15840" activeTab="1" xr2:uid="{8002281E-B145-4A5B-9EB7-B33201D57EE4}"/>
  </bookViews>
  <sheets>
    <sheet name="01-NHS-BR" sheetId="1" r:id="rId1"/>
    <sheet name="02-NHS-B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72" i="1" l="1"/>
  <c r="G71" i="1"/>
  <c r="K71" i="1" s="1"/>
  <c r="S71" i="1" l="1"/>
  <c r="U71" i="1"/>
  <c r="S72" i="1"/>
  <c r="K72" i="1"/>
  <c r="U72" i="1"/>
  <c r="G34" i="2" l="1"/>
  <c r="G33" i="2"/>
  <c r="G32" i="2"/>
  <c r="G31" i="2"/>
  <c r="G22" i="2"/>
  <c r="G21" i="2"/>
  <c r="G20" i="2"/>
  <c r="G19" i="2"/>
  <c r="G39" i="1"/>
  <c r="G38" i="1"/>
  <c r="G37" i="1"/>
  <c r="G36" i="1"/>
  <c r="G35" i="1"/>
  <c r="G34" i="1"/>
  <c r="G33" i="1"/>
  <c r="G25" i="1"/>
  <c r="G24" i="1"/>
  <c r="G23" i="1"/>
  <c r="G22" i="1"/>
  <c r="G21" i="1"/>
  <c r="G20" i="1"/>
  <c r="G19" i="1"/>
  <c r="G49" i="2" l="1"/>
  <c r="G58" i="2"/>
  <c r="E48" i="2"/>
  <c r="G48" i="2"/>
  <c r="K48" i="2" s="1"/>
  <c r="E49" i="2"/>
  <c r="G59" i="1"/>
  <c r="K59" i="1" s="1"/>
  <c r="E58" i="2"/>
  <c r="G47" i="2"/>
  <c r="E47" i="2"/>
  <c r="E63" i="2"/>
  <c r="I63" i="2" s="1"/>
  <c r="E64" i="2"/>
  <c r="X64" i="2" s="1"/>
  <c r="E65" i="2"/>
  <c r="I65" i="2" s="1"/>
  <c r="E66" i="2"/>
  <c r="W66" i="2" s="1"/>
  <c r="E62" i="2"/>
  <c r="P62" i="2" s="1"/>
  <c r="F49" i="2" l="1"/>
  <c r="K49" i="2"/>
  <c r="S49" i="2" s="1"/>
  <c r="F48" i="2"/>
  <c r="U48" i="2"/>
  <c r="S48" i="2"/>
  <c r="F58" i="2"/>
  <c r="U49" i="2"/>
  <c r="K58" i="2"/>
  <c r="U58" i="2" s="1"/>
  <c r="G62" i="2"/>
  <c r="R62" i="2" s="1"/>
  <c r="G66" i="2"/>
  <c r="R66" i="2" s="1"/>
  <c r="G64" i="2"/>
  <c r="R64" i="2" s="1"/>
  <c r="G63" i="2"/>
  <c r="R63" i="2" s="1"/>
  <c r="F47" i="2"/>
  <c r="I62" i="2"/>
  <c r="P66" i="2"/>
  <c r="W64" i="2"/>
  <c r="I66" i="2"/>
  <c r="X65" i="2"/>
  <c r="P64" i="2"/>
  <c r="W62" i="2"/>
  <c r="W65" i="2"/>
  <c r="X63" i="2"/>
  <c r="X62" i="2"/>
  <c r="W63" i="2"/>
  <c r="K47" i="2"/>
  <c r="S47" i="2" s="1"/>
  <c r="G65" i="2"/>
  <c r="R65" i="2" s="1"/>
  <c r="X66" i="2"/>
  <c r="P65" i="2"/>
  <c r="P63" i="2"/>
  <c r="G57" i="2"/>
  <c r="K57" i="2" s="1"/>
  <c r="E56" i="2"/>
  <c r="G56" i="2"/>
  <c r="K56" i="2" s="1"/>
  <c r="U56" i="2" s="1"/>
  <c r="G55" i="2"/>
  <c r="G54" i="2"/>
  <c r="K54" i="2" s="1"/>
  <c r="E54" i="2"/>
  <c r="G53" i="2"/>
  <c r="K53" i="2" s="1"/>
  <c r="G46" i="2"/>
  <c r="K46" i="2" s="1"/>
  <c r="S46" i="2" s="1"/>
  <c r="G45" i="2"/>
  <c r="K45" i="2" s="1"/>
  <c r="G44" i="2"/>
  <c r="K44" i="2" s="1"/>
  <c r="G43" i="2"/>
  <c r="K43" i="2" s="1"/>
  <c r="E43" i="2"/>
  <c r="G42" i="2"/>
  <c r="G38" i="2"/>
  <c r="E38" i="2"/>
  <c r="V34" i="2"/>
  <c r="E33" i="2"/>
  <c r="U33" i="2"/>
  <c r="V32" i="2"/>
  <c r="V31" i="2"/>
  <c r="G27" i="2"/>
  <c r="G26" i="2"/>
  <c r="E27" i="2"/>
  <c r="E21" i="2"/>
  <c r="V22" i="2"/>
  <c r="U21" i="2"/>
  <c r="V20" i="2"/>
  <c r="U19" i="2"/>
  <c r="E57" i="2"/>
  <c r="E55" i="2"/>
  <c r="E53" i="2"/>
  <c r="E46" i="2"/>
  <c r="E45" i="2"/>
  <c r="E44" i="2"/>
  <c r="E42" i="2"/>
  <c r="E34" i="2"/>
  <c r="E32" i="2"/>
  <c r="E31" i="2"/>
  <c r="E26" i="2"/>
  <c r="E22" i="2"/>
  <c r="E20" i="2"/>
  <c r="E19" i="2"/>
  <c r="L21" i="2" l="1"/>
  <c r="H21" i="2"/>
  <c r="U26" i="2"/>
  <c r="H26" i="2"/>
  <c r="V38" i="2"/>
  <c r="H38" i="2"/>
  <c r="H31" i="2"/>
  <c r="L31" i="2"/>
  <c r="U27" i="2"/>
  <c r="H27" i="2"/>
  <c r="L20" i="2"/>
  <c r="H20" i="2"/>
  <c r="L22" i="2"/>
  <c r="H22" i="2"/>
  <c r="H34" i="2"/>
  <c r="L34" i="2"/>
  <c r="L19" i="2"/>
  <c r="H19" i="2"/>
  <c r="S58" i="2"/>
  <c r="L33" i="2"/>
  <c r="H33" i="2"/>
  <c r="L32" i="2"/>
  <c r="H32" i="2"/>
  <c r="F22" i="2"/>
  <c r="P22" i="2" s="1"/>
  <c r="U22" i="2"/>
  <c r="W75" i="2"/>
  <c r="U47" i="2"/>
  <c r="X75" i="2"/>
  <c r="F42" i="2"/>
  <c r="V19" i="2"/>
  <c r="R19" i="2"/>
  <c r="R27" i="2"/>
  <c r="V33" i="2"/>
  <c r="F27" i="2"/>
  <c r="N27" i="2" s="1"/>
  <c r="V27" i="2"/>
  <c r="R38" i="2"/>
  <c r="U38" i="2"/>
  <c r="F26" i="2"/>
  <c r="P26" i="2" s="1"/>
  <c r="F56" i="2"/>
  <c r="V26" i="2"/>
  <c r="R34" i="2"/>
  <c r="F54" i="2"/>
  <c r="S56" i="2"/>
  <c r="U32" i="2"/>
  <c r="U34" i="2"/>
  <c r="F45" i="2"/>
  <c r="F33" i="2"/>
  <c r="P33" i="2" s="1"/>
  <c r="K42" i="2"/>
  <c r="U42" i="2" s="1"/>
  <c r="F55" i="2"/>
  <c r="F46" i="2"/>
  <c r="K55" i="2"/>
  <c r="U55" i="2" s="1"/>
  <c r="V21" i="2"/>
  <c r="U45" i="2"/>
  <c r="S45" i="2"/>
  <c r="U44" i="2"/>
  <c r="S44" i="2"/>
  <c r="U57" i="2"/>
  <c r="S57" i="2"/>
  <c r="U54" i="2"/>
  <c r="S54" i="2"/>
  <c r="S43" i="2"/>
  <c r="U43" i="2"/>
  <c r="U53" i="2"/>
  <c r="S53" i="2"/>
  <c r="F19" i="2"/>
  <c r="P19" i="2" s="1"/>
  <c r="R20" i="2"/>
  <c r="R31" i="2"/>
  <c r="F34" i="2"/>
  <c r="I34" i="2" s="1"/>
  <c r="F38" i="2"/>
  <c r="P38" i="2" s="1"/>
  <c r="F44" i="2"/>
  <c r="U46" i="2"/>
  <c r="F53" i="2"/>
  <c r="F57" i="2"/>
  <c r="U31" i="2"/>
  <c r="U20" i="2"/>
  <c r="F20" i="2"/>
  <c r="I20" i="2" s="1"/>
  <c r="R21" i="2"/>
  <c r="F31" i="2"/>
  <c r="R32" i="2"/>
  <c r="F43" i="2"/>
  <c r="F21" i="2"/>
  <c r="I21" i="2" s="1"/>
  <c r="R22" i="2"/>
  <c r="R26" i="2"/>
  <c r="F32" i="2"/>
  <c r="I32" i="2" s="1"/>
  <c r="R33" i="2"/>
  <c r="G67" i="1"/>
  <c r="G66" i="1"/>
  <c r="G65" i="1"/>
  <c r="K65" i="1" s="1"/>
  <c r="E62" i="1"/>
  <c r="G63" i="1"/>
  <c r="K63" i="1" s="1"/>
  <c r="G62" i="1"/>
  <c r="K62" i="1" s="1"/>
  <c r="G61" i="1"/>
  <c r="K61" i="1" s="1"/>
  <c r="E61" i="1"/>
  <c r="E63" i="1"/>
  <c r="E64" i="1"/>
  <c r="G64" i="1"/>
  <c r="K64" i="1" s="1"/>
  <c r="E65" i="1"/>
  <c r="S65" i="1"/>
  <c r="E66" i="1"/>
  <c r="E67" i="1"/>
  <c r="G60" i="1"/>
  <c r="K60" i="1" s="1"/>
  <c r="E60" i="1"/>
  <c r="E59" i="1"/>
  <c r="G56" i="1"/>
  <c r="K56" i="1" s="1"/>
  <c r="E52" i="1"/>
  <c r="E51" i="1"/>
  <c r="E56" i="1"/>
  <c r="G55" i="1"/>
  <c r="K55" i="1" s="1"/>
  <c r="E55" i="1"/>
  <c r="G52" i="1"/>
  <c r="K52" i="1" s="1"/>
  <c r="G51" i="1"/>
  <c r="K51" i="1" s="1"/>
  <c r="E50" i="1"/>
  <c r="G50" i="1"/>
  <c r="G49" i="1"/>
  <c r="K49" i="1" s="1"/>
  <c r="E49" i="1"/>
  <c r="E48" i="1"/>
  <c r="G48" i="1"/>
  <c r="G54" i="1"/>
  <c r="K54" i="1" s="1"/>
  <c r="E54" i="1"/>
  <c r="G53" i="1"/>
  <c r="K53" i="1" s="1"/>
  <c r="E53" i="1"/>
  <c r="G47" i="1"/>
  <c r="K47" i="1" s="1"/>
  <c r="E47" i="1"/>
  <c r="G43" i="1"/>
  <c r="H43" i="1" s="1"/>
  <c r="E43" i="1"/>
  <c r="G42" i="1"/>
  <c r="H42" i="1" s="1"/>
  <c r="E42" i="1"/>
  <c r="E39" i="1"/>
  <c r="U37" i="1"/>
  <c r="E38" i="1"/>
  <c r="R38" i="1"/>
  <c r="E37" i="1"/>
  <c r="V36" i="1"/>
  <c r="E35" i="1"/>
  <c r="E36" i="1"/>
  <c r="R35" i="1"/>
  <c r="V34" i="1"/>
  <c r="E34" i="1"/>
  <c r="R33" i="1"/>
  <c r="E33" i="1"/>
  <c r="G29" i="1"/>
  <c r="E29" i="1"/>
  <c r="G28" i="1"/>
  <c r="E23" i="1"/>
  <c r="E24" i="1"/>
  <c r="E25" i="1"/>
  <c r="E28" i="1"/>
  <c r="E22" i="1"/>
  <c r="R25" i="1"/>
  <c r="U23" i="1"/>
  <c r="R22" i="1"/>
  <c r="R21" i="1"/>
  <c r="E21" i="1"/>
  <c r="R20" i="1"/>
  <c r="E20" i="1"/>
  <c r="E19" i="1"/>
  <c r="K67" i="1" l="1"/>
  <c r="S67" i="1" s="1"/>
  <c r="K50" i="1"/>
  <c r="S50" i="1" s="1"/>
  <c r="K66" i="1"/>
  <c r="U66" i="1" s="1"/>
  <c r="S48" i="1"/>
  <c r="K48" i="1"/>
  <c r="F65" i="1"/>
  <c r="H19" i="1"/>
  <c r="L19" i="1"/>
  <c r="H33" i="1"/>
  <c r="L33" i="1"/>
  <c r="L20" i="1"/>
  <c r="H20" i="1"/>
  <c r="H25" i="1"/>
  <c r="L25" i="1"/>
  <c r="H34" i="1"/>
  <c r="L34" i="1"/>
  <c r="H38" i="1"/>
  <c r="L38" i="1"/>
  <c r="H24" i="1"/>
  <c r="L24" i="1"/>
  <c r="H39" i="1"/>
  <c r="L39" i="1"/>
  <c r="H36" i="1"/>
  <c r="L36" i="1"/>
  <c r="L21" i="1"/>
  <c r="H21" i="1"/>
  <c r="H23" i="1"/>
  <c r="L23" i="1"/>
  <c r="R28" i="1"/>
  <c r="H28" i="1"/>
  <c r="L35" i="1"/>
  <c r="H35" i="1"/>
  <c r="R29" i="1"/>
  <c r="H29" i="1"/>
  <c r="L22" i="1"/>
  <c r="H22" i="1"/>
  <c r="H37" i="1"/>
  <c r="L37" i="1"/>
  <c r="F67" i="1"/>
  <c r="H75" i="2"/>
  <c r="L75" i="2"/>
  <c r="N22" i="2"/>
  <c r="I22" i="2"/>
  <c r="S42" i="2"/>
  <c r="V75" i="2"/>
  <c r="P27" i="2"/>
  <c r="I27" i="2"/>
  <c r="I38" i="2"/>
  <c r="S55" i="2"/>
  <c r="P34" i="2"/>
  <c r="I26" i="2"/>
  <c r="N26" i="2"/>
  <c r="N38" i="2"/>
  <c r="U75" i="2"/>
  <c r="K75" i="2"/>
  <c r="P32" i="2"/>
  <c r="I33" i="2"/>
  <c r="N33" i="2"/>
  <c r="P21" i="2"/>
  <c r="N19" i="2"/>
  <c r="I19" i="2"/>
  <c r="P31" i="2"/>
  <c r="N31" i="2"/>
  <c r="N32" i="2"/>
  <c r="N21" i="2"/>
  <c r="I31" i="2"/>
  <c r="N34" i="2"/>
  <c r="N20" i="2"/>
  <c r="P20" i="2"/>
  <c r="F63" i="1"/>
  <c r="F62" i="1"/>
  <c r="F56" i="1"/>
  <c r="F59" i="1"/>
  <c r="F61" i="1"/>
  <c r="F50" i="1"/>
  <c r="F51" i="1"/>
  <c r="F60" i="1"/>
  <c r="S63" i="1"/>
  <c r="S64" i="1"/>
  <c r="U64" i="1"/>
  <c r="V20" i="1"/>
  <c r="R23" i="1"/>
  <c r="F53" i="1"/>
  <c r="U67" i="1"/>
  <c r="F52" i="1"/>
  <c r="F64" i="1"/>
  <c r="F22" i="1"/>
  <c r="I22" i="1" s="1"/>
  <c r="U22" i="1"/>
  <c r="U56" i="1"/>
  <c r="S62" i="1"/>
  <c r="F66" i="1"/>
  <c r="U65" i="1"/>
  <c r="F55" i="1"/>
  <c r="U55" i="1"/>
  <c r="S55" i="1"/>
  <c r="U52" i="1"/>
  <c r="U20" i="1"/>
  <c r="F49" i="1"/>
  <c r="U50" i="1"/>
  <c r="F42" i="1"/>
  <c r="P42" i="1" s="1"/>
  <c r="F39" i="1"/>
  <c r="I39" i="1" s="1"/>
  <c r="U47" i="1"/>
  <c r="S47" i="1"/>
  <c r="F43" i="1"/>
  <c r="N43" i="1" s="1"/>
  <c r="V38" i="1"/>
  <c r="V42" i="1"/>
  <c r="U38" i="1"/>
  <c r="U42" i="1"/>
  <c r="F47" i="1"/>
  <c r="R42" i="1"/>
  <c r="F38" i="1"/>
  <c r="I38" i="1" s="1"/>
  <c r="F54" i="1"/>
  <c r="S54" i="1"/>
  <c r="U54" i="1"/>
  <c r="S53" i="1"/>
  <c r="F48" i="1"/>
  <c r="U48" i="1"/>
  <c r="V43" i="1"/>
  <c r="U43" i="1"/>
  <c r="R43" i="1"/>
  <c r="U33" i="1"/>
  <c r="F23" i="1"/>
  <c r="I23" i="1" s="1"/>
  <c r="F36" i="1"/>
  <c r="P36" i="1" s="1"/>
  <c r="V39" i="1"/>
  <c r="U39" i="1"/>
  <c r="R39" i="1"/>
  <c r="R37" i="1"/>
  <c r="V37" i="1"/>
  <c r="F37" i="1"/>
  <c r="R36" i="1"/>
  <c r="U36" i="1"/>
  <c r="V35" i="1"/>
  <c r="F35" i="1"/>
  <c r="U35" i="1"/>
  <c r="U34" i="1"/>
  <c r="R34" i="1"/>
  <c r="F34" i="1"/>
  <c r="P34" i="1" s="1"/>
  <c r="V33" i="1"/>
  <c r="F33" i="1"/>
  <c r="F29" i="1"/>
  <c r="N29" i="1" s="1"/>
  <c r="U29" i="1"/>
  <c r="V29" i="1"/>
  <c r="F24" i="1"/>
  <c r="N24" i="1" s="1"/>
  <c r="V28" i="1"/>
  <c r="F28" i="1"/>
  <c r="U28" i="1"/>
  <c r="U24" i="1"/>
  <c r="R24" i="1"/>
  <c r="V25" i="1"/>
  <c r="F25" i="1"/>
  <c r="P25" i="1" s="1"/>
  <c r="U25" i="1"/>
  <c r="V24" i="1"/>
  <c r="V23" i="1"/>
  <c r="V22" i="1"/>
  <c r="F20" i="1"/>
  <c r="P20" i="1" s="1"/>
  <c r="F19" i="1"/>
  <c r="N19" i="1" s="1"/>
  <c r="U21" i="1"/>
  <c r="V21" i="1"/>
  <c r="F21" i="1"/>
  <c r="V19" i="1"/>
  <c r="U19" i="1"/>
  <c r="R19" i="1"/>
  <c r="R75" i="2" l="1"/>
  <c r="S66" i="1"/>
  <c r="K75" i="1"/>
  <c r="L75" i="1"/>
  <c r="H75" i="1"/>
  <c r="V75" i="1"/>
  <c r="I75" i="2"/>
  <c r="P75" i="2"/>
  <c r="N75" i="2"/>
  <c r="P22" i="1"/>
  <c r="N22" i="1"/>
  <c r="I42" i="1"/>
  <c r="P38" i="1"/>
  <c r="U63" i="1"/>
  <c r="S56" i="1"/>
  <c r="N42" i="1"/>
  <c r="I36" i="1"/>
  <c r="P39" i="1"/>
  <c r="N39" i="1"/>
  <c r="U62" i="1"/>
  <c r="S61" i="1"/>
  <c r="U61" i="1"/>
  <c r="S60" i="1"/>
  <c r="U60" i="1"/>
  <c r="S59" i="1"/>
  <c r="U59" i="1"/>
  <c r="S52" i="1"/>
  <c r="U51" i="1"/>
  <c r="S51" i="1"/>
  <c r="N36" i="1"/>
  <c r="N38" i="1"/>
  <c r="I43" i="1"/>
  <c r="P43" i="1"/>
  <c r="U49" i="1"/>
  <c r="S49" i="1"/>
  <c r="N23" i="1"/>
  <c r="P23" i="1"/>
  <c r="U53" i="1"/>
  <c r="P29" i="1"/>
  <c r="P28" i="1"/>
  <c r="N28" i="1"/>
  <c r="I28" i="1"/>
  <c r="I19" i="1"/>
  <c r="N20" i="1"/>
  <c r="P19" i="1"/>
  <c r="I24" i="1"/>
  <c r="I29" i="1"/>
  <c r="N37" i="1"/>
  <c r="I37" i="1"/>
  <c r="P37" i="1"/>
  <c r="N35" i="1"/>
  <c r="P35" i="1"/>
  <c r="I35" i="1"/>
  <c r="N34" i="1"/>
  <c r="I34" i="1"/>
  <c r="N33" i="1"/>
  <c r="I33" i="1"/>
  <c r="P33" i="1"/>
  <c r="P24" i="1"/>
  <c r="I25" i="1"/>
  <c r="N25" i="1"/>
  <c r="I20" i="1"/>
  <c r="N21" i="1"/>
  <c r="I21" i="1"/>
  <c r="P21" i="1"/>
  <c r="R75" i="1" l="1"/>
  <c r="U75" i="1"/>
  <c r="N75" i="1"/>
  <c r="P75" i="1"/>
  <c r="I75" i="1"/>
</calcChain>
</file>

<file path=xl/sharedStrings.xml><?xml version="1.0" encoding="utf-8"?>
<sst xmlns="http://schemas.openxmlformats.org/spreadsheetml/2006/main" count="232" uniqueCount="42">
  <si>
    <t>STATION RANGE</t>
  </si>
  <si>
    <t>SIDE</t>
  </si>
  <si>
    <t>SURFACE AREA</t>
  </si>
  <si>
    <t>AVERAGE WIDTH</t>
  </si>
  <si>
    <t>DISTANCE</t>
  </si>
  <si>
    <t>FT</t>
  </si>
  <si>
    <t>SY</t>
  </si>
  <si>
    <t>TOTALS CARRIED TO GENERAL SUMMARY</t>
  </si>
  <si>
    <t>SUBGRADE COMPACTION</t>
  </si>
  <si>
    <t>6"</t>
  </si>
  <si>
    <t>AGGREGATE BASE</t>
  </si>
  <si>
    <t>NON-TRACKING
TACK COAT</t>
  </si>
  <si>
    <t>.06 GAL/SY</t>
  </si>
  <si>
    <t>.09 GAL/SY</t>
  </si>
  <si>
    <t>ASPHALT CONCRETE
SURFACE COURSE,
TYPE 1, (448), PG70-22M</t>
  </si>
  <si>
    <t>1.50"</t>
  </si>
  <si>
    <t>PAVEMENT PLANING</t>
  </si>
  <si>
    <t>1.75"</t>
  </si>
  <si>
    <t>ASPHALT CONCRETE
INTERMEDIATE COURSE,
TYPE 2, (448)</t>
  </si>
  <si>
    <t>TO</t>
  </si>
  <si>
    <t>LT</t>
  </si>
  <si>
    <t>RT</t>
  </si>
  <si>
    <t>S.R. 16 W.B. SHOULDER WIDENING</t>
  </si>
  <si>
    <t>S.R. 16 W.B. FULL DEPTH PAVEMENT</t>
  </si>
  <si>
    <t>S.R. 16 E.B. SHOULDER WIDENING</t>
  </si>
  <si>
    <t>S.R. 16 E.B. FULL DEPTH PAVEMENT</t>
  </si>
  <si>
    <t>S.R. 16 W.B. FINAL RESURFACING</t>
  </si>
  <si>
    <t>S.R. 16 E.B. FINAL RESURFACING</t>
  </si>
  <si>
    <t>1.25"</t>
  </si>
  <si>
    <t>ASPHALT CONCRETE
SURFACE COURSE,
TYPE 1, (448)</t>
  </si>
  <si>
    <t>BIKE PATH</t>
  </si>
  <si>
    <t>CL</t>
  </si>
  <si>
    <t>CY</t>
  </si>
  <si>
    <t>GAL</t>
  </si>
  <si>
    <t>PAVEMENT REMOVED</t>
  </si>
  <si>
    <t>FULL DEPTH
PAVEMENT SAWING</t>
  </si>
  <si>
    <t>MEDIAN U-TURN RESURFACING</t>
  </si>
  <si>
    <t>STA. 162+00</t>
  </si>
  <si>
    <t>STA. 179+75</t>
  </si>
  <si>
    <t>ASPHALT CONCRETE
BASE, PG64-22, (449)</t>
  </si>
  <si>
    <t>PLAN SPLIT 01/NHS/14</t>
  </si>
  <si>
    <t>PLAN SPLIT 02/NHS/11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</si>
</sst>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\+00.00"/>
    <numFmt numFmtId="165" formatCode="0.0"/>
    <numFmt numFmtId="166" formatCode="#,##0.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5" fontId="1" fillId="0" borderId="6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 vertical="center"/>
    </xf>
    <xf numFmtId="166" fontId="1" fillId="0" borderId="5" xfId="0" applyNumberFormat="1" applyFont="1" applyBorder="1" applyAlignment="1">
      <alignment horizontal="center" vertical="center"/>
    </xf>
    <xf numFmtId="166" fontId="1" fillId="0" borderId="6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 textRotation="90"/>
    </xf>
    <xf numFmtId="165" fontId="1" fillId="0" borderId="5" xfId="0" applyNumberFormat="1" applyFont="1" applyBorder="1" applyAlignment="1">
      <alignment horizontal="center" vertical="center" textRotation="90" wrapText="1"/>
    </xf>
    <xf numFmtId="164" fontId="1" fillId="0" borderId="5" xfId="0" applyNumberFormat="1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center" vertical="center" textRotation="90" wrapText="1"/>
    </xf>
    <xf numFmtId="3" fontId="1" fillId="0" borderId="5" xfId="0" applyNumberFormat="1" applyFont="1" applyBorder="1" applyAlignment="1">
      <alignment horizontal="center" vertical="center" textRotation="90" wrapText="1"/>
    </xf>
    <xf numFmtId="3" fontId="1" fillId="0" borderId="5" xfId="0" applyNumberFormat="1" applyFont="1" applyBorder="1" applyAlignment="1">
      <alignment horizontal="center" vertical="center" textRotation="90"/>
    </xf>
    <xf numFmtId="3" fontId="1" fillId="0" borderId="9" xfId="0" applyNumberFormat="1" applyFont="1" applyBorder="1" applyAlignment="1">
      <alignment horizontal="center" vertical="center"/>
    </xf>
    <xf numFmtId="3" fontId="1" fillId="0" borderId="7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 textRotation="90" wrapText="1"/>
    </xf>
    <xf numFmtId="165" fontId="1" fillId="0" borderId="2" xfId="0" applyNumberFormat="1" applyFont="1" applyBorder="1" applyAlignment="1">
      <alignment horizontal="center" vertical="center" textRotation="90"/>
    </xf>
    <xf numFmtId="165" fontId="1" fillId="0" borderId="8" xfId="0" applyNumberFormat="1" applyFont="1" applyBorder="1" applyAlignment="1">
      <alignment horizontal="center" vertical="center" textRotation="90" wrapText="1"/>
    </xf>
    <xf numFmtId="165" fontId="1" fillId="0" borderId="10" xfId="0" applyNumberFormat="1" applyFont="1" applyBorder="1" applyAlignment="1">
      <alignment horizontal="center" vertical="center" textRotation="90" wrapText="1"/>
    </xf>
    <xf numFmtId="165" fontId="1" fillId="0" borderId="9" xfId="0" applyNumberFormat="1" applyFont="1" applyBorder="1" applyAlignment="1">
      <alignment horizontal="center" vertical="center" textRotation="90" wrapText="1"/>
    </xf>
    <xf numFmtId="165" fontId="1" fillId="0" borderId="12" xfId="0" applyNumberFormat="1" applyFont="1" applyBorder="1" applyAlignment="1">
      <alignment horizontal="center" vertical="center" textRotation="90" wrapText="1"/>
    </xf>
    <xf numFmtId="165" fontId="1" fillId="0" borderId="3" xfId="0" applyNumberFormat="1" applyFont="1" applyBorder="1" applyAlignment="1">
      <alignment horizontal="center" vertical="center" textRotation="90" wrapText="1"/>
    </xf>
    <xf numFmtId="1" fontId="1" fillId="0" borderId="5" xfId="0" applyNumberFormat="1" applyFont="1" applyBorder="1" applyAlignment="1">
      <alignment horizontal="center" vertical="center" textRotation="90" wrapText="1"/>
    </xf>
    <xf numFmtId="1" fontId="1" fillId="0" borderId="5" xfId="0" applyNumberFormat="1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79095-114E-4BDB-AB46-151F2921F482}">
  <dimension ref="A1:X75"/>
  <sheetViews>
    <sheetView topLeftCell="A4" zoomScale="85" zoomScaleNormal="85" workbookViewId="0">
      <selection activeCell="A17" sqref="A17"/>
    </sheetView>
  </sheetViews>
  <sheetFormatPr defaultColWidth="13.140625" defaultRowHeight="12.75" customHeight="1" x14ac:dyDescent="0.25"/>
  <cols>
    <col min="1" max="1" width="18" style="2" customWidth="1"/>
    <col min="2" max="2" width="5.42578125" style="2" customWidth="1"/>
    <col min="3" max="3" width="18" style="2" customWidth="1"/>
    <col min="4" max="4" width="8.7109375" style="1" customWidth="1"/>
    <col min="5" max="11" width="10.7109375" style="4" customWidth="1"/>
    <col min="12" max="13" width="10.7109375" style="36" customWidth="1"/>
    <col min="14" max="24" width="10.7109375" style="4" customWidth="1"/>
    <col min="25" max="16384" width="13.140625" style="1"/>
  </cols>
  <sheetData>
    <row r="1" spans="1:24" ht="12.75" customHeight="1" x14ac:dyDescent="0.25">
      <c r="A1" s="49" t="s">
        <v>0</v>
      </c>
      <c r="B1" s="50"/>
      <c r="C1" s="50"/>
      <c r="D1" s="51" t="s">
        <v>1</v>
      </c>
      <c r="E1" s="53" t="s">
        <v>4</v>
      </c>
      <c r="F1" s="53" t="s">
        <v>3</v>
      </c>
      <c r="G1" s="54" t="s">
        <v>2</v>
      </c>
      <c r="H1" s="31">
        <v>202</v>
      </c>
      <c r="I1" s="6">
        <v>204</v>
      </c>
      <c r="J1" s="6"/>
      <c r="K1" s="6">
        <v>254</v>
      </c>
      <c r="L1" s="35">
        <v>255</v>
      </c>
      <c r="M1" s="6"/>
      <c r="N1" s="6">
        <v>301</v>
      </c>
      <c r="O1" s="6"/>
      <c r="P1" s="6">
        <v>304</v>
      </c>
      <c r="Q1" s="6"/>
      <c r="R1" s="6">
        <v>407</v>
      </c>
      <c r="S1" s="6">
        <v>407</v>
      </c>
      <c r="T1" s="6"/>
      <c r="U1" s="6">
        <v>441</v>
      </c>
      <c r="V1" s="6">
        <v>441</v>
      </c>
      <c r="W1" s="6"/>
      <c r="X1" s="7"/>
    </row>
    <row r="2" spans="1:24" ht="12.75" customHeight="1" x14ac:dyDescent="0.25">
      <c r="A2" s="38"/>
      <c r="B2" s="41"/>
      <c r="C2" s="41"/>
      <c r="D2" s="52"/>
      <c r="E2" s="39"/>
      <c r="F2" s="39"/>
      <c r="G2" s="39"/>
      <c r="H2" s="39" t="s">
        <v>34</v>
      </c>
      <c r="I2" s="39" t="s">
        <v>8</v>
      </c>
      <c r="J2" s="39"/>
      <c r="K2" s="40" t="s">
        <v>16</v>
      </c>
      <c r="L2" s="43" t="s">
        <v>35</v>
      </c>
      <c r="M2" s="39"/>
      <c r="N2" s="40" t="s">
        <v>39</v>
      </c>
      <c r="O2" s="39"/>
      <c r="P2" s="40" t="s">
        <v>10</v>
      </c>
      <c r="Q2" s="39"/>
      <c r="R2" s="40" t="s">
        <v>11</v>
      </c>
      <c r="S2" s="40" t="s">
        <v>11</v>
      </c>
      <c r="T2" s="39"/>
      <c r="U2" s="40" t="s">
        <v>14</v>
      </c>
      <c r="V2" s="40" t="s">
        <v>18</v>
      </c>
      <c r="W2" s="39"/>
      <c r="X2" s="42"/>
    </row>
    <row r="3" spans="1:24" ht="12.75" customHeight="1" x14ac:dyDescent="0.25">
      <c r="A3" s="38"/>
      <c r="B3" s="41"/>
      <c r="C3" s="41"/>
      <c r="D3" s="52"/>
      <c r="E3" s="39"/>
      <c r="F3" s="39"/>
      <c r="G3" s="39"/>
      <c r="H3" s="39"/>
      <c r="I3" s="39"/>
      <c r="J3" s="39"/>
      <c r="K3" s="40"/>
      <c r="L3" s="44"/>
      <c r="M3" s="39"/>
      <c r="N3" s="40"/>
      <c r="O3" s="39"/>
      <c r="P3" s="40"/>
      <c r="Q3" s="39"/>
      <c r="R3" s="40"/>
      <c r="S3" s="40"/>
      <c r="T3" s="39"/>
      <c r="U3" s="40"/>
      <c r="V3" s="40"/>
      <c r="W3" s="39"/>
      <c r="X3" s="42"/>
    </row>
    <row r="4" spans="1:24" ht="12.75" customHeight="1" x14ac:dyDescent="0.25">
      <c r="A4" s="38"/>
      <c r="B4" s="41"/>
      <c r="C4" s="41"/>
      <c r="D4" s="52"/>
      <c r="E4" s="39"/>
      <c r="F4" s="39"/>
      <c r="G4" s="39"/>
      <c r="H4" s="39"/>
      <c r="I4" s="39"/>
      <c r="J4" s="39"/>
      <c r="K4" s="40"/>
      <c r="L4" s="44"/>
      <c r="M4" s="39"/>
      <c r="N4" s="40"/>
      <c r="O4" s="39"/>
      <c r="P4" s="40"/>
      <c r="Q4" s="39"/>
      <c r="R4" s="40"/>
      <c r="S4" s="40"/>
      <c r="T4" s="39"/>
      <c r="U4" s="40"/>
      <c r="V4" s="40"/>
      <c r="W4" s="39"/>
      <c r="X4" s="42"/>
    </row>
    <row r="5" spans="1:24" ht="12.75" customHeight="1" x14ac:dyDescent="0.25">
      <c r="A5" s="38"/>
      <c r="B5" s="41"/>
      <c r="C5" s="41"/>
      <c r="D5" s="52"/>
      <c r="E5" s="39"/>
      <c r="F5" s="39"/>
      <c r="G5" s="39"/>
      <c r="H5" s="39"/>
      <c r="I5" s="39"/>
      <c r="J5" s="39"/>
      <c r="K5" s="40"/>
      <c r="L5" s="44"/>
      <c r="M5" s="39"/>
      <c r="N5" s="40"/>
      <c r="O5" s="39"/>
      <c r="P5" s="40"/>
      <c r="Q5" s="39"/>
      <c r="R5" s="40"/>
      <c r="S5" s="40"/>
      <c r="T5" s="39"/>
      <c r="U5" s="40"/>
      <c r="V5" s="40"/>
      <c r="W5" s="39"/>
      <c r="X5" s="42"/>
    </row>
    <row r="6" spans="1:24" ht="12.75" customHeight="1" x14ac:dyDescent="0.25">
      <c r="A6" s="38"/>
      <c r="B6" s="41"/>
      <c r="C6" s="41"/>
      <c r="D6" s="52"/>
      <c r="E6" s="39"/>
      <c r="F6" s="39"/>
      <c r="G6" s="39"/>
      <c r="H6" s="39"/>
      <c r="I6" s="39"/>
      <c r="J6" s="39"/>
      <c r="K6" s="40"/>
      <c r="L6" s="44"/>
      <c r="M6" s="39"/>
      <c r="N6" s="40"/>
      <c r="O6" s="39"/>
      <c r="P6" s="40"/>
      <c r="Q6" s="39"/>
      <c r="R6" s="40"/>
      <c r="S6" s="40"/>
      <c r="T6" s="39"/>
      <c r="U6" s="40"/>
      <c r="V6" s="40"/>
      <c r="W6" s="39"/>
      <c r="X6" s="42"/>
    </row>
    <row r="7" spans="1:24" ht="6.4" customHeight="1" x14ac:dyDescent="0.25">
      <c r="A7" s="38"/>
      <c r="B7" s="41"/>
      <c r="C7" s="41"/>
      <c r="D7" s="52"/>
      <c r="E7" s="39"/>
      <c r="F7" s="39"/>
      <c r="G7" s="39"/>
      <c r="H7" s="39"/>
      <c r="I7" s="39"/>
      <c r="J7" s="39"/>
      <c r="K7" s="40"/>
      <c r="L7" s="44"/>
      <c r="M7" s="39"/>
      <c r="N7" s="40"/>
      <c r="O7" s="39"/>
      <c r="P7" s="40"/>
      <c r="Q7" s="39"/>
      <c r="R7" s="40"/>
      <c r="S7" s="40"/>
      <c r="T7" s="39"/>
      <c r="U7" s="40"/>
      <c r="V7" s="40"/>
      <c r="W7" s="39"/>
      <c r="X7" s="42"/>
    </row>
    <row r="8" spans="1:24" ht="12.75" customHeight="1" x14ac:dyDescent="0.25">
      <c r="A8" s="38"/>
      <c r="B8" s="41"/>
      <c r="C8" s="41"/>
      <c r="D8" s="52"/>
      <c r="E8" s="39"/>
      <c r="F8" s="39"/>
      <c r="G8" s="39"/>
      <c r="H8" s="39"/>
      <c r="I8" s="39"/>
      <c r="J8" s="39"/>
      <c r="K8" s="40"/>
      <c r="L8" s="44"/>
      <c r="M8" s="39"/>
      <c r="N8" s="40"/>
      <c r="O8" s="39"/>
      <c r="P8" s="40"/>
      <c r="Q8" s="39"/>
      <c r="R8" s="40"/>
      <c r="S8" s="40"/>
      <c r="T8" s="39"/>
      <c r="U8" s="40"/>
      <c r="V8" s="40"/>
      <c r="W8" s="39"/>
      <c r="X8" s="42"/>
    </row>
    <row r="9" spans="1:24" ht="12.75" customHeight="1" x14ac:dyDescent="0.25">
      <c r="A9" s="38"/>
      <c r="B9" s="41"/>
      <c r="C9" s="41"/>
      <c r="D9" s="52"/>
      <c r="E9" s="39"/>
      <c r="F9" s="39"/>
      <c r="G9" s="39"/>
      <c r="H9" s="39"/>
      <c r="I9" s="39"/>
      <c r="J9" s="39"/>
      <c r="K9" s="40"/>
      <c r="L9" s="44"/>
      <c r="M9" s="39"/>
      <c r="N9" s="40"/>
      <c r="O9" s="39"/>
      <c r="P9" s="40"/>
      <c r="Q9" s="39"/>
      <c r="R9" s="40"/>
      <c r="S9" s="40"/>
      <c r="T9" s="39"/>
      <c r="U9" s="40"/>
      <c r="V9" s="40"/>
      <c r="W9" s="39"/>
      <c r="X9" s="42"/>
    </row>
    <row r="10" spans="1:24" ht="12.75" customHeight="1" x14ac:dyDescent="0.25">
      <c r="A10" s="38"/>
      <c r="B10" s="41"/>
      <c r="C10" s="41"/>
      <c r="D10" s="52"/>
      <c r="E10" s="39"/>
      <c r="F10" s="39"/>
      <c r="G10" s="39"/>
      <c r="H10" s="39"/>
      <c r="I10" s="39"/>
      <c r="J10" s="39"/>
      <c r="K10" s="40"/>
      <c r="L10" s="44"/>
      <c r="M10" s="39"/>
      <c r="N10" s="40"/>
      <c r="O10" s="39"/>
      <c r="P10" s="40"/>
      <c r="Q10" s="39"/>
      <c r="R10" s="40"/>
      <c r="S10" s="40"/>
      <c r="T10" s="39"/>
      <c r="U10" s="40"/>
      <c r="V10" s="40"/>
      <c r="W10" s="39"/>
      <c r="X10" s="42"/>
    </row>
    <row r="11" spans="1:24" ht="12.75" customHeight="1" x14ac:dyDescent="0.25">
      <c r="A11" s="38"/>
      <c r="B11" s="41"/>
      <c r="C11" s="41"/>
      <c r="D11" s="52"/>
      <c r="E11" s="39"/>
      <c r="F11" s="39"/>
      <c r="G11" s="39"/>
      <c r="H11" s="39"/>
      <c r="I11" s="39"/>
      <c r="J11" s="39"/>
      <c r="K11" s="40"/>
      <c r="L11" s="44"/>
      <c r="M11" s="39"/>
      <c r="N11" s="40"/>
      <c r="O11" s="39"/>
      <c r="P11" s="40"/>
      <c r="Q11" s="39"/>
      <c r="R11" s="40"/>
      <c r="S11" s="40"/>
      <c r="T11" s="39"/>
      <c r="U11" s="40"/>
      <c r="V11" s="40"/>
      <c r="W11" s="39"/>
      <c r="X11" s="42"/>
    </row>
    <row r="12" spans="1:24" ht="12.75" customHeight="1" x14ac:dyDescent="0.25">
      <c r="A12" s="38"/>
      <c r="B12" s="41"/>
      <c r="C12" s="41"/>
      <c r="D12" s="52"/>
      <c r="E12" s="39"/>
      <c r="F12" s="39"/>
      <c r="G12" s="39"/>
      <c r="H12" s="39"/>
      <c r="I12" s="39"/>
      <c r="J12" s="39"/>
      <c r="K12" s="40"/>
      <c r="L12" s="44"/>
      <c r="M12" s="39"/>
      <c r="N12" s="40"/>
      <c r="O12" s="39"/>
      <c r="P12" s="40"/>
      <c r="Q12" s="39"/>
      <c r="R12" s="40"/>
      <c r="S12" s="40"/>
      <c r="T12" s="39"/>
      <c r="U12" s="40"/>
      <c r="V12" s="40"/>
      <c r="W12" s="39"/>
      <c r="X12" s="42"/>
    </row>
    <row r="13" spans="1:24" ht="12.75" customHeight="1" x14ac:dyDescent="0.25">
      <c r="A13" s="38"/>
      <c r="B13" s="41"/>
      <c r="C13" s="41"/>
      <c r="D13" s="52"/>
      <c r="E13" s="39"/>
      <c r="F13" s="39"/>
      <c r="G13" s="39"/>
      <c r="H13" s="39"/>
      <c r="I13" s="39"/>
      <c r="J13" s="39"/>
      <c r="K13" s="40"/>
      <c r="L13" s="44"/>
      <c r="M13" s="39"/>
      <c r="N13" s="40"/>
      <c r="O13" s="39"/>
      <c r="P13" s="40"/>
      <c r="Q13" s="39"/>
      <c r="R13" s="40"/>
      <c r="S13" s="40"/>
      <c r="T13" s="39"/>
      <c r="U13" s="40"/>
      <c r="V13" s="40"/>
      <c r="W13" s="39"/>
      <c r="X13" s="42"/>
    </row>
    <row r="14" spans="1:24" ht="12.75" customHeight="1" x14ac:dyDescent="0.25">
      <c r="A14" s="38"/>
      <c r="B14" s="41"/>
      <c r="C14" s="41"/>
      <c r="D14" s="52"/>
      <c r="E14" s="39"/>
      <c r="F14" s="39"/>
      <c r="G14" s="39"/>
      <c r="H14" s="39"/>
      <c r="I14" s="39"/>
      <c r="J14" s="39"/>
      <c r="K14" s="3" t="s">
        <v>15</v>
      </c>
      <c r="L14" s="44"/>
      <c r="M14" s="39"/>
      <c r="N14" s="3" t="s">
        <v>9</v>
      </c>
      <c r="O14" s="39"/>
      <c r="P14" s="3" t="s">
        <v>9</v>
      </c>
      <c r="Q14" s="39"/>
      <c r="R14" s="3" t="s">
        <v>12</v>
      </c>
      <c r="S14" s="3" t="s">
        <v>13</v>
      </c>
      <c r="T14" s="39"/>
      <c r="U14" s="3" t="s">
        <v>15</v>
      </c>
      <c r="V14" s="3" t="s">
        <v>17</v>
      </c>
      <c r="W14" s="39"/>
      <c r="X14" s="42"/>
    </row>
    <row r="15" spans="1:24" ht="12.75" customHeight="1" x14ac:dyDescent="0.25">
      <c r="A15" s="38"/>
      <c r="B15" s="41"/>
      <c r="C15" s="41"/>
      <c r="D15" s="52"/>
      <c r="E15" s="3" t="s">
        <v>5</v>
      </c>
      <c r="F15" s="3" t="s">
        <v>5</v>
      </c>
      <c r="G15" s="3" t="s">
        <v>6</v>
      </c>
      <c r="H15" s="3" t="s">
        <v>6</v>
      </c>
      <c r="I15" s="3" t="s">
        <v>6</v>
      </c>
      <c r="J15" s="3"/>
      <c r="K15" s="3" t="s">
        <v>6</v>
      </c>
      <c r="L15" s="34" t="s">
        <v>5</v>
      </c>
      <c r="M15" s="3"/>
      <c r="N15" s="3" t="s">
        <v>32</v>
      </c>
      <c r="O15" s="3"/>
      <c r="P15" s="3" t="s">
        <v>32</v>
      </c>
      <c r="Q15" s="3"/>
      <c r="R15" s="3" t="s">
        <v>33</v>
      </c>
      <c r="S15" s="3" t="s">
        <v>33</v>
      </c>
      <c r="T15" s="3"/>
      <c r="U15" s="3" t="s">
        <v>32</v>
      </c>
      <c r="V15" s="3" t="s">
        <v>32</v>
      </c>
      <c r="W15" s="3"/>
      <c r="X15" s="5"/>
    </row>
    <row r="16" spans="1:24" ht="12.75" customHeight="1" x14ac:dyDescent="0.25">
      <c r="A16" s="38" t="s">
        <v>40</v>
      </c>
      <c r="B16" s="41"/>
      <c r="C16" s="41"/>
      <c r="D16" s="10"/>
      <c r="E16" s="13"/>
      <c r="F16" s="13"/>
      <c r="G16" s="13"/>
      <c r="H16" s="13"/>
      <c r="I16" s="13"/>
      <c r="J16" s="13"/>
      <c r="K16" s="13"/>
      <c r="L16" s="34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4"/>
    </row>
    <row r="17" spans="1:24" ht="12.75" customHeight="1" x14ac:dyDescent="0.25">
      <c r="A17" s="9"/>
      <c r="B17" s="8"/>
      <c r="C17" s="8"/>
      <c r="D17" s="10"/>
      <c r="E17" s="13"/>
      <c r="F17" s="13"/>
      <c r="G17" s="13"/>
      <c r="H17" s="13"/>
      <c r="I17" s="13"/>
      <c r="J17" s="13"/>
      <c r="K17" s="13"/>
      <c r="L17" s="34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4"/>
    </row>
    <row r="18" spans="1:24" ht="12.75" customHeight="1" x14ac:dyDescent="0.25">
      <c r="A18" s="38" t="s">
        <v>22</v>
      </c>
      <c r="B18" s="41"/>
      <c r="C18" s="41"/>
      <c r="D18" s="10"/>
      <c r="E18" s="13"/>
      <c r="F18" s="13"/>
      <c r="G18" s="13"/>
      <c r="H18" s="13"/>
      <c r="I18" s="13"/>
      <c r="J18" s="13"/>
      <c r="K18" s="13"/>
      <c r="L18" s="34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4"/>
    </row>
    <row r="19" spans="1:24" ht="12.75" customHeight="1" x14ac:dyDescent="0.25">
      <c r="A19" s="9">
        <v>15300</v>
      </c>
      <c r="B19" s="8" t="s">
        <v>19</v>
      </c>
      <c r="C19" s="8">
        <v>15500</v>
      </c>
      <c r="D19" s="10" t="s">
        <v>20</v>
      </c>
      <c r="E19" s="13">
        <f>C19-A19</f>
        <v>200</v>
      </c>
      <c r="F19" s="13">
        <f>(G19*9)/E19</f>
        <v>8.375</v>
      </c>
      <c r="G19" s="13">
        <f>1675/9</f>
        <v>186.11111111111111</v>
      </c>
      <c r="H19" s="13">
        <f>(E19*0.5)/9</f>
        <v>11.111111111111111</v>
      </c>
      <c r="I19" s="13">
        <f>(E19*(F19+1.5))/9</f>
        <v>219.44444444444446</v>
      </c>
      <c r="J19" s="13"/>
      <c r="K19" s="13"/>
      <c r="L19" s="34">
        <f t="shared" ref="L19:L25" si="0">ROUNDUP(E19,0)</f>
        <v>200</v>
      </c>
      <c r="M19" s="13"/>
      <c r="N19" s="13">
        <f t="shared" ref="N19:N25" si="1">(E19*(F19+(4/12))*0.5)/27</f>
        <v>32.253086419753089</v>
      </c>
      <c r="O19" s="13"/>
      <c r="P19" s="13">
        <f t="shared" ref="P19:P25" si="2">(E19*(F19+(10/12))*0.5)/27</f>
        <v>34.104938271604937</v>
      </c>
      <c r="Q19" s="13"/>
      <c r="R19" s="13">
        <f t="shared" ref="R19:R25" si="3">0.06*G19*2</f>
        <v>22.333333333333332</v>
      </c>
      <c r="S19" s="13"/>
      <c r="T19" s="13"/>
      <c r="U19" s="13">
        <f t="shared" ref="U19:U25" si="4">G19*(1.5/36)</f>
        <v>7.7546296296296298</v>
      </c>
      <c r="V19" s="13">
        <f t="shared" ref="V19:V25" si="5">G19*(1.75/36)</f>
        <v>9.0470679012345681</v>
      </c>
      <c r="W19" s="13"/>
      <c r="X19" s="14"/>
    </row>
    <row r="20" spans="1:24" ht="12.75" customHeight="1" x14ac:dyDescent="0.25">
      <c r="A20" s="9">
        <v>15500</v>
      </c>
      <c r="B20" s="8" t="s">
        <v>19</v>
      </c>
      <c r="C20" s="8">
        <v>15600</v>
      </c>
      <c r="D20" s="10" t="s">
        <v>20</v>
      </c>
      <c r="E20" s="13">
        <f>C20-A20</f>
        <v>100</v>
      </c>
      <c r="F20" s="13">
        <f>(G20*9)/E20</f>
        <v>7.11</v>
      </c>
      <c r="G20" s="13">
        <f>711/9</f>
        <v>79</v>
      </c>
      <c r="H20" s="13">
        <f t="shared" ref="H20:H25" si="6">(E20*0.5)/9</f>
        <v>5.5555555555555554</v>
      </c>
      <c r="I20" s="13">
        <f>(E20*(F20+1.5))/9</f>
        <v>95.666666666666671</v>
      </c>
      <c r="J20" s="13"/>
      <c r="K20" s="13"/>
      <c r="L20" s="34">
        <f t="shared" si="0"/>
        <v>100</v>
      </c>
      <c r="M20" s="13"/>
      <c r="N20" s="13">
        <f t="shared" si="1"/>
        <v>13.783950617283951</v>
      </c>
      <c r="O20" s="13"/>
      <c r="P20" s="13">
        <f t="shared" si="2"/>
        <v>14.709876543209877</v>
      </c>
      <c r="Q20" s="13"/>
      <c r="R20" s="13">
        <f t="shared" si="3"/>
        <v>9.48</v>
      </c>
      <c r="S20" s="13"/>
      <c r="T20" s="13"/>
      <c r="U20" s="13">
        <f t="shared" si="4"/>
        <v>3.2916666666666665</v>
      </c>
      <c r="V20" s="13">
        <f t="shared" si="5"/>
        <v>3.8402777777777777</v>
      </c>
      <c r="W20" s="13"/>
      <c r="X20" s="14"/>
    </row>
    <row r="21" spans="1:24" ht="12.75" customHeight="1" x14ac:dyDescent="0.25">
      <c r="A21" s="9">
        <v>15600</v>
      </c>
      <c r="B21" s="8" t="s">
        <v>19</v>
      </c>
      <c r="C21" s="8">
        <v>16150</v>
      </c>
      <c r="D21" s="10" t="s">
        <v>20</v>
      </c>
      <c r="E21" s="13">
        <f>C21-A21-(15800.75-15800)</f>
        <v>549.25</v>
      </c>
      <c r="F21" s="13">
        <f>(G21*9)/E21</f>
        <v>6.5689576695493859</v>
      </c>
      <c r="G21" s="13">
        <f>3608/9</f>
        <v>400.88888888888891</v>
      </c>
      <c r="H21" s="13">
        <f t="shared" si="6"/>
        <v>30.513888888888889</v>
      </c>
      <c r="I21" s="13">
        <f>(E21*(F21+1.5))/9</f>
        <v>492.43055555555554</v>
      </c>
      <c r="J21" s="13"/>
      <c r="K21" s="13"/>
      <c r="L21" s="34">
        <f t="shared" si="0"/>
        <v>550</v>
      </c>
      <c r="M21" s="13"/>
      <c r="N21" s="13">
        <f t="shared" si="1"/>
        <v>70.205246913580254</v>
      </c>
      <c r="O21" s="13"/>
      <c r="P21" s="13">
        <f t="shared" si="2"/>
        <v>75.290895061728392</v>
      </c>
      <c r="Q21" s="13"/>
      <c r="R21" s="13">
        <f t="shared" si="3"/>
        <v>48.106666666666669</v>
      </c>
      <c r="S21" s="13"/>
      <c r="T21" s="13"/>
      <c r="U21" s="13">
        <f t="shared" si="4"/>
        <v>16.703703703703702</v>
      </c>
      <c r="V21" s="13">
        <f t="shared" si="5"/>
        <v>19.487654320987655</v>
      </c>
      <c r="W21" s="13"/>
      <c r="X21" s="14"/>
    </row>
    <row r="22" spans="1:24" ht="12.75" customHeight="1" x14ac:dyDescent="0.25">
      <c r="A22" s="9">
        <v>16150</v>
      </c>
      <c r="B22" s="8" t="s">
        <v>19</v>
      </c>
      <c r="C22" s="8">
        <v>16350</v>
      </c>
      <c r="D22" s="10" t="s">
        <v>20</v>
      </c>
      <c r="E22" s="13">
        <f>C22-A22</f>
        <v>200</v>
      </c>
      <c r="F22" s="13">
        <f>(G22*9)/E22</f>
        <v>4.8650000000000002</v>
      </c>
      <c r="G22" s="13">
        <f>973/9</f>
        <v>108.11111111111111</v>
      </c>
      <c r="H22" s="13">
        <f t="shared" si="6"/>
        <v>11.111111111111111</v>
      </c>
      <c r="I22" s="13">
        <f>(E22*(F22+1.5))/9</f>
        <v>141.44444444444446</v>
      </c>
      <c r="J22" s="13"/>
      <c r="K22" s="13"/>
      <c r="L22" s="34">
        <f t="shared" si="0"/>
        <v>200</v>
      </c>
      <c r="M22" s="13"/>
      <c r="N22" s="13">
        <f t="shared" si="1"/>
        <v>19.253086419753089</v>
      </c>
      <c r="O22" s="13"/>
      <c r="P22" s="13">
        <f t="shared" si="2"/>
        <v>21.10493827160494</v>
      </c>
      <c r="Q22" s="13"/>
      <c r="R22" s="13">
        <f t="shared" si="3"/>
        <v>12.973333333333333</v>
      </c>
      <c r="S22" s="13"/>
      <c r="T22" s="13"/>
      <c r="U22" s="13">
        <f t="shared" si="4"/>
        <v>4.5046296296296298</v>
      </c>
      <c r="V22" s="13">
        <f t="shared" si="5"/>
        <v>5.2554012345679011</v>
      </c>
      <c r="W22" s="13"/>
      <c r="X22" s="14"/>
    </row>
    <row r="23" spans="1:24" ht="12.75" customHeight="1" x14ac:dyDescent="0.25">
      <c r="A23" s="9">
        <v>16350</v>
      </c>
      <c r="B23" s="8" t="s">
        <v>19</v>
      </c>
      <c r="C23" s="8">
        <v>16373.77</v>
      </c>
      <c r="D23" s="10" t="s">
        <v>20</v>
      </c>
      <c r="E23" s="13">
        <f t="shared" ref="E23:E28" si="7">C23-A23</f>
        <v>23.770000000000437</v>
      </c>
      <c r="F23" s="13">
        <f>(G23*9)/E23</f>
        <v>2.0193521245266774</v>
      </c>
      <c r="G23" s="13">
        <f>48/9</f>
        <v>5.333333333333333</v>
      </c>
      <c r="H23" s="13">
        <f t="shared" si="6"/>
        <v>1.3205555555555799</v>
      </c>
      <c r="I23" s="13">
        <f>(E23*(F23+1.5))/9</f>
        <v>9.2950000000000728</v>
      </c>
      <c r="J23" s="13"/>
      <c r="K23" s="13"/>
      <c r="L23" s="34">
        <f t="shared" si="0"/>
        <v>24</v>
      </c>
      <c r="M23" s="13"/>
      <c r="N23" s="13">
        <f t="shared" si="1"/>
        <v>1.0356172839506201</v>
      </c>
      <c r="O23" s="13"/>
      <c r="P23" s="13">
        <f t="shared" si="2"/>
        <v>1.2557098765432169</v>
      </c>
      <c r="Q23" s="13"/>
      <c r="R23" s="13">
        <f t="shared" si="3"/>
        <v>0.6399999999999999</v>
      </c>
      <c r="S23" s="13"/>
      <c r="T23" s="13"/>
      <c r="U23" s="13">
        <f t="shared" si="4"/>
        <v>0.22222222222222221</v>
      </c>
      <c r="V23" s="13">
        <f t="shared" si="5"/>
        <v>0.25925925925925924</v>
      </c>
      <c r="W23" s="13"/>
      <c r="X23" s="14"/>
    </row>
    <row r="24" spans="1:24" ht="12.75" customHeight="1" x14ac:dyDescent="0.25">
      <c r="A24" s="9">
        <v>16650</v>
      </c>
      <c r="B24" s="8" t="s">
        <v>19</v>
      </c>
      <c r="C24" s="8">
        <v>16850</v>
      </c>
      <c r="D24" s="10" t="s">
        <v>20</v>
      </c>
      <c r="E24" s="13">
        <f t="shared" si="7"/>
        <v>200</v>
      </c>
      <c r="F24" s="13">
        <f t="shared" ref="F24:F29" si="8">(G24*9)/E24</f>
        <v>4.5049999999999999</v>
      </c>
      <c r="G24" s="13">
        <f>901/9</f>
        <v>100.11111111111111</v>
      </c>
      <c r="H24" s="13">
        <f t="shared" si="6"/>
        <v>11.111111111111111</v>
      </c>
      <c r="I24" s="13">
        <f t="shared" ref="I24:I25" si="9">(E24*(F24+1.5))/9</f>
        <v>133.44444444444446</v>
      </c>
      <c r="J24" s="13"/>
      <c r="K24" s="13"/>
      <c r="L24" s="34">
        <f t="shared" si="0"/>
        <v>200</v>
      </c>
      <c r="M24" s="13"/>
      <c r="N24" s="13">
        <f t="shared" si="1"/>
        <v>17.919753086419753</v>
      </c>
      <c r="O24" s="13"/>
      <c r="P24" s="13">
        <f t="shared" si="2"/>
        <v>19.771604938271601</v>
      </c>
      <c r="Q24" s="13"/>
      <c r="R24" s="13">
        <f t="shared" si="3"/>
        <v>12.013333333333334</v>
      </c>
      <c r="S24" s="13"/>
      <c r="T24" s="13"/>
      <c r="U24" s="13">
        <f t="shared" si="4"/>
        <v>4.1712962962962958</v>
      </c>
      <c r="V24" s="13">
        <f t="shared" si="5"/>
        <v>4.8665123456790127</v>
      </c>
      <c r="W24" s="13"/>
      <c r="X24" s="14"/>
    </row>
    <row r="25" spans="1:24" ht="12.75" customHeight="1" x14ac:dyDescent="0.25">
      <c r="A25" s="9">
        <v>16850</v>
      </c>
      <c r="B25" s="8" t="s">
        <v>19</v>
      </c>
      <c r="C25" s="8">
        <v>18000</v>
      </c>
      <c r="D25" s="10" t="s">
        <v>20</v>
      </c>
      <c r="E25" s="13">
        <f t="shared" si="7"/>
        <v>1150</v>
      </c>
      <c r="F25" s="13">
        <f t="shared" si="8"/>
        <v>6.5417391304347827</v>
      </c>
      <c r="G25" s="13">
        <f>7523/9</f>
        <v>835.88888888888891</v>
      </c>
      <c r="H25" s="13">
        <f t="shared" si="6"/>
        <v>63.888888888888886</v>
      </c>
      <c r="I25" s="13">
        <f t="shared" si="9"/>
        <v>1027.5555555555557</v>
      </c>
      <c r="J25" s="13"/>
      <c r="K25" s="13"/>
      <c r="L25" s="34">
        <f t="shared" si="0"/>
        <v>1150</v>
      </c>
      <c r="M25" s="13"/>
      <c r="N25" s="13">
        <f t="shared" si="1"/>
        <v>146.41358024691357</v>
      </c>
      <c r="O25" s="13"/>
      <c r="P25" s="13">
        <f t="shared" si="2"/>
        <v>157.06172839506175</v>
      </c>
      <c r="Q25" s="13"/>
      <c r="R25" s="13">
        <f t="shared" si="3"/>
        <v>100.30666666666667</v>
      </c>
      <c r="S25" s="13"/>
      <c r="T25" s="13"/>
      <c r="U25" s="13">
        <f t="shared" si="4"/>
        <v>34.828703703703702</v>
      </c>
      <c r="V25" s="13">
        <f t="shared" si="5"/>
        <v>40.633487654320987</v>
      </c>
      <c r="W25" s="13"/>
      <c r="X25" s="14"/>
    </row>
    <row r="26" spans="1:24" ht="12.75" customHeight="1" x14ac:dyDescent="0.25">
      <c r="A26" s="9"/>
      <c r="B26" s="8"/>
      <c r="C26" s="8"/>
      <c r="D26" s="10"/>
      <c r="E26" s="13"/>
      <c r="F26" s="13"/>
      <c r="G26" s="13"/>
      <c r="H26" s="13"/>
      <c r="I26" s="13"/>
      <c r="J26" s="13"/>
      <c r="K26" s="13"/>
      <c r="L26" s="34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4"/>
    </row>
    <row r="27" spans="1:24" ht="12.75" customHeight="1" x14ac:dyDescent="0.25">
      <c r="A27" s="38" t="s">
        <v>23</v>
      </c>
      <c r="B27" s="41"/>
      <c r="C27" s="41"/>
      <c r="D27" s="10"/>
      <c r="E27" s="13"/>
      <c r="F27" s="13"/>
      <c r="G27" s="13"/>
      <c r="H27" s="13"/>
      <c r="I27" s="13"/>
      <c r="J27" s="13"/>
      <c r="K27" s="13"/>
      <c r="L27" s="34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4"/>
    </row>
    <row r="28" spans="1:24" ht="12.75" customHeight="1" x14ac:dyDescent="0.25">
      <c r="A28" s="9">
        <v>16373.77</v>
      </c>
      <c r="B28" s="8" t="s">
        <v>19</v>
      </c>
      <c r="C28" s="8">
        <v>16383.77</v>
      </c>
      <c r="D28" s="10" t="s">
        <v>20</v>
      </c>
      <c r="E28" s="13">
        <f t="shared" si="7"/>
        <v>10</v>
      </c>
      <c r="F28" s="13">
        <f t="shared" si="8"/>
        <v>52.33</v>
      </c>
      <c r="G28" s="13">
        <f>523.3/9</f>
        <v>58.144444444444439</v>
      </c>
      <c r="H28" s="13">
        <f>G28</f>
        <v>58.144444444444439</v>
      </c>
      <c r="I28" s="13">
        <f>(E28*(F28+3))/9</f>
        <v>61.477777777777774</v>
      </c>
      <c r="J28" s="13"/>
      <c r="K28" s="13"/>
      <c r="L28" s="34">
        <v>38</v>
      </c>
      <c r="M28" s="13"/>
      <c r="N28" s="13">
        <f>(E28*(F28+(8/12))*0.5)/27</f>
        <v>9.8141975308641953</v>
      </c>
      <c r="O28" s="13"/>
      <c r="P28" s="13">
        <f>(E28*(F28+(20/12))*0.5)/27</f>
        <v>9.9993827160493804</v>
      </c>
      <c r="Q28" s="13"/>
      <c r="R28" s="13">
        <f>0.06*G28*2</f>
        <v>6.9773333333333323</v>
      </c>
      <c r="S28" s="13"/>
      <c r="T28" s="13"/>
      <c r="U28" s="13">
        <f>G28*(1.5/36)</f>
        <v>2.4226851851851849</v>
      </c>
      <c r="V28" s="13">
        <f>G28*(1.75/36)</f>
        <v>2.8264660493827156</v>
      </c>
      <c r="W28" s="13"/>
      <c r="X28" s="14"/>
    </row>
    <row r="29" spans="1:24" ht="12.75" customHeight="1" x14ac:dyDescent="0.25">
      <c r="A29" s="9">
        <v>16613.12</v>
      </c>
      <c r="B29" s="8" t="s">
        <v>19</v>
      </c>
      <c r="C29" s="8">
        <v>16650</v>
      </c>
      <c r="D29" s="10" t="s">
        <v>20</v>
      </c>
      <c r="E29" s="13">
        <f t="shared" ref="E29" si="10">C29-A29</f>
        <v>36.880000000001019</v>
      </c>
      <c r="F29" s="13">
        <f t="shared" si="8"/>
        <v>37.161062906723487</v>
      </c>
      <c r="G29" s="13">
        <f>1370.5/9</f>
        <v>152.27777777777777</v>
      </c>
      <c r="H29" s="13">
        <f>G29</f>
        <v>152.27777777777777</v>
      </c>
      <c r="I29" s="13">
        <f>(E29*(F29+3))/9</f>
        <v>164.57111111111146</v>
      </c>
      <c r="J29" s="13"/>
      <c r="K29" s="13"/>
      <c r="L29" s="34">
        <v>38</v>
      </c>
      <c r="M29" s="13"/>
      <c r="N29" s="13">
        <f>(E29*(F29+(8/12))*0.5)/27</f>
        <v>25.834938271604951</v>
      </c>
      <c r="O29" s="13"/>
      <c r="P29" s="13">
        <f>(E29*(F29+(20/12))*0.5)/27</f>
        <v>26.51790123456793</v>
      </c>
      <c r="Q29" s="13"/>
      <c r="R29" s="13">
        <f>0.06*G29*2</f>
        <v>18.273333333333333</v>
      </c>
      <c r="S29" s="13"/>
      <c r="T29" s="13"/>
      <c r="U29" s="13">
        <f>G29*(1.5/36)</f>
        <v>6.3449074074074066</v>
      </c>
      <c r="V29" s="13">
        <f>G29*(1.75/36)</f>
        <v>7.4023919753086416</v>
      </c>
      <c r="W29" s="13"/>
      <c r="X29" s="14"/>
    </row>
    <row r="30" spans="1:24" ht="12.75" customHeight="1" x14ac:dyDescent="0.25">
      <c r="A30" s="9"/>
      <c r="B30" s="8"/>
      <c r="C30" s="8"/>
      <c r="D30" s="10"/>
      <c r="E30" s="13"/>
      <c r="F30" s="13"/>
      <c r="G30" s="13"/>
      <c r="H30" s="13"/>
      <c r="I30" s="13"/>
      <c r="J30" s="13"/>
      <c r="K30" s="13"/>
      <c r="L30" s="34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4"/>
    </row>
    <row r="31" spans="1:24" ht="12.75" customHeight="1" x14ac:dyDescent="0.25">
      <c r="A31" s="9"/>
      <c r="B31" s="8"/>
      <c r="C31" s="8"/>
      <c r="D31" s="10"/>
      <c r="E31" s="13"/>
      <c r="F31" s="13"/>
      <c r="G31" s="13"/>
      <c r="H31" s="13"/>
      <c r="I31" s="13"/>
      <c r="J31" s="13"/>
      <c r="K31" s="13"/>
      <c r="L31" s="34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4"/>
    </row>
    <row r="32" spans="1:24" ht="12.75" customHeight="1" x14ac:dyDescent="0.25">
      <c r="A32" s="38" t="s">
        <v>24</v>
      </c>
      <c r="B32" s="41"/>
      <c r="C32" s="41"/>
      <c r="D32" s="10"/>
      <c r="E32" s="13"/>
      <c r="F32" s="13"/>
      <c r="G32" s="13"/>
      <c r="H32" s="13"/>
      <c r="I32" s="13"/>
      <c r="J32" s="13"/>
      <c r="K32" s="13"/>
      <c r="L32" s="34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4"/>
    </row>
    <row r="33" spans="1:24" ht="12.75" customHeight="1" x14ac:dyDescent="0.25">
      <c r="A33" s="9">
        <v>15300</v>
      </c>
      <c r="B33" s="8" t="s">
        <v>19</v>
      </c>
      <c r="C33" s="8">
        <v>15500</v>
      </c>
      <c r="D33" s="10" t="s">
        <v>21</v>
      </c>
      <c r="E33" s="13">
        <f t="shared" ref="E33" si="11">C33-A33</f>
        <v>200</v>
      </c>
      <c r="F33" s="13">
        <f t="shared" ref="F33" si="12">(G33*9)/E33</f>
        <v>8.64</v>
      </c>
      <c r="G33" s="13">
        <f>1728/9</f>
        <v>192</v>
      </c>
      <c r="H33" s="13">
        <f>(E33*0.5)/9</f>
        <v>11.111111111111111</v>
      </c>
      <c r="I33" s="13">
        <f t="shared" ref="I33:I39" si="13">(E33*(F33+1.5))/9</f>
        <v>225.33333333333334</v>
      </c>
      <c r="J33" s="13"/>
      <c r="K33" s="13"/>
      <c r="L33" s="34">
        <f t="shared" ref="L33:L39" si="14">ROUNDUP(E33,0)</f>
        <v>200</v>
      </c>
      <c r="M33" s="13"/>
      <c r="N33" s="13">
        <f t="shared" ref="N33:N39" si="15">(E33*(F33+(4/12))*0.5)/27</f>
        <v>33.234567901234577</v>
      </c>
      <c r="O33" s="13"/>
      <c r="P33" s="13">
        <f t="shared" ref="P33:P39" si="16">(E33*(F33+(10/12))*0.5)/27</f>
        <v>35.086419753086425</v>
      </c>
      <c r="Q33" s="13"/>
      <c r="R33" s="13">
        <f t="shared" ref="R33:R39" si="17">0.06*G33*2</f>
        <v>23.04</v>
      </c>
      <c r="S33" s="13"/>
      <c r="T33" s="13"/>
      <c r="U33" s="13">
        <f t="shared" ref="U33:U39" si="18">G33*(1.5/36)</f>
        <v>8</v>
      </c>
      <c r="V33" s="13">
        <f t="shared" ref="V33:V39" si="19">G33*(1.75/36)</f>
        <v>9.3333333333333339</v>
      </c>
      <c r="W33" s="13"/>
      <c r="X33" s="14"/>
    </row>
    <row r="34" spans="1:24" ht="12.75" customHeight="1" x14ac:dyDescent="0.25">
      <c r="A34" s="9">
        <v>15500</v>
      </c>
      <c r="B34" s="8" t="s">
        <v>19</v>
      </c>
      <c r="C34" s="8">
        <v>15600</v>
      </c>
      <c r="D34" s="10" t="s">
        <v>21</v>
      </c>
      <c r="E34" s="13">
        <f t="shared" ref="E34" si="20">C34-A34</f>
        <v>100</v>
      </c>
      <c r="F34" s="13">
        <f t="shared" ref="F34" si="21">(G34*9)/E34</f>
        <v>7.77</v>
      </c>
      <c r="G34" s="13">
        <f>777/9</f>
        <v>86.333333333333329</v>
      </c>
      <c r="H34" s="13">
        <f t="shared" ref="H34:H39" si="22">(E34*0.5)/9</f>
        <v>5.5555555555555554</v>
      </c>
      <c r="I34" s="13">
        <f t="shared" si="13"/>
        <v>103</v>
      </c>
      <c r="J34" s="13"/>
      <c r="K34" s="13"/>
      <c r="L34" s="34">
        <f t="shared" si="14"/>
        <v>100</v>
      </c>
      <c r="M34" s="13"/>
      <c r="N34" s="13">
        <f t="shared" si="15"/>
        <v>15.006172839506174</v>
      </c>
      <c r="O34" s="13"/>
      <c r="P34" s="13">
        <f t="shared" si="16"/>
        <v>15.9320987654321</v>
      </c>
      <c r="Q34" s="13"/>
      <c r="R34" s="13">
        <f t="shared" si="17"/>
        <v>10.36</v>
      </c>
      <c r="S34" s="13"/>
      <c r="T34" s="13"/>
      <c r="U34" s="13">
        <f t="shared" si="18"/>
        <v>3.5972222222222219</v>
      </c>
      <c r="V34" s="13">
        <f t="shared" si="19"/>
        <v>4.1967592592592595</v>
      </c>
      <c r="W34" s="13"/>
      <c r="X34" s="14"/>
    </row>
    <row r="35" spans="1:24" ht="12.75" customHeight="1" x14ac:dyDescent="0.25">
      <c r="A35" s="9">
        <v>15600</v>
      </c>
      <c r="B35" s="8" t="s">
        <v>19</v>
      </c>
      <c r="C35" s="8">
        <v>16150</v>
      </c>
      <c r="D35" s="10" t="s">
        <v>21</v>
      </c>
      <c r="E35" s="13">
        <f>C35-A35-(15800.75-15800)</f>
        <v>549.25</v>
      </c>
      <c r="F35" s="13">
        <f t="shared" ref="F35" si="23">(G35*9)/E35</f>
        <v>6.3686845698680017</v>
      </c>
      <c r="G35" s="13">
        <f>3498/9</f>
        <v>388.66666666666669</v>
      </c>
      <c r="H35" s="13">
        <f t="shared" si="22"/>
        <v>30.513888888888889</v>
      </c>
      <c r="I35" s="13">
        <f t="shared" si="13"/>
        <v>480.20833333333331</v>
      </c>
      <c r="J35" s="13"/>
      <c r="K35" s="13"/>
      <c r="L35" s="34">
        <f t="shared" si="14"/>
        <v>550</v>
      </c>
      <c r="M35" s="13"/>
      <c r="N35" s="13">
        <f t="shared" si="15"/>
        <v>68.168209876543202</v>
      </c>
      <c r="O35" s="13"/>
      <c r="P35" s="13">
        <f t="shared" si="16"/>
        <v>73.253858024691354</v>
      </c>
      <c r="Q35" s="13"/>
      <c r="R35" s="13">
        <f t="shared" si="17"/>
        <v>46.64</v>
      </c>
      <c r="S35" s="13"/>
      <c r="T35" s="13"/>
      <c r="U35" s="13">
        <f t="shared" si="18"/>
        <v>16.194444444444443</v>
      </c>
      <c r="V35" s="13">
        <f t="shared" si="19"/>
        <v>18.893518518518519</v>
      </c>
      <c r="W35" s="13"/>
      <c r="X35" s="14"/>
    </row>
    <row r="36" spans="1:24" ht="12.75" customHeight="1" x14ac:dyDescent="0.25">
      <c r="A36" s="9">
        <v>16150</v>
      </c>
      <c r="B36" s="8" t="s">
        <v>19</v>
      </c>
      <c r="C36" s="8">
        <v>16330</v>
      </c>
      <c r="D36" s="10" t="s">
        <v>21</v>
      </c>
      <c r="E36" s="13">
        <f t="shared" ref="E36" si="24">C36-A36</f>
        <v>180</v>
      </c>
      <c r="F36" s="13">
        <f t="shared" ref="F36" si="25">(G36*9)/E36</f>
        <v>5.4944444444444445</v>
      </c>
      <c r="G36" s="13">
        <f>989/9</f>
        <v>109.88888888888889</v>
      </c>
      <c r="H36" s="13">
        <f t="shared" si="22"/>
        <v>10</v>
      </c>
      <c r="I36" s="13">
        <f t="shared" si="13"/>
        <v>139.88888888888889</v>
      </c>
      <c r="J36" s="13"/>
      <c r="K36" s="13"/>
      <c r="L36" s="34">
        <f t="shared" si="14"/>
        <v>180</v>
      </c>
      <c r="M36" s="13"/>
      <c r="N36" s="13">
        <f t="shared" si="15"/>
        <v>19.425925925925927</v>
      </c>
      <c r="O36" s="13"/>
      <c r="P36" s="13">
        <f t="shared" si="16"/>
        <v>21.092592592592592</v>
      </c>
      <c r="Q36" s="13"/>
      <c r="R36" s="13">
        <f t="shared" si="17"/>
        <v>13.186666666666666</v>
      </c>
      <c r="S36" s="13"/>
      <c r="T36" s="13"/>
      <c r="U36" s="13">
        <f t="shared" si="18"/>
        <v>4.5787037037037033</v>
      </c>
      <c r="V36" s="13">
        <f t="shared" si="19"/>
        <v>5.3418209876543212</v>
      </c>
      <c r="W36" s="13"/>
      <c r="X36" s="14"/>
    </row>
    <row r="37" spans="1:24" ht="12.75" customHeight="1" x14ac:dyDescent="0.25">
      <c r="A37" s="9">
        <v>16612.490000000002</v>
      </c>
      <c r="B37" s="8" t="s">
        <v>19</v>
      </c>
      <c r="C37" s="8">
        <v>16650</v>
      </c>
      <c r="D37" s="10" t="s">
        <v>21</v>
      </c>
      <c r="E37" s="13">
        <f t="shared" ref="E37" si="26">C37-A37</f>
        <v>37.509999999998399</v>
      </c>
      <c r="F37" s="13">
        <f t="shared" ref="F37" si="27">(G37*9)/E37</f>
        <v>3.305785123967083</v>
      </c>
      <c r="G37" s="13">
        <f>124/9</f>
        <v>13.777777777777779</v>
      </c>
      <c r="H37" s="13">
        <f t="shared" si="22"/>
        <v>2.0838888888887999</v>
      </c>
      <c r="I37" s="13">
        <f t="shared" si="13"/>
        <v>20.029444444444177</v>
      </c>
      <c r="J37" s="13"/>
      <c r="K37" s="13"/>
      <c r="L37" s="34">
        <f t="shared" si="14"/>
        <v>38</v>
      </c>
      <c r="M37" s="13"/>
      <c r="N37" s="13">
        <f t="shared" si="15"/>
        <v>2.5278395061728296</v>
      </c>
      <c r="O37" s="13"/>
      <c r="P37" s="13">
        <f t="shared" si="16"/>
        <v>2.8751543209876296</v>
      </c>
      <c r="Q37" s="13"/>
      <c r="R37" s="13">
        <f t="shared" si="17"/>
        <v>1.6533333333333333</v>
      </c>
      <c r="S37" s="13"/>
      <c r="T37" s="13"/>
      <c r="U37" s="13">
        <f t="shared" si="18"/>
        <v>0.57407407407407407</v>
      </c>
      <c r="V37" s="13">
        <f t="shared" si="19"/>
        <v>0.66975308641975317</v>
      </c>
      <c r="W37" s="13"/>
      <c r="X37" s="14"/>
    </row>
    <row r="38" spans="1:24" ht="12.75" customHeight="1" x14ac:dyDescent="0.25">
      <c r="A38" s="9">
        <v>16650</v>
      </c>
      <c r="B38" s="8" t="s">
        <v>19</v>
      </c>
      <c r="C38" s="8">
        <v>16850</v>
      </c>
      <c r="D38" s="10" t="s">
        <v>21</v>
      </c>
      <c r="E38" s="13">
        <f t="shared" ref="E38" si="28">C38-A38</f>
        <v>200</v>
      </c>
      <c r="F38" s="13">
        <f t="shared" ref="F38" si="29">(G38*9)/E38</f>
        <v>4.8550000000000004</v>
      </c>
      <c r="G38" s="13">
        <f>971/9</f>
        <v>107.88888888888889</v>
      </c>
      <c r="H38" s="13">
        <f t="shared" si="22"/>
        <v>11.111111111111111</v>
      </c>
      <c r="I38" s="13">
        <f t="shared" si="13"/>
        <v>141.22222222222223</v>
      </c>
      <c r="J38" s="13"/>
      <c r="K38" s="13"/>
      <c r="L38" s="34">
        <f t="shared" si="14"/>
        <v>200</v>
      </c>
      <c r="M38" s="13"/>
      <c r="N38" s="13">
        <f t="shared" si="15"/>
        <v>19.216049382716051</v>
      </c>
      <c r="O38" s="13"/>
      <c r="P38" s="13">
        <f t="shared" si="16"/>
        <v>21.067901234567902</v>
      </c>
      <c r="Q38" s="13"/>
      <c r="R38" s="13">
        <f t="shared" si="17"/>
        <v>12.946666666666665</v>
      </c>
      <c r="S38" s="13"/>
      <c r="T38" s="13"/>
      <c r="U38" s="13">
        <f t="shared" si="18"/>
        <v>4.4953703703703702</v>
      </c>
      <c r="V38" s="13">
        <f t="shared" si="19"/>
        <v>5.2445987654320989</v>
      </c>
      <c r="W38" s="13"/>
      <c r="X38" s="14"/>
    </row>
    <row r="39" spans="1:24" ht="12.75" customHeight="1" x14ac:dyDescent="0.25">
      <c r="A39" s="9">
        <v>16850</v>
      </c>
      <c r="B39" s="8" t="s">
        <v>19</v>
      </c>
      <c r="C39" s="8">
        <v>18000</v>
      </c>
      <c r="D39" s="10" t="s">
        <v>21</v>
      </c>
      <c r="E39" s="13">
        <f t="shared" ref="E39" si="30">C39-A39</f>
        <v>1150</v>
      </c>
      <c r="F39" s="13">
        <f t="shared" ref="F39" si="31">(G39*9)/E39</f>
        <v>6.7556521739130435</v>
      </c>
      <c r="G39" s="13">
        <f>7769/9</f>
        <v>863.22222222222217</v>
      </c>
      <c r="H39" s="13">
        <f t="shared" si="22"/>
        <v>63.888888888888886</v>
      </c>
      <c r="I39" s="13">
        <f t="shared" si="13"/>
        <v>1054.8888888888889</v>
      </c>
      <c r="J39" s="13"/>
      <c r="K39" s="13"/>
      <c r="L39" s="34">
        <f t="shared" si="14"/>
        <v>1150</v>
      </c>
      <c r="M39" s="13"/>
      <c r="N39" s="13">
        <f t="shared" si="15"/>
        <v>150.96913580246914</v>
      </c>
      <c r="O39" s="13"/>
      <c r="P39" s="13">
        <f t="shared" si="16"/>
        <v>161.61728395061729</v>
      </c>
      <c r="Q39" s="13"/>
      <c r="R39" s="13">
        <f t="shared" si="17"/>
        <v>103.58666666666666</v>
      </c>
      <c r="S39" s="13"/>
      <c r="T39" s="13"/>
      <c r="U39" s="13">
        <f t="shared" si="18"/>
        <v>35.967592592592588</v>
      </c>
      <c r="V39" s="13">
        <f t="shared" si="19"/>
        <v>41.96219135802469</v>
      </c>
      <c r="W39" s="13"/>
      <c r="X39" s="14"/>
    </row>
    <row r="40" spans="1:24" ht="12.75" customHeight="1" x14ac:dyDescent="0.25">
      <c r="A40" s="9"/>
      <c r="B40" s="8"/>
      <c r="C40" s="8"/>
      <c r="D40" s="10"/>
      <c r="E40" s="13"/>
      <c r="F40" s="13"/>
      <c r="G40" s="13"/>
      <c r="H40" s="13"/>
      <c r="I40" s="13"/>
      <c r="J40" s="13"/>
      <c r="K40" s="13"/>
      <c r="L40" s="34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4"/>
    </row>
    <row r="41" spans="1:24" ht="12.75" customHeight="1" x14ac:dyDescent="0.25">
      <c r="A41" s="38" t="s">
        <v>25</v>
      </c>
      <c r="B41" s="41"/>
      <c r="C41" s="41"/>
      <c r="D41" s="10"/>
      <c r="E41" s="13"/>
      <c r="F41" s="13"/>
      <c r="G41" s="13"/>
      <c r="H41" s="13"/>
      <c r="I41" s="13"/>
      <c r="J41" s="13"/>
      <c r="K41" s="13"/>
      <c r="L41" s="34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4"/>
    </row>
    <row r="42" spans="1:24" ht="12.75" customHeight="1" x14ac:dyDescent="0.25">
      <c r="A42" s="9">
        <v>16330</v>
      </c>
      <c r="B42" s="8" t="s">
        <v>19</v>
      </c>
      <c r="C42" s="8">
        <v>16373.14</v>
      </c>
      <c r="D42" s="10" t="s">
        <v>21</v>
      </c>
      <c r="E42" s="13">
        <f>C42-A42</f>
        <v>43.139999999999418</v>
      </c>
      <c r="F42" s="13">
        <f>(G42*9)/E42</f>
        <v>37.82336578581414</v>
      </c>
      <c r="G42" s="13">
        <f>1631.7/9</f>
        <v>181.3</v>
      </c>
      <c r="H42" s="13">
        <f>G42</f>
        <v>181.3</v>
      </c>
      <c r="I42" s="13">
        <f>(E42*(F42+3))/9</f>
        <v>195.67999999999981</v>
      </c>
      <c r="J42" s="13"/>
      <c r="K42" s="13"/>
      <c r="L42" s="34">
        <v>38</v>
      </c>
      <c r="M42" s="13"/>
      <c r="N42" s="13">
        <f>(E42*(F42+(8/12))*0.5)/27</f>
        <v>30.749259259259251</v>
      </c>
      <c r="O42" s="13"/>
      <c r="P42" s="13">
        <f>(E42*(F42+(20/12))*0.5)/27</f>
        <v>31.54814814814813</v>
      </c>
      <c r="Q42" s="13"/>
      <c r="R42" s="13">
        <f>0.06*G42*2</f>
        <v>21.756</v>
      </c>
      <c r="S42" s="13"/>
      <c r="T42" s="13"/>
      <c r="U42" s="13">
        <f>G42*(1.5/36)</f>
        <v>7.5541666666666671</v>
      </c>
      <c r="V42" s="13">
        <f>G42*(1.75/36)</f>
        <v>8.813194444444445</v>
      </c>
      <c r="W42" s="13"/>
      <c r="X42" s="14"/>
    </row>
    <row r="43" spans="1:24" ht="12.75" customHeight="1" x14ac:dyDescent="0.25">
      <c r="A43" s="9">
        <v>16602.490000000002</v>
      </c>
      <c r="B43" s="8" t="s">
        <v>19</v>
      </c>
      <c r="C43" s="8">
        <v>16612.490000000002</v>
      </c>
      <c r="D43" s="10" t="s">
        <v>21</v>
      </c>
      <c r="E43" s="13">
        <f>C43-A43</f>
        <v>10</v>
      </c>
      <c r="F43" s="13">
        <f>(G43*9)/E43</f>
        <v>50.64</v>
      </c>
      <c r="G43" s="13">
        <f>506.4/9</f>
        <v>56.266666666666666</v>
      </c>
      <c r="H43" s="13">
        <f>G43</f>
        <v>56.266666666666666</v>
      </c>
      <c r="I43" s="13">
        <f>(E43*(F43+3))/9</f>
        <v>59.599999999999994</v>
      </c>
      <c r="J43" s="13"/>
      <c r="K43" s="13"/>
      <c r="L43" s="34">
        <v>38</v>
      </c>
      <c r="M43" s="13"/>
      <c r="N43" s="13">
        <f>(E43*(F43+(8/12))*0.5)/27</f>
        <v>9.5012345679012338</v>
      </c>
      <c r="O43" s="13"/>
      <c r="P43" s="13">
        <f>(E43*(F43+(20/12))*0.5)/27</f>
        <v>9.6864197530864189</v>
      </c>
      <c r="Q43" s="13"/>
      <c r="R43" s="13">
        <f>0.06*G43*2</f>
        <v>6.7519999999999998</v>
      </c>
      <c r="S43" s="13"/>
      <c r="T43" s="13"/>
      <c r="U43" s="13">
        <f>G43*(1.5/36)</f>
        <v>2.3444444444444441</v>
      </c>
      <c r="V43" s="13">
        <f>G43*(1.75/36)</f>
        <v>2.7351851851851854</v>
      </c>
      <c r="W43" s="13"/>
      <c r="X43" s="14"/>
    </row>
    <row r="44" spans="1:24" ht="12.75" customHeight="1" x14ac:dyDescent="0.25">
      <c r="A44" s="9"/>
      <c r="B44" s="8"/>
      <c r="C44" s="8"/>
      <c r="D44" s="10"/>
      <c r="E44" s="13"/>
      <c r="F44" s="13"/>
      <c r="G44" s="13"/>
      <c r="H44" s="13"/>
      <c r="I44" s="13"/>
      <c r="J44" s="13"/>
      <c r="K44" s="13"/>
      <c r="L44" s="34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4"/>
    </row>
    <row r="45" spans="1:24" ht="12.75" customHeight="1" x14ac:dyDescent="0.25">
      <c r="A45" s="9"/>
      <c r="B45" s="8"/>
      <c r="C45" s="8"/>
      <c r="D45" s="10"/>
      <c r="E45" s="13"/>
      <c r="F45" s="13"/>
      <c r="G45" s="13"/>
      <c r="H45" s="13"/>
      <c r="I45" s="13"/>
      <c r="J45" s="13"/>
      <c r="K45" s="13"/>
      <c r="L45" s="34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4"/>
    </row>
    <row r="46" spans="1:24" ht="12.75" customHeight="1" x14ac:dyDescent="0.25">
      <c r="A46" s="38" t="s">
        <v>26</v>
      </c>
      <c r="B46" s="41"/>
      <c r="C46" s="41"/>
      <c r="D46" s="10"/>
      <c r="E46" s="13"/>
      <c r="F46" s="13"/>
      <c r="G46" s="13"/>
      <c r="H46" s="13"/>
      <c r="I46" s="13"/>
      <c r="J46" s="13"/>
      <c r="K46" s="13"/>
      <c r="L46" s="34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4"/>
    </row>
    <row r="47" spans="1:24" ht="12.75" customHeight="1" x14ac:dyDescent="0.25">
      <c r="A47" s="9">
        <v>14300</v>
      </c>
      <c r="B47" s="8" t="s">
        <v>19</v>
      </c>
      <c r="C47" s="8">
        <v>15300</v>
      </c>
      <c r="D47" s="10" t="s">
        <v>20</v>
      </c>
      <c r="E47" s="13">
        <f>C47-A47</f>
        <v>1000</v>
      </c>
      <c r="F47" s="13">
        <f t="shared" ref="F47:F56" si="32">(G47/E47)*9</f>
        <v>37.704699999999995</v>
      </c>
      <c r="G47" s="13">
        <f>37704.7/9</f>
        <v>4189.4111111111106</v>
      </c>
      <c r="H47" s="13"/>
      <c r="I47" s="13"/>
      <c r="J47" s="13"/>
      <c r="K47" s="13">
        <f t="shared" ref="K47:K56" si="33">G47</f>
        <v>4189.4111111111106</v>
      </c>
      <c r="L47" s="34"/>
      <c r="M47" s="13"/>
      <c r="N47" s="13"/>
      <c r="O47" s="13"/>
      <c r="P47" s="13"/>
      <c r="Q47" s="13"/>
      <c r="R47" s="13"/>
      <c r="S47" s="13">
        <f t="shared" ref="S47:S56" si="34">0.09*K47</f>
        <v>377.04699999999991</v>
      </c>
      <c r="T47" s="13"/>
      <c r="U47" s="13">
        <f t="shared" ref="U47:U56" si="35">K47*(1.5/36)</f>
        <v>174.55879629629626</v>
      </c>
      <c r="V47" s="13"/>
      <c r="W47" s="13"/>
      <c r="X47" s="14"/>
    </row>
    <row r="48" spans="1:24" ht="12.75" customHeight="1" x14ac:dyDescent="0.25">
      <c r="A48" s="9">
        <v>15300</v>
      </c>
      <c r="B48" s="8" t="s">
        <v>19</v>
      </c>
      <c r="C48" s="8">
        <v>15500</v>
      </c>
      <c r="D48" s="10" t="s">
        <v>20</v>
      </c>
      <c r="E48" s="13">
        <f>C48-A48</f>
        <v>200</v>
      </c>
      <c r="F48" s="13">
        <f t="shared" si="32"/>
        <v>45.152500000000003</v>
      </c>
      <c r="G48" s="13">
        <f>9030.5/9</f>
        <v>1003.3888888888889</v>
      </c>
      <c r="H48" s="13"/>
      <c r="I48" s="13"/>
      <c r="J48" s="13"/>
      <c r="K48" s="13">
        <f t="shared" si="33"/>
        <v>1003.3888888888889</v>
      </c>
      <c r="L48" s="34"/>
      <c r="M48" s="13"/>
      <c r="N48" s="13"/>
      <c r="O48" s="13"/>
      <c r="P48" s="13"/>
      <c r="Q48" s="13"/>
      <c r="R48" s="13"/>
      <c r="S48" s="13">
        <f t="shared" si="34"/>
        <v>90.304999999999993</v>
      </c>
      <c r="T48" s="13"/>
      <c r="U48" s="13">
        <f t="shared" si="35"/>
        <v>41.807870370370367</v>
      </c>
      <c r="V48" s="13"/>
      <c r="W48" s="13"/>
      <c r="X48" s="14"/>
    </row>
    <row r="49" spans="1:24" ht="12.75" customHeight="1" x14ac:dyDescent="0.25">
      <c r="A49" s="9">
        <v>15500</v>
      </c>
      <c r="B49" s="8" t="s">
        <v>19</v>
      </c>
      <c r="C49" s="8">
        <v>15600</v>
      </c>
      <c r="D49" s="10" t="s">
        <v>20</v>
      </c>
      <c r="E49" s="13">
        <f>C49-A49</f>
        <v>100</v>
      </c>
      <c r="F49" s="13">
        <f t="shared" si="32"/>
        <v>43.866000000000007</v>
      </c>
      <c r="G49" s="13">
        <f>4386.6/9</f>
        <v>487.40000000000003</v>
      </c>
      <c r="H49" s="13"/>
      <c r="I49" s="13"/>
      <c r="J49" s="13"/>
      <c r="K49" s="13">
        <f t="shared" si="33"/>
        <v>487.40000000000003</v>
      </c>
      <c r="L49" s="34"/>
      <c r="M49" s="13"/>
      <c r="N49" s="13"/>
      <c r="O49" s="13"/>
      <c r="P49" s="13"/>
      <c r="Q49" s="13"/>
      <c r="R49" s="13"/>
      <c r="S49" s="13">
        <f t="shared" si="34"/>
        <v>43.866</v>
      </c>
      <c r="T49" s="13"/>
      <c r="U49" s="13">
        <f t="shared" si="35"/>
        <v>20.308333333333334</v>
      </c>
      <c r="V49" s="13"/>
      <c r="W49" s="13"/>
      <c r="X49" s="14"/>
    </row>
    <row r="50" spans="1:24" ht="12.75" customHeight="1" x14ac:dyDescent="0.25">
      <c r="A50" s="9">
        <v>15600</v>
      </c>
      <c r="B50" s="8" t="s">
        <v>19</v>
      </c>
      <c r="C50" s="8">
        <v>16150</v>
      </c>
      <c r="D50" s="10" t="s">
        <v>20</v>
      </c>
      <c r="E50" s="13">
        <f>C50-A50-(15800.75-15800)</f>
        <v>549.25</v>
      </c>
      <c r="F50" s="13">
        <f t="shared" si="32"/>
        <v>42.76741010468821</v>
      </c>
      <c r="G50" s="13">
        <f>23490/9</f>
        <v>2610</v>
      </c>
      <c r="H50" s="13"/>
      <c r="I50" s="13"/>
      <c r="J50" s="13"/>
      <c r="K50" s="13">
        <f t="shared" si="33"/>
        <v>2610</v>
      </c>
      <c r="L50" s="34"/>
      <c r="M50" s="13"/>
      <c r="N50" s="13"/>
      <c r="O50" s="13"/>
      <c r="P50" s="13"/>
      <c r="Q50" s="13"/>
      <c r="R50" s="13"/>
      <c r="S50" s="13">
        <f t="shared" si="34"/>
        <v>234.89999999999998</v>
      </c>
      <c r="T50" s="13"/>
      <c r="U50" s="13">
        <f t="shared" si="35"/>
        <v>108.75</v>
      </c>
      <c r="V50" s="13"/>
      <c r="W50" s="13"/>
      <c r="X50" s="14"/>
    </row>
    <row r="51" spans="1:24" ht="12.75" customHeight="1" x14ac:dyDescent="0.25">
      <c r="A51" s="9">
        <v>16150</v>
      </c>
      <c r="B51" s="8" t="s">
        <v>19</v>
      </c>
      <c r="C51" s="8">
        <v>16350</v>
      </c>
      <c r="D51" s="10" t="s">
        <v>20</v>
      </c>
      <c r="E51" s="13">
        <f t="shared" ref="E51:E56" si="36">C51-A51</f>
        <v>200</v>
      </c>
      <c r="F51" s="13">
        <f t="shared" si="32"/>
        <v>41.145000000000003</v>
      </c>
      <c r="G51" s="13">
        <f>8229/9</f>
        <v>914.33333333333337</v>
      </c>
      <c r="H51" s="13"/>
      <c r="I51" s="13"/>
      <c r="J51" s="13"/>
      <c r="K51" s="13">
        <f t="shared" si="33"/>
        <v>914.33333333333337</v>
      </c>
      <c r="L51" s="34"/>
      <c r="M51" s="13"/>
      <c r="N51" s="13"/>
      <c r="O51" s="13"/>
      <c r="P51" s="13"/>
      <c r="Q51" s="13"/>
      <c r="R51" s="13"/>
      <c r="S51" s="13">
        <f t="shared" si="34"/>
        <v>82.29</v>
      </c>
      <c r="T51" s="13"/>
      <c r="U51" s="13">
        <f t="shared" si="35"/>
        <v>38.097222222222221</v>
      </c>
      <c r="V51" s="13"/>
      <c r="W51" s="13"/>
      <c r="X51" s="14"/>
    </row>
    <row r="52" spans="1:24" ht="12.75" customHeight="1" x14ac:dyDescent="0.25">
      <c r="A52" s="9">
        <v>16350</v>
      </c>
      <c r="B52" s="8" t="s">
        <v>19</v>
      </c>
      <c r="C52" s="8">
        <v>16373.77</v>
      </c>
      <c r="D52" s="10" t="s">
        <v>20</v>
      </c>
      <c r="E52" s="13">
        <f t="shared" si="36"/>
        <v>23.770000000000437</v>
      </c>
      <c r="F52" s="13">
        <f t="shared" si="32"/>
        <v>39.314261674378749</v>
      </c>
      <c r="G52" s="13">
        <f>934.5/9</f>
        <v>103.83333333333333</v>
      </c>
      <c r="H52" s="13"/>
      <c r="I52" s="13"/>
      <c r="J52" s="13"/>
      <c r="K52" s="13">
        <f t="shared" si="33"/>
        <v>103.83333333333333</v>
      </c>
      <c r="L52" s="34"/>
      <c r="M52" s="13"/>
      <c r="N52" s="13"/>
      <c r="O52" s="13"/>
      <c r="P52" s="13"/>
      <c r="Q52" s="13"/>
      <c r="R52" s="13"/>
      <c r="S52" s="13">
        <f t="shared" si="34"/>
        <v>9.3449999999999989</v>
      </c>
      <c r="T52" s="13"/>
      <c r="U52" s="13">
        <f t="shared" si="35"/>
        <v>4.3263888888888884</v>
      </c>
      <c r="V52" s="13"/>
      <c r="W52" s="13"/>
      <c r="X52" s="14"/>
    </row>
    <row r="53" spans="1:24" ht="12.75" customHeight="1" x14ac:dyDescent="0.25">
      <c r="A53" s="9">
        <v>16373.77</v>
      </c>
      <c r="B53" s="8" t="s">
        <v>19</v>
      </c>
      <c r="C53" s="8">
        <v>16383.77</v>
      </c>
      <c r="D53" s="10" t="s">
        <v>20</v>
      </c>
      <c r="E53" s="13">
        <f t="shared" si="36"/>
        <v>10</v>
      </c>
      <c r="F53" s="13">
        <f t="shared" si="32"/>
        <v>19.579999999999998</v>
      </c>
      <c r="G53" s="13">
        <f>195.8/9</f>
        <v>21.755555555555556</v>
      </c>
      <c r="H53" s="13"/>
      <c r="I53" s="13"/>
      <c r="J53" s="13"/>
      <c r="K53" s="13">
        <f t="shared" si="33"/>
        <v>21.755555555555556</v>
      </c>
      <c r="L53" s="34"/>
      <c r="M53" s="13"/>
      <c r="N53" s="13"/>
      <c r="O53" s="13"/>
      <c r="P53" s="13"/>
      <c r="Q53" s="13"/>
      <c r="R53" s="13"/>
      <c r="S53" s="13">
        <f t="shared" si="34"/>
        <v>1.958</v>
      </c>
      <c r="T53" s="13"/>
      <c r="U53" s="13">
        <f t="shared" si="35"/>
        <v>0.90648148148148144</v>
      </c>
      <c r="V53" s="13"/>
      <c r="W53" s="13"/>
      <c r="X53" s="14"/>
    </row>
    <row r="54" spans="1:24" ht="12.75" customHeight="1" x14ac:dyDescent="0.25">
      <c r="A54" s="9">
        <v>16613.12</v>
      </c>
      <c r="B54" s="8" t="s">
        <v>19</v>
      </c>
      <c r="C54" s="8">
        <v>16650</v>
      </c>
      <c r="D54" s="10" t="s">
        <v>20</v>
      </c>
      <c r="E54" s="13">
        <f t="shared" si="36"/>
        <v>36.880000000001019</v>
      </c>
      <c r="F54" s="13">
        <f t="shared" si="32"/>
        <v>17.941973969630741</v>
      </c>
      <c r="G54" s="13">
        <f>661.7/9</f>
        <v>73.522222222222226</v>
      </c>
      <c r="H54" s="13"/>
      <c r="I54" s="13"/>
      <c r="J54" s="13"/>
      <c r="K54" s="13">
        <f t="shared" si="33"/>
        <v>73.522222222222226</v>
      </c>
      <c r="L54" s="34"/>
      <c r="M54" s="13"/>
      <c r="N54" s="13"/>
      <c r="O54" s="13"/>
      <c r="P54" s="13"/>
      <c r="Q54" s="13"/>
      <c r="R54" s="13"/>
      <c r="S54" s="13">
        <f t="shared" si="34"/>
        <v>6.617</v>
      </c>
      <c r="T54" s="13"/>
      <c r="U54" s="13">
        <f t="shared" si="35"/>
        <v>3.0634259259259258</v>
      </c>
      <c r="V54" s="13"/>
      <c r="W54" s="13"/>
      <c r="X54" s="14"/>
    </row>
    <row r="55" spans="1:24" ht="12.75" customHeight="1" x14ac:dyDescent="0.25">
      <c r="A55" s="9">
        <v>16650</v>
      </c>
      <c r="B55" s="8" t="s">
        <v>19</v>
      </c>
      <c r="C55" s="8">
        <v>16850</v>
      </c>
      <c r="D55" s="10" t="s">
        <v>20</v>
      </c>
      <c r="E55" s="13">
        <f t="shared" si="36"/>
        <v>200</v>
      </c>
      <c r="F55" s="13">
        <f t="shared" si="32"/>
        <v>42.361000000000004</v>
      </c>
      <c r="G55" s="13">
        <f>8472.2/9</f>
        <v>941.35555555555561</v>
      </c>
      <c r="H55" s="13"/>
      <c r="I55" s="13"/>
      <c r="J55" s="13"/>
      <c r="K55" s="13">
        <f t="shared" si="33"/>
        <v>941.35555555555561</v>
      </c>
      <c r="L55" s="34"/>
      <c r="M55" s="13"/>
      <c r="N55" s="13"/>
      <c r="O55" s="13"/>
      <c r="P55" s="13"/>
      <c r="Q55" s="13"/>
      <c r="R55" s="13"/>
      <c r="S55" s="13">
        <f t="shared" si="34"/>
        <v>84.722000000000008</v>
      </c>
      <c r="T55" s="13"/>
      <c r="U55" s="13">
        <f t="shared" si="35"/>
        <v>39.223148148148148</v>
      </c>
      <c r="V55" s="13"/>
      <c r="W55" s="13"/>
      <c r="X55" s="14"/>
    </row>
    <row r="56" spans="1:24" ht="12.75" customHeight="1" x14ac:dyDescent="0.25">
      <c r="A56" s="9">
        <v>16850</v>
      </c>
      <c r="B56" s="8" t="s">
        <v>19</v>
      </c>
      <c r="C56" s="8">
        <v>18000</v>
      </c>
      <c r="D56" s="10" t="s">
        <v>20</v>
      </c>
      <c r="E56" s="13">
        <f t="shared" si="36"/>
        <v>1150</v>
      </c>
      <c r="F56" s="13">
        <f t="shared" si="32"/>
        <v>43.022869565217391</v>
      </c>
      <c r="G56" s="13">
        <f>49476.3/9</f>
        <v>5497.3666666666668</v>
      </c>
      <c r="H56" s="13"/>
      <c r="I56" s="13"/>
      <c r="J56" s="13"/>
      <c r="K56" s="13">
        <f t="shared" si="33"/>
        <v>5497.3666666666668</v>
      </c>
      <c r="L56" s="34"/>
      <c r="M56" s="13"/>
      <c r="N56" s="13"/>
      <c r="O56" s="13"/>
      <c r="P56" s="13"/>
      <c r="Q56" s="13"/>
      <c r="R56" s="13"/>
      <c r="S56" s="13">
        <f t="shared" si="34"/>
        <v>494.76299999999998</v>
      </c>
      <c r="T56" s="13"/>
      <c r="U56" s="13">
        <f t="shared" si="35"/>
        <v>229.05694444444444</v>
      </c>
      <c r="V56" s="13"/>
      <c r="W56" s="13"/>
      <c r="X56" s="14"/>
    </row>
    <row r="57" spans="1:24" ht="12.75" customHeight="1" x14ac:dyDescent="0.25">
      <c r="A57" s="9"/>
      <c r="B57" s="8"/>
      <c r="C57" s="8"/>
      <c r="D57" s="10"/>
      <c r="E57" s="13"/>
      <c r="F57" s="13"/>
      <c r="G57" s="13"/>
      <c r="H57" s="13"/>
      <c r="I57" s="13"/>
      <c r="J57" s="13"/>
      <c r="K57" s="13"/>
      <c r="L57" s="34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4"/>
    </row>
    <row r="58" spans="1:24" ht="12.75" customHeight="1" x14ac:dyDescent="0.25">
      <c r="A58" s="38" t="s">
        <v>27</v>
      </c>
      <c r="B58" s="41"/>
      <c r="C58" s="41"/>
      <c r="D58" s="10"/>
      <c r="E58" s="13"/>
      <c r="F58" s="13"/>
      <c r="G58" s="13"/>
      <c r="H58" s="13"/>
      <c r="I58" s="13"/>
      <c r="J58" s="13"/>
      <c r="K58" s="13"/>
      <c r="L58" s="34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4"/>
    </row>
    <row r="59" spans="1:24" ht="12.75" customHeight="1" x14ac:dyDescent="0.25">
      <c r="A59" s="9">
        <v>13600</v>
      </c>
      <c r="B59" s="8" t="s">
        <v>19</v>
      </c>
      <c r="C59" s="8">
        <v>15300</v>
      </c>
      <c r="D59" s="10" t="s">
        <v>21</v>
      </c>
      <c r="E59" s="13">
        <f t="shared" ref="E59" si="37">C59-A59</f>
        <v>1700</v>
      </c>
      <c r="F59" s="13">
        <f t="shared" ref="F59:F67" si="38">(G59/E59)*9</f>
        <v>39.115882352941178</v>
      </c>
      <c r="G59" s="13">
        <f>66497/9</f>
        <v>7388.5555555555557</v>
      </c>
      <c r="H59" s="13"/>
      <c r="I59" s="13"/>
      <c r="J59" s="13"/>
      <c r="K59" s="13">
        <f t="shared" ref="K59:K67" si="39">G59</f>
        <v>7388.5555555555557</v>
      </c>
      <c r="L59" s="34"/>
      <c r="M59" s="13"/>
      <c r="N59" s="13"/>
      <c r="O59" s="13"/>
      <c r="P59" s="13"/>
      <c r="Q59" s="13"/>
      <c r="R59" s="13"/>
      <c r="S59" s="13">
        <f t="shared" ref="S59" si="40">0.09*K59</f>
        <v>664.97</v>
      </c>
      <c r="T59" s="13"/>
      <c r="U59" s="13">
        <f t="shared" ref="U59" si="41">K59*(1.5/36)</f>
        <v>307.85648148148147</v>
      </c>
      <c r="V59" s="13"/>
      <c r="W59" s="13"/>
      <c r="X59" s="14"/>
    </row>
    <row r="60" spans="1:24" ht="12.75" customHeight="1" x14ac:dyDescent="0.25">
      <c r="A60" s="9">
        <v>15300</v>
      </c>
      <c r="B60" s="8" t="s">
        <v>19</v>
      </c>
      <c r="C60" s="8">
        <v>15500</v>
      </c>
      <c r="D60" s="10" t="s">
        <v>21</v>
      </c>
      <c r="E60" s="13">
        <f t="shared" ref="E60" si="42">C60-A60</f>
        <v>200</v>
      </c>
      <c r="F60" s="13">
        <f t="shared" si="38"/>
        <v>44.156499999999994</v>
      </c>
      <c r="G60" s="13">
        <f>8831.3/9</f>
        <v>981.25555555555547</v>
      </c>
      <c r="H60" s="13"/>
      <c r="I60" s="13"/>
      <c r="J60" s="13"/>
      <c r="K60" s="13">
        <f t="shared" si="39"/>
        <v>981.25555555555547</v>
      </c>
      <c r="L60" s="34"/>
      <c r="M60" s="13"/>
      <c r="N60" s="13"/>
      <c r="O60" s="13"/>
      <c r="P60" s="13"/>
      <c r="Q60" s="13"/>
      <c r="R60" s="13"/>
      <c r="S60" s="13">
        <f t="shared" ref="S60" si="43">0.09*K60</f>
        <v>88.312999999999988</v>
      </c>
      <c r="T60" s="13"/>
      <c r="U60" s="13">
        <f t="shared" ref="U60" si="44">K60*(1.5/36)</f>
        <v>40.885648148148142</v>
      </c>
      <c r="V60" s="13"/>
      <c r="W60" s="13"/>
      <c r="X60" s="14"/>
    </row>
    <row r="61" spans="1:24" ht="12.75" customHeight="1" x14ac:dyDescent="0.25">
      <c r="A61" s="9">
        <v>15500</v>
      </c>
      <c r="B61" s="8" t="s">
        <v>19</v>
      </c>
      <c r="C61" s="8">
        <v>15600</v>
      </c>
      <c r="D61" s="10" t="s">
        <v>21</v>
      </c>
      <c r="E61" s="13">
        <f t="shared" ref="E61:E67" si="45">C61-A61</f>
        <v>100</v>
      </c>
      <c r="F61" s="13">
        <f t="shared" si="38"/>
        <v>43.243000000000002</v>
      </c>
      <c r="G61" s="13">
        <f>4324.3/9</f>
        <v>480.47777777777782</v>
      </c>
      <c r="H61" s="13"/>
      <c r="I61" s="13"/>
      <c r="J61" s="13"/>
      <c r="K61" s="13">
        <f t="shared" si="39"/>
        <v>480.47777777777782</v>
      </c>
      <c r="L61" s="34"/>
      <c r="M61" s="13"/>
      <c r="N61" s="13"/>
      <c r="O61" s="13"/>
      <c r="P61" s="13"/>
      <c r="Q61" s="13"/>
      <c r="R61" s="13"/>
      <c r="S61" s="13">
        <f t="shared" ref="S61:S67" si="46">0.09*K61</f>
        <v>43.243000000000002</v>
      </c>
      <c r="T61" s="13"/>
      <c r="U61" s="13">
        <f t="shared" ref="U61:U67" si="47">K61*(1.5/36)</f>
        <v>20.019907407407409</v>
      </c>
      <c r="V61" s="13"/>
      <c r="W61" s="13"/>
      <c r="X61" s="14"/>
    </row>
    <row r="62" spans="1:24" ht="12.75" customHeight="1" x14ac:dyDescent="0.25">
      <c r="A62" s="9">
        <v>15600</v>
      </c>
      <c r="B62" s="8" t="s">
        <v>19</v>
      </c>
      <c r="C62" s="8">
        <v>16150</v>
      </c>
      <c r="D62" s="10" t="s">
        <v>21</v>
      </c>
      <c r="E62" s="13">
        <f>C62-A62-(15800.75-15800)</f>
        <v>549.25</v>
      </c>
      <c r="F62" s="13">
        <f t="shared" si="38"/>
        <v>42.473372781065088</v>
      </c>
      <c r="G62" s="13">
        <f>23328.5/9</f>
        <v>2592.0555555555557</v>
      </c>
      <c r="H62" s="13"/>
      <c r="I62" s="13"/>
      <c r="J62" s="13"/>
      <c r="K62" s="13">
        <f t="shared" si="39"/>
        <v>2592.0555555555557</v>
      </c>
      <c r="L62" s="34"/>
      <c r="M62" s="13"/>
      <c r="N62" s="13"/>
      <c r="O62" s="13"/>
      <c r="P62" s="13"/>
      <c r="Q62" s="13"/>
      <c r="R62" s="13"/>
      <c r="S62" s="13">
        <f t="shared" si="46"/>
        <v>233.285</v>
      </c>
      <c r="T62" s="13"/>
      <c r="U62" s="13">
        <f t="shared" si="47"/>
        <v>108.00231481481481</v>
      </c>
      <c r="V62" s="13"/>
      <c r="W62" s="13"/>
      <c r="X62" s="14"/>
    </row>
    <row r="63" spans="1:24" ht="12.75" customHeight="1" x14ac:dyDescent="0.25">
      <c r="A63" s="9">
        <v>16150</v>
      </c>
      <c r="B63" s="8" t="s">
        <v>19</v>
      </c>
      <c r="C63" s="8">
        <v>16330</v>
      </c>
      <c r="D63" s="10" t="s">
        <v>21</v>
      </c>
      <c r="E63" s="13">
        <f t="shared" si="45"/>
        <v>180</v>
      </c>
      <c r="F63" s="13">
        <f t="shared" si="38"/>
        <v>40.925000000000004</v>
      </c>
      <c r="G63" s="13">
        <f>7366.5/9</f>
        <v>818.5</v>
      </c>
      <c r="H63" s="13"/>
      <c r="I63" s="13"/>
      <c r="J63" s="13"/>
      <c r="K63" s="13">
        <f t="shared" si="39"/>
        <v>818.5</v>
      </c>
      <c r="L63" s="34"/>
      <c r="M63" s="13"/>
      <c r="N63" s="13"/>
      <c r="O63" s="13"/>
      <c r="P63" s="13"/>
      <c r="Q63" s="13"/>
      <c r="R63" s="13"/>
      <c r="S63" s="13">
        <f t="shared" si="46"/>
        <v>73.664999999999992</v>
      </c>
      <c r="T63" s="13"/>
      <c r="U63" s="13">
        <f t="shared" si="47"/>
        <v>34.104166666666664</v>
      </c>
      <c r="V63" s="13"/>
      <c r="W63" s="13"/>
      <c r="X63" s="14"/>
    </row>
    <row r="64" spans="1:24" ht="12.75" customHeight="1" x14ac:dyDescent="0.25">
      <c r="A64" s="9">
        <v>16330</v>
      </c>
      <c r="B64" s="8" t="s">
        <v>19</v>
      </c>
      <c r="C64" s="8">
        <v>16373.14</v>
      </c>
      <c r="D64" s="10" t="s">
        <v>21</v>
      </c>
      <c r="E64" s="13">
        <f t="shared" si="45"/>
        <v>43.139999999999418</v>
      </c>
      <c r="F64" s="13">
        <f t="shared" si="38"/>
        <v>204.7125637459462</v>
      </c>
      <c r="G64" s="13">
        <f t="shared" ref="G64" si="48">8831.3/9</f>
        <v>981.25555555555547</v>
      </c>
      <c r="H64" s="13"/>
      <c r="I64" s="13"/>
      <c r="J64" s="13"/>
      <c r="K64" s="13">
        <f t="shared" si="39"/>
        <v>981.25555555555547</v>
      </c>
      <c r="L64" s="34"/>
      <c r="M64" s="13"/>
      <c r="N64" s="13"/>
      <c r="O64" s="13"/>
      <c r="P64" s="13"/>
      <c r="Q64" s="13"/>
      <c r="R64" s="13"/>
      <c r="S64" s="13">
        <f t="shared" si="46"/>
        <v>88.312999999999988</v>
      </c>
      <c r="T64" s="13"/>
      <c r="U64" s="13">
        <f t="shared" si="47"/>
        <v>40.885648148148142</v>
      </c>
      <c r="V64" s="13"/>
      <c r="W64" s="13"/>
      <c r="X64" s="14"/>
    </row>
    <row r="65" spans="1:24" ht="12.75" customHeight="1" x14ac:dyDescent="0.25">
      <c r="A65" s="9">
        <v>16602.490000000002</v>
      </c>
      <c r="B65" s="8" t="s">
        <v>19</v>
      </c>
      <c r="C65" s="8">
        <v>16650</v>
      </c>
      <c r="D65" s="10" t="s">
        <v>21</v>
      </c>
      <c r="E65" s="13">
        <f t="shared" si="45"/>
        <v>47.509999999998399</v>
      </c>
      <c r="F65" s="13">
        <f t="shared" si="38"/>
        <v>41.930119974743569</v>
      </c>
      <c r="G65" s="13">
        <f>1992.1/9</f>
        <v>221.34444444444443</v>
      </c>
      <c r="H65" s="13"/>
      <c r="I65" s="13"/>
      <c r="J65" s="13"/>
      <c r="K65" s="13">
        <f t="shared" si="39"/>
        <v>221.34444444444443</v>
      </c>
      <c r="L65" s="34"/>
      <c r="M65" s="13"/>
      <c r="N65" s="13"/>
      <c r="O65" s="13"/>
      <c r="P65" s="13"/>
      <c r="Q65" s="13"/>
      <c r="R65" s="13"/>
      <c r="S65" s="13">
        <f t="shared" si="46"/>
        <v>19.920999999999999</v>
      </c>
      <c r="T65" s="13"/>
      <c r="U65" s="13">
        <f t="shared" si="47"/>
        <v>9.2226851851851848</v>
      </c>
      <c r="V65" s="13"/>
      <c r="W65" s="13"/>
      <c r="X65" s="14"/>
    </row>
    <row r="66" spans="1:24" ht="12.75" customHeight="1" x14ac:dyDescent="0.25">
      <c r="A66" s="9">
        <v>16650</v>
      </c>
      <c r="B66" s="8" t="s">
        <v>19</v>
      </c>
      <c r="C66" s="8">
        <v>16850</v>
      </c>
      <c r="D66" s="10" t="s">
        <v>21</v>
      </c>
      <c r="E66" s="13">
        <f t="shared" si="45"/>
        <v>200</v>
      </c>
      <c r="F66" s="13">
        <f t="shared" si="38"/>
        <v>41.188500000000005</v>
      </c>
      <c r="G66" s="13">
        <f>8237.7/9</f>
        <v>915.30000000000007</v>
      </c>
      <c r="H66" s="13"/>
      <c r="I66" s="13"/>
      <c r="J66" s="13"/>
      <c r="K66" s="13">
        <f t="shared" si="39"/>
        <v>915.30000000000007</v>
      </c>
      <c r="L66" s="34"/>
      <c r="M66" s="13"/>
      <c r="N66" s="13"/>
      <c r="O66" s="13"/>
      <c r="P66" s="13"/>
      <c r="Q66" s="13"/>
      <c r="R66" s="13"/>
      <c r="S66" s="13">
        <f t="shared" si="46"/>
        <v>82.37700000000001</v>
      </c>
      <c r="T66" s="13"/>
      <c r="U66" s="13">
        <f t="shared" si="47"/>
        <v>38.137500000000003</v>
      </c>
      <c r="V66" s="13"/>
      <c r="W66" s="13"/>
      <c r="X66" s="14"/>
    </row>
    <row r="67" spans="1:24" ht="12.75" customHeight="1" x14ac:dyDescent="0.25">
      <c r="A67" s="9">
        <v>16850</v>
      </c>
      <c r="B67" s="8" t="s">
        <v>19</v>
      </c>
      <c r="C67" s="8">
        <v>18000</v>
      </c>
      <c r="D67" s="10" t="s">
        <v>21</v>
      </c>
      <c r="E67" s="13">
        <f t="shared" si="45"/>
        <v>1150</v>
      </c>
      <c r="F67" s="13">
        <f t="shared" si="38"/>
        <v>42.648086956521738</v>
      </c>
      <c r="G67" s="13">
        <f>49045.3/9</f>
        <v>5449.4777777777781</v>
      </c>
      <c r="H67" s="13"/>
      <c r="I67" s="13"/>
      <c r="J67" s="13"/>
      <c r="K67" s="13">
        <f t="shared" si="39"/>
        <v>5449.4777777777781</v>
      </c>
      <c r="L67" s="34"/>
      <c r="M67" s="13"/>
      <c r="N67" s="13"/>
      <c r="O67" s="13"/>
      <c r="P67" s="13"/>
      <c r="Q67" s="13"/>
      <c r="R67" s="13"/>
      <c r="S67" s="13">
        <f t="shared" si="46"/>
        <v>490.45300000000003</v>
      </c>
      <c r="T67" s="13"/>
      <c r="U67" s="13">
        <f t="shared" si="47"/>
        <v>227.06157407407409</v>
      </c>
      <c r="V67" s="13"/>
      <c r="W67" s="13"/>
      <c r="X67" s="14"/>
    </row>
    <row r="68" spans="1:24" ht="12.75" customHeight="1" x14ac:dyDescent="0.25">
      <c r="A68" s="9"/>
      <c r="B68" s="8"/>
      <c r="C68" s="8"/>
      <c r="D68" s="10"/>
      <c r="E68" s="13"/>
      <c r="F68" s="13"/>
      <c r="G68" s="13"/>
      <c r="H68" s="13"/>
      <c r="I68" s="13"/>
      <c r="J68" s="13"/>
      <c r="K68" s="13"/>
      <c r="L68" s="34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4"/>
    </row>
    <row r="69" spans="1:24" ht="12.75" customHeight="1" x14ac:dyDescent="0.25">
      <c r="A69" s="28"/>
      <c r="B69" s="29"/>
      <c r="C69" s="29"/>
      <c r="D69" s="30"/>
      <c r="E69" s="13"/>
      <c r="F69" s="13"/>
      <c r="G69" s="13"/>
      <c r="H69" s="13"/>
      <c r="I69" s="13"/>
      <c r="J69" s="13"/>
      <c r="K69" s="13"/>
      <c r="L69" s="34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4"/>
    </row>
    <row r="70" spans="1:24" ht="12.75" customHeight="1" x14ac:dyDescent="0.25">
      <c r="A70" s="37" t="s">
        <v>36</v>
      </c>
      <c r="B70" s="37"/>
      <c r="C70" s="38"/>
      <c r="D70" s="30"/>
      <c r="E70" s="13"/>
      <c r="F70" s="13"/>
      <c r="G70" s="13"/>
      <c r="H70" s="13"/>
      <c r="I70" s="13"/>
      <c r="J70" s="13"/>
      <c r="K70" s="13"/>
      <c r="L70" s="34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4"/>
    </row>
    <row r="71" spans="1:24" ht="12.75" customHeight="1" x14ac:dyDescent="0.25">
      <c r="A71" s="37" t="s">
        <v>37</v>
      </c>
      <c r="B71" s="37"/>
      <c r="C71" s="38"/>
      <c r="D71" s="30" t="s">
        <v>31</v>
      </c>
      <c r="E71" s="13"/>
      <c r="F71" s="13"/>
      <c r="G71" s="13">
        <f>1093/9</f>
        <v>121.44444444444444</v>
      </c>
      <c r="H71" s="13"/>
      <c r="I71" s="13"/>
      <c r="J71" s="13"/>
      <c r="K71" s="13">
        <f>G71</f>
        <v>121.44444444444444</v>
      </c>
      <c r="L71" s="34"/>
      <c r="M71" s="13"/>
      <c r="N71" s="13"/>
      <c r="O71" s="13"/>
      <c r="P71" s="13"/>
      <c r="Q71" s="13"/>
      <c r="R71" s="13"/>
      <c r="S71" s="13">
        <f t="shared" ref="S71:S72" si="49">0.09*K71</f>
        <v>10.93</v>
      </c>
      <c r="T71" s="13"/>
      <c r="U71" s="13">
        <f t="shared" ref="U71:U72" si="50">K71*(1.5/36)</f>
        <v>5.0601851851851851</v>
      </c>
      <c r="V71" s="13"/>
      <c r="W71" s="13"/>
      <c r="X71" s="14"/>
    </row>
    <row r="72" spans="1:24" ht="12.75" customHeight="1" x14ac:dyDescent="0.25">
      <c r="A72" s="37" t="s">
        <v>38</v>
      </c>
      <c r="B72" s="37"/>
      <c r="C72" s="38"/>
      <c r="D72" s="10" t="s">
        <v>31</v>
      </c>
      <c r="E72" s="13"/>
      <c r="F72" s="13"/>
      <c r="G72" s="13">
        <f>1024/9</f>
        <v>113.77777777777777</v>
      </c>
      <c r="H72" s="13"/>
      <c r="I72" s="13"/>
      <c r="J72" s="13"/>
      <c r="K72" s="13">
        <f>G72</f>
        <v>113.77777777777777</v>
      </c>
      <c r="L72" s="34"/>
      <c r="M72" s="13"/>
      <c r="N72" s="13"/>
      <c r="O72" s="13"/>
      <c r="P72" s="13"/>
      <c r="Q72" s="13"/>
      <c r="R72" s="13"/>
      <c r="S72" s="13">
        <f t="shared" si="49"/>
        <v>10.239999999999998</v>
      </c>
      <c r="T72" s="13"/>
      <c r="U72" s="13">
        <f t="shared" si="50"/>
        <v>4.7407407407407405</v>
      </c>
      <c r="V72" s="13"/>
      <c r="W72" s="13"/>
      <c r="X72" s="14"/>
    </row>
    <row r="73" spans="1:24" ht="12.75" customHeight="1" x14ac:dyDescent="0.25">
      <c r="A73" s="9"/>
      <c r="B73" s="8"/>
      <c r="C73" s="8"/>
      <c r="D73" s="10"/>
      <c r="E73" s="13"/>
      <c r="F73" s="13"/>
      <c r="G73" s="13"/>
      <c r="H73" s="13"/>
      <c r="I73" s="13"/>
      <c r="J73" s="13"/>
      <c r="K73" s="13"/>
      <c r="L73" s="34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4"/>
    </row>
    <row r="74" spans="1:24" ht="12.75" customHeight="1" x14ac:dyDescent="0.25">
      <c r="A74" s="9"/>
      <c r="B74" s="8"/>
      <c r="C74" s="8"/>
      <c r="D74" s="10"/>
      <c r="E74" s="13"/>
      <c r="F74" s="13"/>
      <c r="G74" s="13"/>
      <c r="H74" s="13"/>
      <c r="I74" s="13"/>
      <c r="J74" s="13"/>
      <c r="K74" s="13"/>
      <c r="L74" s="34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4"/>
    </row>
    <row r="75" spans="1:24" ht="18.95" customHeight="1" x14ac:dyDescent="0.25">
      <c r="A75" s="47" t="s">
        <v>7</v>
      </c>
      <c r="B75" s="48"/>
      <c r="C75" s="48"/>
      <c r="D75" s="48"/>
      <c r="E75" s="48"/>
      <c r="F75" s="48"/>
      <c r="G75" s="48"/>
      <c r="H75" s="11">
        <f>ROUNDUP(SUM(H16:H73),0)</f>
        <v>717</v>
      </c>
      <c r="I75" s="11">
        <f>ROUNDUP(SUM(I16:I74),0)</f>
        <v>4766</v>
      </c>
      <c r="J75" s="11"/>
      <c r="K75" s="11">
        <f>ROUNDUP(SUM(K16:K74),0)</f>
        <v>35906</v>
      </c>
      <c r="L75" s="11">
        <f>ROUNDUP(SUM(L16:L74),0)</f>
        <v>4994</v>
      </c>
      <c r="M75" s="11"/>
      <c r="N75" s="11">
        <f>ROUNDUP(SUM(N16:N74),0)</f>
        <v>686</v>
      </c>
      <c r="O75" s="11"/>
      <c r="P75" s="11">
        <f>ROUNDUP(SUM(P16:P74),0)</f>
        <v>732</v>
      </c>
      <c r="Q75" s="11"/>
      <c r="R75" s="45">
        <f>ROUNDUP(SUM(R16:S74),0)</f>
        <v>3703</v>
      </c>
      <c r="S75" s="46"/>
      <c r="T75" s="11"/>
      <c r="U75" s="11">
        <f>ROUNDUP(SUM(U16:U74),0)</f>
        <v>1660</v>
      </c>
      <c r="V75" s="11">
        <f>ROUNDUP(SUM(V16:V74),0)</f>
        <v>191</v>
      </c>
      <c r="W75" s="11"/>
      <c r="X75" s="12"/>
    </row>
  </sheetData>
  <mergeCells count="34">
    <mergeCell ref="R75:S75"/>
    <mergeCell ref="V2:V13"/>
    <mergeCell ref="A75:G75"/>
    <mergeCell ref="I2:I14"/>
    <mergeCell ref="J2:J14"/>
    <mergeCell ref="A1:C15"/>
    <mergeCell ref="D1:D15"/>
    <mergeCell ref="E1:E14"/>
    <mergeCell ref="F1:F14"/>
    <mergeCell ref="G1:G14"/>
    <mergeCell ref="A18:C18"/>
    <mergeCell ref="A32:C32"/>
    <mergeCell ref="A41:C41"/>
    <mergeCell ref="A46:C46"/>
    <mergeCell ref="A58:C58"/>
    <mergeCell ref="A72:C72"/>
    <mergeCell ref="X2:X14"/>
    <mergeCell ref="A16:C16"/>
    <mergeCell ref="W2:W14"/>
    <mergeCell ref="L2:L14"/>
    <mergeCell ref="O2:O14"/>
    <mergeCell ref="Q2:Q14"/>
    <mergeCell ref="T2:T14"/>
    <mergeCell ref="K2:K13"/>
    <mergeCell ref="N2:N13"/>
    <mergeCell ref="P2:P13"/>
    <mergeCell ref="R2:R13"/>
    <mergeCell ref="A71:C71"/>
    <mergeCell ref="A70:C70"/>
    <mergeCell ref="M2:M14"/>
    <mergeCell ref="S2:S13"/>
    <mergeCell ref="U2:U13"/>
    <mergeCell ref="H2:H14"/>
    <mergeCell ref="A27:C27"/>
  </mergeCells>
  <pageMargins left="0.7" right="0.7" top="0.75" bottom="0.75" header="0.3" footer="0.3"/>
  <pageSetup orientation="portrait" horizontalDpi="300" verticalDpi="300" r:id="rId1"/>
  <ignoredErrors>
    <ignoredError sqref="E2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290BD-ED3F-4D79-AA47-953FC59E96CA}">
  <dimension ref="A1:X75"/>
  <sheetViews>
    <sheetView tabSelected="1" topLeftCell="A21" zoomScale="85" zoomScaleNormal="85" workbookViewId="0">
      <selection activeCell="A17" sqref="A17"/>
    </sheetView>
  </sheetViews>
  <sheetFormatPr defaultColWidth="13.140625" defaultRowHeight="12.75" customHeight="1" x14ac:dyDescent="0.25"/>
  <cols>
    <col min="1" max="1" width="18" style="2" customWidth="1"/>
    <col min="2" max="2" width="5.42578125" style="2" customWidth="1"/>
    <col min="3" max="3" width="18" style="2" customWidth="1"/>
    <col min="4" max="4" width="8.7109375" style="1" customWidth="1"/>
    <col min="5" max="11" width="10.7109375" style="4" customWidth="1"/>
    <col min="12" max="13" width="10.7109375" style="33" customWidth="1"/>
    <col min="14" max="24" width="10.7109375" style="4" customWidth="1"/>
    <col min="25" max="16384" width="13.140625" style="1"/>
  </cols>
  <sheetData>
    <row r="1" spans="1:24" ht="12.75" customHeight="1" x14ac:dyDescent="0.25">
      <c r="A1" s="49" t="s">
        <v>0</v>
      </c>
      <c r="B1" s="50"/>
      <c r="C1" s="50"/>
      <c r="D1" s="51" t="s">
        <v>1</v>
      </c>
      <c r="E1" s="53" t="s">
        <v>4</v>
      </c>
      <c r="F1" s="53" t="s">
        <v>3</v>
      </c>
      <c r="G1" s="54" t="s">
        <v>2</v>
      </c>
      <c r="H1" s="31">
        <v>202</v>
      </c>
      <c r="I1" s="6">
        <v>204</v>
      </c>
      <c r="J1" s="6"/>
      <c r="K1" s="6">
        <v>254</v>
      </c>
      <c r="L1" s="6">
        <v>255</v>
      </c>
      <c r="M1" s="6"/>
      <c r="N1" s="6">
        <v>301</v>
      </c>
      <c r="O1" s="6"/>
      <c r="P1" s="6">
        <v>304</v>
      </c>
      <c r="Q1" s="6"/>
      <c r="R1" s="6">
        <v>407</v>
      </c>
      <c r="S1" s="6">
        <v>407</v>
      </c>
      <c r="T1" s="6"/>
      <c r="U1" s="6">
        <v>441</v>
      </c>
      <c r="V1" s="6">
        <v>441</v>
      </c>
      <c r="W1" s="6">
        <v>823</v>
      </c>
      <c r="X1" s="7">
        <v>823</v>
      </c>
    </row>
    <row r="2" spans="1:24" ht="12.75" customHeight="1" x14ac:dyDescent="0.25">
      <c r="A2" s="38"/>
      <c r="B2" s="41"/>
      <c r="C2" s="41"/>
      <c r="D2" s="52"/>
      <c r="E2" s="39"/>
      <c r="F2" s="39"/>
      <c r="G2" s="39"/>
      <c r="H2" s="40" t="s">
        <v>34</v>
      </c>
      <c r="I2" s="39" t="s">
        <v>8</v>
      </c>
      <c r="J2" s="39"/>
      <c r="K2" s="40" t="s">
        <v>16</v>
      </c>
      <c r="L2" s="60" t="s">
        <v>35</v>
      </c>
      <c r="M2" s="39"/>
      <c r="N2" s="40" t="s">
        <v>39</v>
      </c>
      <c r="O2" s="39"/>
      <c r="P2" s="40" t="s">
        <v>10</v>
      </c>
      <c r="Q2" s="39"/>
      <c r="R2" s="40" t="s">
        <v>11</v>
      </c>
      <c r="S2" s="40" t="s">
        <v>11</v>
      </c>
      <c r="T2" s="39"/>
      <c r="U2" s="40" t="s">
        <v>14</v>
      </c>
      <c r="V2" s="40" t="s">
        <v>18</v>
      </c>
      <c r="W2" s="55" t="s">
        <v>29</v>
      </c>
      <c r="X2" s="57" t="s">
        <v>18</v>
      </c>
    </row>
    <row r="3" spans="1:24" ht="12.75" customHeight="1" x14ac:dyDescent="0.25">
      <c r="A3" s="38"/>
      <c r="B3" s="41"/>
      <c r="C3" s="41"/>
      <c r="D3" s="52"/>
      <c r="E3" s="39"/>
      <c r="F3" s="39"/>
      <c r="G3" s="39"/>
      <c r="H3" s="39"/>
      <c r="I3" s="39"/>
      <c r="J3" s="39"/>
      <c r="K3" s="40"/>
      <c r="L3" s="61"/>
      <c r="M3" s="39"/>
      <c r="N3" s="40"/>
      <c r="O3" s="39"/>
      <c r="P3" s="40"/>
      <c r="Q3" s="39"/>
      <c r="R3" s="40"/>
      <c r="S3" s="40"/>
      <c r="T3" s="39"/>
      <c r="U3" s="40"/>
      <c r="V3" s="40"/>
      <c r="W3" s="56"/>
      <c r="X3" s="58"/>
    </row>
    <row r="4" spans="1:24" ht="12.75" customHeight="1" x14ac:dyDescent="0.25">
      <c r="A4" s="38"/>
      <c r="B4" s="41"/>
      <c r="C4" s="41"/>
      <c r="D4" s="52"/>
      <c r="E4" s="39"/>
      <c r="F4" s="39"/>
      <c r="G4" s="39"/>
      <c r="H4" s="39"/>
      <c r="I4" s="39"/>
      <c r="J4" s="39"/>
      <c r="K4" s="40"/>
      <c r="L4" s="61"/>
      <c r="M4" s="39"/>
      <c r="N4" s="40"/>
      <c r="O4" s="39"/>
      <c r="P4" s="40"/>
      <c r="Q4" s="39"/>
      <c r="R4" s="40"/>
      <c r="S4" s="40"/>
      <c r="T4" s="39"/>
      <c r="U4" s="40"/>
      <c r="V4" s="40"/>
      <c r="W4" s="56"/>
      <c r="X4" s="58"/>
    </row>
    <row r="5" spans="1:24" ht="12.75" customHeight="1" x14ac:dyDescent="0.25">
      <c r="A5" s="38"/>
      <c r="B5" s="41"/>
      <c r="C5" s="41"/>
      <c r="D5" s="52"/>
      <c r="E5" s="39"/>
      <c r="F5" s="39"/>
      <c r="G5" s="39"/>
      <c r="H5" s="39"/>
      <c r="I5" s="39"/>
      <c r="J5" s="39"/>
      <c r="K5" s="40"/>
      <c r="L5" s="61"/>
      <c r="M5" s="39"/>
      <c r="N5" s="40"/>
      <c r="O5" s="39"/>
      <c r="P5" s="40"/>
      <c r="Q5" s="39"/>
      <c r="R5" s="40"/>
      <c r="S5" s="40"/>
      <c r="T5" s="39"/>
      <c r="U5" s="40"/>
      <c r="V5" s="40"/>
      <c r="W5" s="56"/>
      <c r="X5" s="58"/>
    </row>
    <row r="6" spans="1:24" ht="12.75" customHeight="1" x14ac:dyDescent="0.25">
      <c r="A6" s="38"/>
      <c r="B6" s="41"/>
      <c r="C6" s="41"/>
      <c r="D6" s="52"/>
      <c r="E6" s="39"/>
      <c r="F6" s="39"/>
      <c r="G6" s="39"/>
      <c r="H6" s="39"/>
      <c r="I6" s="39"/>
      <c r="J6" s="39"/>
      <c r="K6" s="40"/>
      <c r="L6" s="61"/>
      <c r="M6" s="39"/>
      <c r="N6" s="40"/>
      <c r="O6" s="39"/>
      <c r="P6" s="40"/>
      <c r="Q6" s="39"/>
      <c r="R6" s="40"/>
      <c r="S6" s="40"/>
      <c r="T6" s="39"/>
      <c r="U6" s="40"/>
      <c r="V6" s="40"/>
      <c r="W6" s="56"/>
      <c r="X6" s="58"/>
    </row>
    <row r="7" spans="1:24" ht="6.4" customHeight="1" x14ac:dyDescent="0.25">
      <c r="A7" s="38"/>
      <c r="B7" s="41"/>
      <c r="C7" s="41"/>
      <c r="D7" s="52"/>
      <c r="E7" s="39"/>
      <c r="F7" s="39"/>
      <c r="G7" s="39"/>
      <c r="H7" s="39"/>
      <c r="I7" s="39"/>
      <c r="J7" s="39"/>
      <c r="K7" s="40"/>
      <c r="L7" s="61"/>
      <c r="M7" s="39"/>
      <c r="N7" s="40"/>
      <c r="O7" s="39"/>
      <c r="P7" s="40"/>
      <c r="Q7" s="39"/>
      <c r="R7" s="40"/>
      <c r="S7" s="40"/>
      <c r="T7" s="39"/>
      <c r="U7" s="40"/>
      <c r="V7" s="40"/>
      <c r="W7" s="56"/>
      <c r="X7" s="58"/>
    </row>
    <row r="8" spans="1:24" ht="12.75" customHeight="1" x14ac:dyDescent="0.25">
      <c r="A8" s="38"/>
      <c r="B8" s="41"/>
      <c r="C8" s="41"/>
      <c r="D8" s="52"/>
      <c r="E8" s="39"/>
      <c r="F8" s="39"/>
      <c r="G8" s="39"/>
      <c r="H8" s="39"/>
      <c r="I8" s="39"/>
      <c r="J8" s="39"/>
      <c r="K8" s="40"/>
      <c r="L8" s="61"/>
      <c r="M8" s="39"/>
      <c r="N8" s="40"/>
      <c r="O8" s="39"/>
      <c r="P8" s="40"/>
      <c r="Q8" s="39"/>
      <c r="R8" s="40"/>
      <c r="S8" s="40"/>
      <c r="T8" s="39"/>
      <c r="U8" s="40"/>
      <c r="V8" s="40"/>
      <c r="W8" s="56"/>
      <c r="X8" s="58"/>
    </row>
    <row r="9" spans="1:24" ht="12.75" customHeight="1" x14ac:dyDescent="0.25">
      <c r="A9" s="38"/>
      <c r="B9" s="41"/>
      <c r="C9" s="41"/>
      <c r="D9" s="52"/>
      <c r="E9" s="39"/>
      <c r="F9" s="39"/>
      <c r="G9" s="39"/>
      <c r="H9" s="39"/>
      <c r="I9" s="39"/>
      <c r="J9" s="39"/>
      <c r="K9" s="40"/>
      <c r="L9" s="61"/>
      <c r="M9" s="39"/>
      <c r="N9" s="40"/>
      <c r="O9" s="39"/>
      <c r="P9" s="40"/>
      <c r="Q9" s="39"/>
      <c r="R9" s="40"/>
      <c r="S9" s="40"/>
      <c r="T9" s="39"/>
      <c r="U9" s="40"/>
      <c r="V9" s="40"/>
      <c r="W9" s="56"/>
      <c r="X9" s="58"/>
    </row>
    <row r="10" spans="1:24" ht="12.75" customHeight="1" x14ac:dyDescent="0.25">
      <c r="A10" s="38"/>
      <c r="B10" s="41"/>
      <c r="C10" s="41"/>
      <c r="D10" s="52"/>
      <c r="E10" s="39"/>
      <c r="F10" s="39"/>
      <c r="G10" s="39"/>
      <c r="H10" s="39"/>
      <c r="I10" s="39"/>
      <c r="J10" s="39"/>
      <c r="K10" s="40"/>
      <c r="L10" s="61"/>
      <c r="M10" s="39"/>
      <c r="N10" s="40"/>
      <c r="O10" s="39"/>
      <c r="P10" s="40"/>
      <c r="Q10" s="39"/>
      <c r="R10" s="40"/>
      <c r="S10" s="40"/>
      <c r="T10" s="39"/>
      <c r="U10" s="40"/>
      <c r="V10" s="40"/>
      <c r="W10" s="56"/>
      <c r="X10" s="58"/>
    </row>
    <row r="11" spans="1:24" ht="12.75" customHeight="1" x14ac:dyDescent="0.25">
      <c r="A11" s="38"/>
      <c r="B11" s="41"/>
      <c r="C11" s="41"/>
      <c r="D11" s="52"/>
      <c r="E11" s="39"/>
      <c r="F11" s="39"/>
      <c r="G11" s="39"/>
      <c r="H11" s="39"/>
      <c r="I11" s="39"/>
      <c r="J11" s="39"/>
      <c r="K11" s="40"/>
      <c r="L11" s="61"/>
      <c r="M11" s="39"/>
      <c r="N11" s="40"/>
      <c r="O11" s="39"/>
      <c r="P11" s="40"/>
      <c r="Q11" s="39"/>
      <c r="R11" s="40"/>
      <c r="S11" s="40"/>
      <c r="T11" s="39"/>
      <c r="U11" s="40"/>
      <c r="V11" s="40"/>
      <c r="W11" s="56"/>
      <c r="X11" s="58"/>
    </row>
    <row r="12" spans="1:24" ht="12.75" customHeight="1" x14ac:dyDescent="0.25">
      <c r="A12" s="38"/>
      <c r="B12" s="41"/>
      <c r="C12" s="41"/>
      <c r="D12" s="52"/>
      <c r="E12" s="39"/>
      <c r="F12" s="39"/>
      <c r="G12" s="39"/>
      <c r="H12" s="39"/>
      <c r="I12" s="39"/>
      <c r="J12" s="39"/>
      <c r="K12" s="40"/>
      <c r="L12" s="61"/>
      <c r="M12" s="39"/>
      <c r="N12" s="40"/>
      <c r="O12" s="39"/>
      <c r="P12" s="40"/>
      <c r="Q12" s="39"/>
      <c r="R12" s="40"/>
      <c r="S12" s="40"/>
      <c r="T12" s="39"/>
      <c r="U12" s="40"/>
      <c r="V12" s="40"/>
      <c r="W12" s="56"/>
      <c r="X12" s="58"/>
    </row>
    <row r="13" spans="1:24" ht="12.75" customHeight="1" x14ac:dyDescent="0.25">
      <c r="A13" s="38"/>
      <c r="B13" s="41"/>
      <c r="C13" s="41"/>
      <c r="D13" s="52"/>
      <c r="E13" s="39"/>
      <c r="F13" s="39"/>
      <c r="G13" s="39"/>
      <c r="H13" s="39"/>
      <c r="I13" s="39"/>
      <c r="J13" s="39"/>
      <c r="K13" s="40"/>
      <c r="L13" s="61"/>
      <c r="M13" s="39"/>
      <c r="N13" s="40"/>
      <c r="O13" s="39"/>
      <c r="P13" s="40"/>
      <c r="Q13" s="39"/>
      <c r="R13" s="40"/>
      <c r="S13" s="40"/>
      <c r="T13" s="39"/>
      <c r="U13" s="40"/>
      <c r="V13" s="40"/>
      <c r="W13" s="56"/>
      <c r="X13" s="59"/>
    </row>
    <row r="14" spans="1:24" ht="12.75" customHeight="1" x14ac:dyDescent="0.25">
      <c r="A14" s="38"/>
      <c r="B14" s="41"/>
      <c r="C14" s="41"/>
      <c r="D14" s="52"/>
      <c r="E14" s="39"/>
      <c r="F14" s="39"/>
      <c r="G14" s="39"/>
      <c r="H14" s="39"/>
      <c r="I14" s="39"/>
      <c r="J14" s="39"/>
      <c r="K14" s="3" t="s">
        <v>15</v>
      </c>
      <c r="L14" s="61"/>
      <c r="M14" s="39"/>
      <c r="N14" s="3" t="s">
        <v>9</v>
      </c>
      <c r="O14" s="39"/>
      <c r="P14" s="3" t="s">
        <v>9</v>
      </c>
      <c r="Q14" s="39"/>
      <c r="R14" s="3" t="s">
        <v>12</v>
      </c>
      <c r="S14" s="3" t="s">
        <v>13</v>
      </c>
      <c r="T14" s="39"/>
      <c r="U14" s="3" t="s">
        <v>15</v>
      </c>
      <c r="V14" s="3" t="s">
        <v>17</v>
      </c>
      <c r="W14" s="3" t="s">
        <v>28</v>
      </c>
      <c r="X14" s="24" t="s">
        <v>17</v>
      </c>
    </row>
    <row r="15" spans="1:24" ht="12.75" customHeight="1" x14ac:dyDescent="0.25">
      <c r="A15" s="38"/>
      <c r="B15" s="41"/>
      <c r="C15" s="41"/>
      <c r="D15" s="52"/>
      <c r="E15" s="3" t="s">
        <v>5</v>
      </c>
      <c r="F15" s="3" t="s">
        <v>5</v>
      </c>
      <c r="G15" s="3" t="s">
        <v>6</v>
      </c>
      <c r="H15" s="3" t="s">
        <v>6</v>
      </c>
      <c r="I15" s="3" t="s">
        <v>6</v>
      </c>
      <c r="J15" s="3"/>
      <c r="K15" s="3" t="s">
        <v>6</v>
      </c>
      <c r="L15" s="32" t="s">
        <v>5</v>
      </c>
      <c r="M15" s="3"/>
      <c r="N15" s="3" t="s">
        <v>32</v>
      </c>
      <c r="O15" s="3"/>
      <c r="P15" s="3" t="s">
        <v>32</v>
      </c>
      <c r="Q15" s="3"/>
      <c r="R15" s="3" t="s">
        <v>33</v>
      </c>
      <c r="S15" s="3" t="s">
        <v>33</v>
      </c>
      <c r="T15" s="3"/>
      <c r="U15" s="3" t="s">
        <v>32</v>
      </c>
      <c r="V15" s="3" t="s">
        <v>32</v>
      </c>
      <c r="W15" s="3" t="s">
        <v>32</v>
      </c>
      <c r="X15" s="5" t="s">
        <v>32</v>
      </c>
    </row>
    <row r="16" spans="1:24" ht="12.75" customHeight="1" x14ac:dyDescent="0.25">
      <c r="A16" s="38" t="s">
        <v>41</v>
      </c>
      <c r="B16" s="41"/>
      <c r="C16" s="41"/>
      <c r="D16" s="17"/>
      <c r="E16" s="13"/>
      <c r="F16" s="13"/>
      <c r="G16" s="13"/>
      <c r="H16" s="13"/>
      <c r="I16" s="13"/>
      <c r="J16" s="13"/>
      <c r="K16" s="13"/>
      <c r="L16" s="34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4"/>
    </row>
    <row r="17" spans="1:24" ht="12.75" customHeight="1" x14ac:dyDescent="0.25">
      <c r="A17" s="15"/>
      <c r="B17" s="16"/>
      <c r="C17" s="16"/>
      <c r="D17" s="17"/>
      <c r="E17" s="13"/>
      <c r="F17" s="13"/>
      <c r="G17" s="13"/>
      <c r="H17" s="13"/>
      <c r="I17" s="13"/>
      <c r="J17" s="13"/>
      <c r="K17" s="13"/>
      <c r="L17" s="34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4"/>
    </row>
    <row r="18" spans="1:24" ht="12.75" customHeight="1" x14ac:dyDescent="0.25">
      <c r="A18" s="38" t="s">
        <v>22</v>
      </c>
      <c r="B18" s="41"/>
      <c r="C18" s="41"/>
      <c r="D18" s="17"/>
      <c r="E18" s="13"/>
      <c r="F18" s="13"/>
      <c r="G18" s="13"/>
      <c r="H18" s="13"/>
      <c r="I18" s="13"/>
      <c r="J18" s="13"/>
      <c r="K18" s="13"/>
      <c r="L18" s="34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4"/>
    </row>
    <row r="19" spans="1:24" ht="12.75" customHeight="1" x14ac:dyDescent="0.25">
      <c r="A19" s="15">
        <v>18000</v>
      </c>
      <c r="B19" s="16" t="s">
        <v>19</v>
      </c>
      <c r="C19" s="16">
        <v>18075</v>
      </c>
      <c r="D19" s="17" t="s">
        <v>20</v>
      </c>
      <c r="E19" s="13">
        <f>C19-A19</f>
        <v>75</v>
      </c>
      <c r="F19" s="13">
        <f>(G19*9)/E19</f>
        <v>5.72</v>
      </c>
      <c r="G19" s="13">
        <f>429/9</f>
        <v>47.666666666666664</v>
      </c>
      <c r="H19" s="13">
        <f>(E19*0.5)/9</f>
        <v>4.166666666666667</v>
      </c>
      <c r="I19" s="13">
        <f>(E19*(F19+1.5))/9</f>
        <v>60.166666666666664</v>
      </c>
      <c r="J19" s="13"/>
      <c r="K19" s="13"/>
      <c r="L19" s="34">
        <f>ROUNDUP(E19,0)</f>
        <v>75</v>
      </c>
      <c r="M19" s="13"/>
      <c r="N19" s="13">
        <f>(E19*(F19+(4/12))*0.5)/27</f>
        <v>8.4074074074074066</v>
      </c>
      <c r="O19" s="13"/>
      <c r="P19" s="13">
        <f>(E19*(F19+(10/12))*0.5)/27</f>
        <v>9.1018518518518512</v>
      </c>
      <c r="Q19" s="13"/>
      <c r="R19" s="13">
        <f>0.06*G19*2</f>
        <v>5.72</v>
      </c>
      <c r="S19" s="13"/>
      <c r="T19" s="13"/>
      <c r="U19" s="13">
        <f>G19*(1.5/36)</f>
        <v>1.9861111111111109</v>
      </c>
      <c r="V19" s="13">
        <f>G19*(1.75/36)</f>
        <v>2.3171296296296298</v>
      </c>
      <c r="W19" s="13"/>
      <c r="X19" s="14"/>
    </row>
    <row r="20" spans="1:24" ht="12.75" customHeight="1" x14ac:dyDescent="0.25">
      <c r="A20" s="15">
        <v>18376.34</v>
      </c>
      <c r="B20" s="16" t="s">
        <v>19</v>
      </c>
      <c r="C20" s="16">
        <v>20250</v>
      </c>
      <c r="D20" s="17" t="s">
        <v>20</v>
      </c>
      <c r="E20" s="13">
        <f>C20-A20</f>
        <v>1873.6599999999999</v>
      </c>
      <c r="F20" s="13">
        <f>(G20*9)/E20</f>
        <v>6.1729449313109104</v>
      </c>
      <c r="G20" s="13">
        <f>11566/9</f>
        <v>1285.1111111111111</v>
      </c>
      <c r="H20" s="13">
        <f t="shared" ref="H20:H22" si="0">(E20*0.5)/9</f>
        <v>104.09222222222222</v>
      </c>
      <c r="I20" s="13">
        <f>(E20*(F20+1.5))/9</f>
        <v>1597.3877777777777</v>
      </c>
      <c r="J20" s="13"/>
      <c r="K20" s="13"/>
      <c r="L20" s="34">
        <f>ROUNDUP(E20,0)</f>
        <v>1874</v>
      </c>
      <c r="M20" s="13"/>
      <c r="N20" s="13">
        <f>(E20*(F20+(4/12))*0.5)/27</f>
        <v>225.75098765432097</v>
      </c>
      <c r="O20" s="13"/>
      <c r="P20" s="13">
        <f>(E20*(F20+(10/12))*0.5)/27</f>
        <v>243.09969135802464</v>
      </c>
      <c r="Q20" s="13"/>
      <c r="R20" s="13">
        <f>0.06*G20*2</f>
        <v>154.21333333333334</v>
      </c>
      <c r="S20" s="13"/>
      <c r="T20" s="13"/>
      <c r="U20" s="13">
        <f>G20*(1.5/36)</f>
        <v>53.546296296296291</v>
      </c>
      <c r="V20" s="13">
        <f>G20*(1.75/36)</f>
        <v>62.470679012345677</v>
      </c>
      <c r="W20" s="13"/>
      <c r="X20" s="14"/>
    </row>
    <row r="21" spans="1:24" ht="12.75" customHeight="1" x14ac:dyDescent="0.25">
      <c r="A21" s="15">
        <v>20250</v>
      </c>
      <c r="B21" s="16" t="s">
        <v>19</v>
      </c>
      <c r="C21" s="16">
        <v>20350</v>
      </c>
      <c r="D21" s="17" t="s">
        <v>20</v>
      </c>
      <c r="E21" s="13">
        <f>C21-A21</f>
        <v>100</v>
      </c>
      <c r="F21" s="13">
        <f>(G21*9)/E21</f>
        <v>7.31</v>
      </c>
      <c r="G21" s="13">
        <f>731/9</f>
        <v>81.222222222222229</v>
      </c>
      <c r="H21" s="13">
        <f t="shared" si="0"/>
        <v>5.5555555555555554</v>
      </c>
      <c r="I21" s="13">
        <f>(E21*(F21+1.5))/9</f>
        <v>97.888888888888872</v>
      </c>
      <c r="J21" s="13"/>
      <c r="K21" s="13"/>
      <c r="L21" s="34">
        <f>ROUNDUP(E21,0)</f>
        <v>100</v>
      </c>
      <c r="M21" s="13"/>
      <c r="N21" s="13">
        <f>(E21*(F21+(4/12))*0.5)/27</f>
        <v>14.154320987654319</v>
      </c>
      <c r="O21" s="13"/>
      <c r="P21" s="13">
        <f>(E21*(F21+(10/12))*0.5)/27</f>
        <v>15.080246913580245</v>
      </c>
      <c r="Q21" s="13"/>
      <c r="R21" s="13">
        <f>0.06*G21*2</f>
        <v>9.7466666666666679</v>
      </c>
      <c r="S21" s="13"/>
      <c r="T21" s="13"/>
      <c r="U21" s="13">
        <f>G21*(1.5/36)</f>
        <v>3.3842592592592595</v>
      </c>
      <c r="V21" s="13">
        <f>G21*(1.75/36)</f>
        <v>3.9483024691358026</v>
      </c>
      <c r="W21" s="13"/>
      <c r="X21" s="14"/>
    </row>
    <row r="22" spans="1:24" ht="12.75" customHeight="1" x14ac:dyDescent="0.25">
      <c r="A22" s="15">
        <v>20350</v>
      </c>
      <c r="B22" s="16" t="s">
        <v>19</v>
      </c>
      <c r="C22" s="16">
        <v>20550</v>
      </c>
      <c r="D22" s="17" t="s">
        <v>20</v>
      </c>
      <c r="E22" s="13">
        <f>C22-A22</f>
        <v>200</v>
      </c>
      <c r="F22" s="13">
        <f>(G22*9)/E22</f>
        <v>7.7850000000000001</v>
      </c>
      <c r="G22" s="13">
        <f>1557/9</f>
        <v>173</v>
      </c>
      <c r="H22" s="13">
        <f t="shared" si="0"/>
        <v>11.111111111111111</v>
      </c>
      <c r="I22" s="13">
        <f>(E22*(F22+1.5))/9</f>
        <v>206.33333333333334</v>
      </c>
      <c r="J22" s="13"/>
      <c r="K22" s="13"/>
      <c r="L22" s="34">
        <f>ROUNDUP(E22,0)</f>
        <v>200</v>
      </c>
      <c r="M22" s="13"/>
      <c r="N22" s="13">
        <f>(E22*(F22+(4/12))*0.5)/27</f>
        <v>30.067901234567902</v>
      </c>
      <c r="O22" s="13"/>
      <c r="P22" s="13">
        <f>(E22*(F22+(10/12))*0.5)/27</f>
        <v>31.919753086419753</v>
      </c>
      <c r="Q22" s="13"/>
      <c r="R22" s="13">
        <f>0.06*G22*2</f>
        <v>20.759999999999998</v>
      </c>
      <c r="S22" s="13"/>
      <c r="T22" s="13"/>
      <c r="U22" s="13">
        <f>G22*(1.5/36)</f>
        <v>7.208333333333333</v>
      </c>
      <c r="V22" s="13">
        <f>G22*(1.75/36)</f>
        <v>8.4097222222222232</v>
      </c>
      <c r="W22" s="13"/>
      <c r="X22" s="14"/>
    </row>
    <row r="23" spans="1:24" ht="12.75" customHeight="1" x14ac:dyDescent="0.25">
      <c r="A23" s="15"/>
      <c r="B23" s="16"/>
      <c r="C23" s="16"/>
      <c r="D23" s="17"/>
      <c r="E23" s="13"/>
      <c r="F23" s="13"/>
      <c r="G23" s="13"/>
      <c r="H23" s="13"/>
      <c r="I23" s="13"/>
      <c r="J23" s="13"/>
      <c r="K23" s="13"/>
      <c r="L23" s="34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4"/>
    </row>
    <row r="24" spans="1:24" ht="12.75" customHeight="1" x14ac:dyDescent="0.25">
      <c r="A24" s="15"/>
      <c r="B24" s="16"/>
      <c r="C24" s="16"/>
      <c r="D24" s="17"/>
      <c r="E24" s="13"/>
      <c r="F24" s="13"/>
      <c r="G24" s="13"/>
      <c r="H24" s="13"/>
      <c r="I24" s="13"/>
      <c r="J24" s="13"/>
      <c r="K24" s="13"/>
      <c r="L24" s="34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4"/>
    </row>
    <row r="25" spans="1:24" ht="12.75" customHeight="1" x14ac:dyDescent="0.25">
      <c r="A25" s="38" t="s">
        <v>23</v>
      </c>
      <c r="B25" s="41"/>
      <c r="C25" s="41"/>
      <c r="D25" s="17"/>
      <c r="E25" s="13"/>
      <c r="F25" s="13"/>
      <c r="G25" s="13"/>
      <c r="H25" s="13"/>
      <c r="I25" s="13"/>
      <c r="J25" s="13"/>
      <c r="K25" s="13"/>
      <c r="L25" s="34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4"/>
    </row>
    <row r="26" spans="1:24" ht="12.75" customHeight="1" x14ac:dyDescent="0.25">
      <c r="A26" s="15">
        <v>18075</v>
      </c>
      <c r="B26" s="16" t="s">
        <v>19</v>
      </c>
      <c r="C26" s="16">
        <v>18125</v>
      </c>
      <c r="D26" s="17" t="s">
        <v>20</v>
      </c>
      <c r="E26" s="13">
        <f t="shared" ref="E26" si="1">C26-A26</f>
        <v>50</v>
      </c>
      <c r="F26" s="13">
        <f t="shared" ref="F26:F27" si="2">(G26*9)/E26</f>
        <v>42</v>
      </c>
      <c r="G26" s="13">
        <f>2100/9</f>
        <v>233.33333333333334</v>
      </c>
      <c r="H26" s="13">
        <f>G26</f>
        <v>233.33333333333334</v>
      </c>
      <c r="I26" s="13">
        <f>(E26*(F26+3))/9</f>
        <v>250</v>
      </c>
      <c r="J26" s="13"/>
      <c r="K26" s="13"/>
      <c r="L26" s="34">
        <v>38</v>
      </c>
      <c r="M26" s="13"/>
      <c r="N26" s="13">
        <f>(E26*(F26+(8/12))*0.5)/27</f>
        <v>39.506172839506171</v>
      </c>
      <c r="O26" s="13"/>
      <c r="P26" s="13">
        <f>(E26*(F26+(20/12))*0.5)/27</f>
        <v>40.432098765432094</v>
      </c>
      <c r="Q26" s="13"/>
      <c r="R26" s="13">
        <f>0.06*G26*2</f>
        <v>28</v>
      </c>
      <c r="S26" s="13"/>
      <c r="T26" s="13"/>
      <c r="U26" s="13">
        <f>G26*(1.5/36)</f>
        <v>9.7222222222222214</v>
      </c>
      <c r="V26" s="13">
        <f>G26*(1.75/36)</f>
        <v>11.342592592592593</v>
      </c>
      <c r="W26" s="13"/>
      <c r="X26" s="14"/>
    </row>
    <row r="27" spans="1:24" ht="12.75" customHeight="1" x14ac:dyDescent="0.25">
      <c r="A27" s="15">
        <v>18125</v>
      </c>
      <c r="B27" s="16" t="s">
        <v>19</v>
      </c>
      <c r="C27" s="16">
        <v>18376.34</v>
      </c>
      <c r="D27" s="17" t="s">
        <v>20</v>
      </c>
      <c r="E27" s="13">
        <f>C27-A27-(18238.02-18236.68)</f>
        <v>250</v>
      </c>
      <c r="F27" s="13">
        <f t="shared" si="2"/>
        <v>41.5</v>
      </c>
      <c r="G27" s="13">
        <f>10375/9</f>
        <v>1152.7777777777778</v>
      </c>
      <c r="H27" s="13">
        <f>G27</f>
        <v>1152.7777777777778</v>
      </c>
      <c r="I27" s="13">
        <f>(E27*(F27+3))/9</f>
        <v>1236.1111111111111</v>
      </c>
      <c r="J27" s="13"/>
      <c r="K27" s="13"/>
      <c r="L27" s="34">
        <v>38</v>
      </c>
      <c r="M27" s="13"/>
      <c r="N27" s="13">
        <f>(E27*(F27+(8/12))*0.5)/27</f>
        <v>195.21604938271605</v>
      </c>
      <c r="O27" s="13"/>
      <c r="P27" s="13">
        <f>(E27*(F27+(20/12))*0.5)/27</f>
        <v>199.84567901234567</v>
      </c>
      <c r="Q27" s="13"/>
      <c r="R27" s="13">
        <f>0.06*G27*2</f>
        <v>138.33333333333334</v>
      </c>
      <c r="S27" s="13"/>
      <c r="T27" s="13"/>
      <c r="U27" s="13">
        <f>G27*(1.5/36)</f>
        <v>48.032407407407405</v>
      </c>
      <c r="V27" s="13">
        <f>G27*(1.75/36)</f>
        <v>56.03780864197531</v>
      </c>
      <c r="W27" s="13"/>
      <c r="X27" s="14"/>
    </row>
    <row r="28" spans="1:24" ht="12.75" customHeight="1" x14ac:dyDescent="0.25">
      <c r="A28" s="15"/>
      <c r="B28" s="16"/>
      <c r="C28" s="16"/>
      <c r="D28" s="17"/>
      <c r="E28" s="13"/>
      <c r="F28" s="13"/>
      <c r="G28" s="13"/>
      <c r="H28" s="13"/>
      <c r="I28" s="13"/>
      <c r="J28" s="13"/>
      <c r="K28" s="13"/>
      <c r="L28" s="34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4"/>
    </row>
    <row r="29" spans="1:24" ht="12.75" customHeight="1" x14ac:dyDescent="0.25">
      <c r="A29" s="15"/>
      <c r="B29" s="16"/>
      <c r="C29" s="16"/>
      <c r="D29" s="17"/>
      <c r="E29" s="13"/>
      <c r="F29" s="13"/>
      <c r="G29" s="13"/>
      <c r="H29" s="13"/>
      <c r="I29" s="13"/>
      <c r="J29" s="13"/>
      <c r="K29" s="13"/>
      <c r="L29" s="34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4"/>
    </row>
    <row r="30" spans="1:24" ht="12.75" customHeight="1" x14ac:dyDescent="0.25">
      <c r="A30" s="38" t="s">
        <v>24</v>
      </c>
      <c r="B30" s="41"/>
      <c r="C30" s="41"/>
      <c r="D30" s="17"/>
      <c r="E30" s="13"/>
      <c r="F30" s="13"/>
      <c r="G30" s="13"/>
      <c r="H30" s="13"/>
      <c r="I30" s="13"/>
      <c r="J30" s="13"/>
      <c r="K30" s="13"/>
      <c r="L30" s="34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4"/>
    </row>
    <row r="31" spans="1:24" ht="12.75" customHeight="1" x14ac:dyDescent="0.25">
      <c r="A31" s="15">
        <v>18000</v>
      </c>
      <c r="B31" s="16" t="s">
        <v>19</v>
      </c>
      <c r="C31" s="16">
        <v>18125</v>
      </c>
      <c r="D31" s="17" t="s">
        <v>21</v>
      </c>
      <c r="E31" s="13">
        <f t="shared" ref="E31:E32" si="3">C31-A31</f>
        <v>125</v>
      </c>
      <c r="F31" s="13">
        <f t="shared" ref="F31:F34" si="4">(G31*9)/E31</f>
        <v>7.52</v>
      </c>
      <c r="G31" s="13">
        <f>940/9</f>
        <v>104.44444444444444</v>
      </c>
      <c r="H31" s="13">
        <f>(E31*0.5)/9</f>
        <v>6.9444444444444446</v>
      </c>
      <c r="I31" s="13">
        <f t="shared" ref="I31:I34" si="5">(E31*(F31+1.5))/9</f>
        <v>125.27777777777777</v>
      </c>
      <c r="J31" s="13"/>
      <c r="K31" s="13"/>
      <c r="L31" s="34">
        <f>ROUNDUP(E31,0)</f>
        <v>125</v>
      </c>
      <c r="M31" s="13"/>
      <c r="N31" s="13">
        <f>(E31*(F31+(4/12))*0.5)/27</f>
        <v>18.179012345679013</v>
      </c>
      <c r="O31" s="13"/>
      <c r="P31" s="13">
        <f>(E31*(F31+(10/12))*0.5)/27</f>
        <v>19.336419753086421</v>
      </c>
      <c r="Q31" s="13"/>
      <c r="R31" s="13">
        <f>0.06*G31*2</f>
        <v>12.533333333333333</v>
      </c>
      <c r="S31" s="13"/>
      <c r="T31" s="13"/>
      <c r="U31" s="13">
        <f>G31*(1.5/36)</f>
        <v>4.3518518518518512</v>
      </c>
      <c r="V31" s="13">
        <f>G31*(1.75/36)</f>
        <v>5.0771604938271606</v>
      </c>
      <c r="W31" s="13"/>
      <c r="X31" s="14"/>
    </row>
    <row r="32" spans="1:24" ht="12.75" customHeight="1" x14ac:dyDescent="0.25">
      <c r="A32" s="15">
        <v>18426.34</v>
      </c>
      <c r="B32" s="16" t="s">
        <v>19</v>
      </c>
      <c r="C32" s="16">
        <v>20550</v>
      </c>
      <c r="D32" s="17" t="s">
        <v>21</v>
      </c>
      <c r="E32" s="13">
        <f t="shared" si="3"/>
        <v>2123.66</v>
      </c>
      <c r="F32" s="13">
        <f t="shared" si="4"/>
        <v>6.1803678554947599</v>
      </c>
      <c r="G32" s="13">
        <f>13125/9</f>
        <v>1458.3333333333333</v>
      </c>
      <c r="H32" s="13">
        <f t="shared" ref="H32:H34" si="6">(E32*0.5)/9</f>
        <v>117.9811111111111</v>
      </c>
      <c r="I32" s="13">
        <f t="shared" si="5"/>
        <v>1812.2766666666666</v>
      </c>
      <c r="J32" s="13"/>
      <c r="K32" s="13"/>
      <c r="L32" s="34">
        <f>ROUNDUP(E32,0)</f>
        <v>2124</v>
      </c>
      <c r="M32" s="13"/>
      <c r="N32" s="13">
        <f>(E32*(F32+(4/12))*0.5)/27</f>
        <v>256.16456790123459</v>
      </c>
      <c r="O32" s="13"/>
      <c r="P32" s="13">
        <f>(E32*(F32+(10/12))*0.5)/27</f>
        <v>275.82808641975311</v>
      </c>
      <c r="Q32" s="13"/>
      <c r="R32" s="13">
        <f>0.06*G32*2</f>
        <v>174.99999999999997</v>
      </c>
      <c r="S32" s="13"/>
      <c r="T32" s="13"/>
      <c r="U32" s="13">
        <f>G32*(1.5/36)</f>
        <v>60.763888888888886</v>
      </c>
      <c r="V32" s="13">
        <f>G32*(1.75/36)</f>
        <v>70.891203703703695</v>
      </c>
      <c r="W32" s="13"/>
      <c r="X32" s="14"/>
    </row>
    <row r="33" spans="1:24" ht="12.75" customHeight="1" x14ac:dyDescent="0.25">
      <c r="A33" s="15">
        <v>20550</v>
      </c>
      <c r="B33" s="16" t="s">
        <v>19</v>
      </c>
      <c r="C33" s="16">
        <v>20750</v>
      </c>
      <c r="D33" s="17" t="s">
        <v>21</v>
      </c>
      <c r="E33" s="13">
        <f>C33-A33</f>
        <v>200</v>
      </c>
      <c r="F33" s="13">
        <f t="shared" si="4"/>
        <v>7.41</v>
      </c>
      <c r="G33" s="13">
        <f>1482/9</f>
        <v>164.66666666666666</v>
      </c>
      <c r="H33" s="13">
        <f t="shared" si="6"/>
        <v>11.111111111111111</v>
      </c>
      <c r="I33" s="13">
        <f t="shared" si="5"/>
        <v>198</v>
      </c>
      <c r="J33" s="13"/>
      <c r="K33" s="13"/>
      <c r="L33" s="34">
        <f>ROUNDUP(E33,0)</f>
        <v>200</v>
      </c>
      <c r="M33" s="13"/>
      <c r="N33" s="13">
        <f>(E33*(F33+(4/12))*0.5)/27</f>
        <v>28.679012345679013</v>
      </c>
      <c r="O33" s="13"/>
      <c r="P33" s="13">
        <f>(E33*(F33+(10/12))*0.5)/27</f>
        <v>30.530864197530864</v>
      </c>
      <c r="Q33" s="13"/>
      <c r="R33" s="13">
        <f>0.06*G33*2</f>
        <v>19.759999999999998</v>
      </c>
      <c r="S33" s="13"/>
      <c r="T33" s="13"/>
      <c r="U33" s="13">
        <f>G33*(1.5/36)</f>
        <v>6.8611111111111107</v>
      </c>
      <c r="V33" s="13">
        <f>G33*(1.75/36)</f>
        <v>8.0046296296296298</v>
      </c>
      <c r="W33" s="13"/>
      <c r="X33" s="14"/>
    </row>
    <row r="34" spans="1:24" ht="12.75" customHeight="1" x14ac:dyDescent="0.25">
      <c r="A34" s="15">
        <v>20750</v>
      </c>
      <c r="B34" s="16" t="s">
        <v>19</v>
      </c>
      <c r="C34" s="16">
        <v>20950</v>
      </c>
      <c r="D34" s="17" t="s">
        <v>21</v>
      </c>
      <c r="E34" s="13">
        <f t="shared" ref="E34" si="7">C34-A34</f>
        <v>200</v>
      </c>
      <c r="F34" s="13">
        <f t="shared" si="4"/>
        <v>8.33</v>
      </c>
      <c r="G34" s="13">
        <f>1666/9</f>
        <v>185.11111111111111</v>
      </c>
      <c r="H34" s="13">
        <f t="shared" si="6"/>
        <v>11.111111111111111</v>
      </c>
      <c r="I34" s="13">
        <f t="shared" si="5"/>
        <v>218.44444444444446</v>
      </c>
      <c r="J34" s="13"/>
      <c r="K34" s="13"/>
      <c r="L34" s="34">
        <f>ROUNDUP(E34,0)</f>
        <v>200</v>
      </c>
      <c r="M34" s="13"/>
      <c r="N34" s="13">
        <f>(E34*(F34+(4/12))*0.5)/27</f>
        <v>32.086419753086425</v>
      </c>
      <c r="O34" s="13"/>
      <c r="P34" s="13">
        <f>(E34*(F34+(10/12))*0.5)/27</f>
        <v>33.938271604938272</v>
      </c>
      <c r="Q34" s="13"/>
      <c r="R34" s="13">
        <f>0.06*G34*2</f>
        <v>22.213333333333331</v>
      </c>
      <c r="S34" s="13"/>
      <c r="T34" s="13"/>
      <c r="U34" s="13">
        <f>G34*(1.5/36)</f>
        <v>7.7129629629629628</v>
      </c>
      <c r="V34" s="13">
        <f>G34*(1.75/36)</f>
        <v>8.9984567901234573</v>
      </c>
      <c r="W34" s="13"/>
      <c r="X34" s="14"/>
    </row>
    <row r="35" spans="1:24" ht="12.75" customHeight="1" x14ac:dyDescent="0.25">
      <c r="A35" s="15"/>
      <c r="B35" s="16"/>
      <c r="C35" s="16"/>
      <c r="D35" s="17"/>
      <c r="E35" s="13"/>
      <c r="F35" s="13"/>
      <c r="G35" s="13"/>
      <c r="H35" s="13"/>
      <c r="I35" s="13"/>
      <c r="J35" s="13"/>
      <c r="K35" s="13"/>
      <c r="L35" s="34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4"/>
    </row>
    <row r="36" spans="1:24" ht="12.75" customHeight="1" x14ac:dyDescent="0.25">
      <c r="A36" s="15"/>
      <c r="B36" s="16"/>
      <c r="C36" s="16"/>
      <c r="D36" s="17"/>
      <c r="E36" s="13"/>
      <c r="F36" s="13"/>
      <c r="G36" s="13"/>
      <c r="H36" s="13"/>
      <c r="I36" s="13"/>
      <c r="J36" s="13"/>
      <c r="K36" s="13"/>
      <c r="L36" s="34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4"/>
    </row>
    <row r="37" spans="1:24" ht="12.75" customHeight="1" x14ac:dyDescent="0.25">
      <c r="A37" s="38" t="s">
        <v>25</v>
      </c>
      <c r="B37" s="41"/>
      <c r="C37" s="41"/>
      <c r="D37" s="17"/>
      <c r="E37" s="13"/>
      <c r="F37" s="13"/>
      <c r="G37" s="13"/>
      <c r="H37" s="13"/>
      <c r="I37" s="13"/>
      <c r="J37" s="13"/>
      <c r="K37" s="13"/>
      <c r="L37" s="34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4"/>
    </row>
    <row r="38" spans="1:24" ht="12.75" customHeight="1" x14ac:dyDescent="0.25">
      <c r="A38" s="15">
        <v>18125</v>
      </c>
      <c r="B38" s="16" t="s">
        <v>19</v>
      </c>
      <c r="C38" s="16">
        <v>18426.34</v>
      </c>
      <c r="D38" s="17" t="s">
        <v>21</v>
      </c>
      <c r="E38" s="13">
        <f>C38-A38-(18238.02-18236.68)</f>
        <v>300</v>
      </c>
      <c r="F38" s="13">
        <f>(G38*9)/E38</f>
        <v>43.5</v>
      </c>
      <c r="G38" s="13">
        <f>13050/9</f>
        <v>1450</v>
      </c>
      <c r="H38" s="13">
        <f>G38</f>
        <v>1450</v>
      </c>
      <c r="I38" s="13">
        <f>(E38*(F38+3))/9</f>
        <v>1550</v>
      </c>
      <c r="J38" s="13"/>
      <c r="K38" s="13"/>
      <c r="L38" s="34">
        <v>76</v>
      </c>
      <c r="M38" s="13"/>
      <c r="N38" s="13">
        <f>(E38*(F38+(8/12))*0.5)/27</f>
        <v>245.37037037037038</v>
      </c>
      <c r="O38" s="13"/>
      <c r="P38" s="13">
        <f>(E38*(F38+(20/12))*0.5)/27</f>
        <v>250.92592592592592</v>
      </c>
      <c r="Q38" s="13"/>
      <c r="R38" s="13">
        <f>0.06*G38*2</f>
        <v>174</v>
      </c>
      <c r="S38" s="13"/>
      <c r="T38" s="13"/>
      <c r="U38" s="13">
        <f>G38*(1.5/36)</f>
        <v>60.416666666666664</v>
      </c>
      <c r="V38" s="13">
        <f>G38*(1.75/36)</f>
        <v>70.486111111111114</v>
      </c>
      <c r="W38" s="13"/>
      <c r="X38" s="14"/>
    </row>
    <row r="39" spans="1:24" ht="12.75" customHeight="1" x14ac:dyDescent="0.25">
      <c r="A39" s="15"/>
      <c r="B39" s="16"/>
      <c r="C39" s="16"/>
      <c r="D39" s="17"/>
      <c r="E39" s="13"/>
      <c r="F39" s="13"/>
      <c r="G39" s="13"/>
      <c r="H39" s="13"/>
      <c r="I39" s="13"/>
      <c r="J39" s="13"/>
      <c r="K39" s="13"/>
      <c r="L39" s="34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4"/>
    </row>
    <row r="40" spans="1:24" ht="12.75" customHeight="1" x14ac:dyDescent="0.25">
      <c r="A40" s="15"/>
      <c r="B40" s="16"/>
      <c r="C40" s="16"/>
      <c r="D40" s="17"/>
      <c r="E40" s="13"/>
      <c r="F40" s="13"/>
      <c r="G40" s="13"/>
      <c r="H40" s="13"/>
      <c r="I40" s="13"/>
      <c r="J40" s="13"/>
      <c r="K40" s="13"/>
      <c r="L40" s="34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4"/>
    </row>
    <row r="41" spans="1:24" ht="12.75" customHeight="1" x14ac:dyDescent="0.25">
      <c r="A41" s="38" t="s">
        <v>26</v>
      </c>
      <c r="B41" s="41"/>
      <c r="C41" s="41"/>
      <c r="D41" s="17"/>
      <c r="E41" s="13"/>
      <c r="F41" s="13"/>
      <c r="G41" s="13"/>
      <c r="H41" s="13"/>
      <c r="I41" s="13"/>
      <c r="J41" s="13"/>
      <c r="K41" s="13"/>
      <c r="L41" s="34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4"/>
    </row>
    <row r="42" spans="1:24" ht="12.75" customHeight="1" x14ac:dyDescent="0.25">
      <c r="A42" s="15">
        <v>18000</v>
      </c>
      <c r="B42" s="16" t="s">
        <v>19</v>
      </c>
      <c r="C42" s="16">
        <v>18075</v>
      </c>
      <c r="D42" s="17" t="s">
        <v>20</v>
      </c>
      <c r="E42" s="13">
        <f>C42-A42</f>
        <v>75</v>
      </c>
      <c r="F42" s="13">
        <f t="shared" ref="F42:F46" si="8">(G42/E42)*9</f>
        <v>42.453333333333333</v>
      </c>
      <c r="G42" s="13">
        <f>3184/9</f>
        <v>353.77777777777777</v>
      </c>
      <c r="H42" s="13"/>
      <c r="I42" s="13"/>
      <c r="J42" s="13"/>
      <c r="K42" s="13">
        <f t="shared" ref="K42:K49" si="9">G42</f>
        <v>353.77777777777777</v>
      </c>
      <c r="L42" s="34"/>
      <c r="M42" s="13"/>
      <c r="N42" s="13"/>
      <c r="O42" s="13"/>
      <c r="P42" s="13"/>
      <c r="Q42" s="13"/>
      <c r="R42" s="13"/>
      <c r="S42" s="13">
        <f t="shared" ref="S42:S46" si="10">0.09*K42</f>
        <v>31.84</v>
      </c>
      <c r="T42" s="13"/>
      <c r="U42" s="13">
        <f t="shared" ref="U42:U46" si="11">K42*(1.5/36)</f>
        <v>14.74074074074074</v>
      </c>
      <c r="V42" s="13"/>
      <c r="W42" s="13"/>
      <c r="X42" s="14"/>
    </row>
    <row r="43" spans="1:24" ht="12.75" customHeight="1" x14ac:dyDescent="0.25">
      <c r="A43" s="15">
        <v>18075</v>
      </c>
      <c r="B43" s="16" t="s">
        <v>19</v>
      </c>
      <c r="C43" s="16">
        <v>18376.34</v>
      </c>
      <c r="D43" s="17" t="s">
        <v>20</v>
      </c>
      <c r="E43" s="13">
        <f>C43-A43-(18238.02-18236.68)</f>
        <v>300</v>
      </c>
      <c r="F43" s="13">
        <f t="shared" si="8"/>
        <v>21.5</v>
      </c>
      <c r="G43" s="13">
        <f>(300*21.5)/9</f>
        <v>716.66666666666663</v>
      </c>
      <c r="H43" s="13"/>
      <c r="I43" s="13"/>
      <c r="J43" s="13"/>
      <c r="K43" s="13">
        <f t="shared" si="9"/>
        <v>716.66666666666663</v>
      </c>
      <c r="L43" s="34"/>
      <c r="M43" s="13"/>
      <c r="N43" s="13"/>
      <c r="O43" s="13"/>
      <c r="P43" s="13"/>
      <c r="Q43" s="13"/>
      <c r="R43" s="13"/>
      <c r="S43" s="13">
        <f t="shared" si="10"/>
        <v>64.5</v>
      </c>
      <c r="T43" s="13"/>
      <c r="U43" s="13">
        <f t="shared" si="11"/>
        <v>29.861111111111107</v>
      </c>
      <c r="V43" s="13"/>
      <c r="W43" s="13"/>
      <c r="X43" s="14"/>
    </row>
    <row r="44" spans="1:24" ht="12.75" customHeight="1" x14ac:dyDescent="0.25">
      <c r="A44" s="15">
        <v>18376.34</v>
      </c>
      <c r="B44" s="16" t="s">
        <v>19</v>
      </c>
      <c r="C44" s="16">
        <v>20250</v>
      </c>
      <c r="D44" s="17" t="s">
        <v>20</v>
      </c>
      <c r="E44" s="13">
        <f>C44-A44</f>
        <v>1873.6599999999999</v>
      </c>
      <c r="F44" s="13">
        <f t="shared" si="8"/>
        <v>42.602019576657455</v>
      </c>
      <c r="G44" s="13">
        <f>79821.7/9</f>
        <v>8869.0777777777766</v>
      </c>
      <c r="H44" s="13"/>
      <c r="I44" s="13"/>
      <c r="J44" s="13"/>
      <c r="K44" s="13">
        <f t="shared" si="9"/>
        <v>8869.0777777777766</v>
      </c>
      <c r="L44" s="34"/>
      <c r="M44" s="13"/>
      <c r="N44" s="13"/>
      <c r="O44" s="13"/>
      <c r="P44" s="13"/>
      <c r="Q44" s="13"/>
      <c r="R44" s="13"/>
      <c r="S44" s="13">
        <f t="shared" si="10"/>
        <v>798.21699999999987</v>
      </c>
      <c r="T44" s="13"/>
      <c r="U44" s="13">
        <f t="shared" si="11"/>
        <v>369.54490740740732</v>
      </c>
      <c r="V44" s="13"/>
      <c r="W44" s="13"/>
      <c r="X44" s="14"/>
    </row>
    <row r="45" spans="1:24" ht="12.75" customHeight="1" x14ac:dyDescent="0.25">
      <c r="A45" s="15">
        <v>20250</v>
      </c>
      <c r="B45" s="16" t="s">
        <v>19</v>
      </c>
      <c r="C45" s="16">
        <v>20350</v>
      </c>
      <c r="D45" s="17" t="s">
        <v>20</v>
      </c>
      <c r="E45" s="13">
        <f>C45-A45-(15800.75-15800)</f>
        <v>99.25</v>
      </c>
      <c r="F45" s="13">
        <f t="shared" si="8"/>
        <v>44.023173803526454</v>
      </c>
      <c r="G45" s="13">
        <f>4369.3/9</f>
        <v>485.47777777777782</v>
      </c>
      <c r="H45" s="13"/>
      <c r="I45" s="13"/>
      <c r="J45" s="13"/>
      <c r="K45" s="13">
        <f t="shared" si="9"/>
        <v>485.47777777777782</v>
      </c>
      <c r="L45" s="34"/>
      <c r="M45" s="13"/>
      <c r="N45" s="13"/>
      <c r="O45" s="13"/>
      <c r="P45" s="13"/>
      <c r="Q45" s="13"/>
      <c r="R45" s="13"/>
      <c r="S45" s="13">
        <f t="shared" si="10"/>
        <v>43.693000000000005</v>
      </c>
      <c r="T45" s="13"/>
      <c r="U45" s="13">
        <f t="shared" si="11"/>
        <v>20.228240740740741</v>
      </c>
      <c r="V45" s="13"/>
      <c r="W45" s="13"/>
      <c r="X45" s="14"/>
    </row>
    <row r="46" spans="1:24" ht="12.75" customHeight="1" x14ac:dyDescent="0.25">
      <c r="A46" s="15">
        <v>20350</v>
      </c>
      <c r="B46" s="16" t="s">
        <v>19</v>
      </c>
      <c r="C46" s="16">
        <v>20550</v>
      </c>
      <c r="D46" s="17" t="s">
        <v>20</v>
      </c>
      <c r="E46" s="13">
        <f t="shared" ref="E46" si="12">C46-A46</f>
        <v>200</v>
      </c>
      <c r="F46" s="13">
        <f t="shared" si="8"/>
        <v>44.078000000000003</v>
      </c>
      <c r="G46" s="13">
        <f>8815.6/9</f>
        <v>979.51111111111118</v>
      </c>
      <c r="H46" s="13"/>
      <c r="I46" s="13"/>
      <c r="J46" s="13"/>
      <c r="K46" s="13">
        <f t="shared" si="9"/>
        <v>979.51111111111118</v>
      </c>
      <c r="L46" s="34"/>
      <c r="M46" s="13"/>
      <c r="N46" s="13"/>
      <c r="O46" s="13"/>
      <c r="P46" s="13"/>
      <c r="Q46" s="13"/>
      <c r="R46" s="13"/>
      <c r="S46" s="13">
        <f t="shared" si="10"/>
        <v>88.156000000000006</v>
      </c>
      <c r="T46" s="13"/>
      <c r="U46" s="13">
        <f t="shared" si="11"/>
        <v>40.812962962962963</v>
      </c>
      <c r="V46" s="13"/>
      <c r="W46" s="13"/>
      <c r="X46" s="14"/>
    </row>
    <row r="47" spans="1:24" ht="12.75" customHeight="1" x14ac:dyDescent="0.25">
      <c r="A47" s="15">
        <v>20550</v>
      </c>
      <c r="B47" s="16" t="s">
        <v>19</v>
      </c>
      <c r="C47" s="16">
        <v>21900</v>
      </c>
      <c r="D47" s="17" t="s">
        <v>20</v>
      </c>
      <c r="E47" s="13">
        <f t="shared" ref="E47" si="13">C47-A47</f>
        <v>1350</v>
      </c>
      <c r="F47" s="13">
        <f t="shared" ref="F47" si="14">(G47/E47)*9</f>
        <v>36.598074074074077</v>
      </c>
      <c r="G47" s="13">
        <f>49407.4/9</f>
        <v>5489.7111111111117</v>
      </c>
      <c r="H47" s="13"/>
      <c r="I47" s="13"/>
      <c r="J47" s="13"/>
      <c r="K47" s="13">
        <f t="shared" si="9"/>
        <v>5489.7111111111117</v>
      </c>
      <c r="L47" s="34"/>
      <c r="M47" s="13"/>
      <c r="N47" s="13"/>
      <c r="O47" s="13"/>
      <c r="P47" s="13"/>
      <c r="Q47" s="13"/>
      <c r="R47" s="13"/>
      <c r="S47" s="13">
        <f t="shared" ref="S47" si="15">0.09*K47</f>
        <v>494.07400000000001</v>
      </c>
      <c r="T47" s="13"/>
      <c r="U47" s="13">
        <f t="shared" ref="U47" si="16">K47*(1.5/36)</f>
        <v>228.73796296296297</v>
      </c>
      <c r="V47" s="13"/>
      <c r="W47" s="13"/>
      <c r="X47" s="14"/>
    </row>
    <row r="48" spans="1:24" ht="12.75" customHeight="1" x14ac:dyDescent="0.25">
      <c r="A48" s="15">
        <v>21900</v>
      </c>
      <c r="B48" s="16" t="s">
        <v>19</v>
      </c>
      <c r="C48" s="16">
        <v>22050</v>
      </c>
      <c r="D48" s="17" t="s">
        <v>20</v>
      </c>
      <c r="E48" s="13">
        <f t="shared" ref="E48:E49" si="17">C48-A48</f>
        <v>150</v>
      </c>
      <c r="F48" s="13">
        <f t="shared" ref="F48:F49" si="18">(G48/E48)*9</f>
        <v>42.937333333333335</v>
      </c>
      <c r="G48" s="13">
        <f>6440.6/9</f>
        <v>715.62222222222226</v>
      </c>
      <c r="H48" s="13"/>
      <c r="I48" s="13"/>
      <c r="J48" s="13"/>
      <c r="K48" s="13">
        <f t="shared" si="9"/>
        <v>715.62222222222226</v>
      </c>
      <c r="L48" s="34"/>
      <c r="M48" s="13"/>
      <c r="N48" s="13"/>
      <c r="O48" s="13"/>
      <c r="P48" s="13"/>
      <c r="Q48" s="13"/>
      <c r="R48" s="13"/>
      <c r="S48" s="13">
        <f t="shared" ref="S48:S49" si="19">0.09*K48</f>
        <v>64.406000000000006</v>
      </c>
      <c r="T48" s="13"/>
      <c r="U48" s="13">
        <f t="shared" ref="U48:U49" si="20">K48*(1.5/36)</f>
        <v>29.817592592592593</v>
      </c>
      <c r="V48" s="13"/>
      <c r="W48" s="13"/>
      <c r="X48" s="14"/>
    </row>
    <row r="49" spans="1:24" ht="12.75" customHeight="1" x14ac:dyDescent="0.25">
      <c r="A49" s="21">
        <v>22050</v>
      </c>
      <c r="B49" s="22" t="s">
        <v>19</v>
      </c>
      <c r="C49" s="22">
        <v>22450</v>
      </c>
      <c r="D49" s="23" t="s">
        <v>20</v>
      </c>
      <c r="E49" s="13">
        <f t="shared" si="17"/>
        <v>400</v>
      </c>
      <c r="F49" s="13">
        <f t="shared" si="18"/>
        <v>44.287500000000001</v>
      </c>
      <c r="G49" s="13">
        <f>17715/9</f>
        <v>1968.3333333333333</v>
      </c>
      <c r="H49" s="13"/>
      <c r="I49" s="13"/>
      <c r="J49" s="13"/>
      <c r="K49" s="13">
        <f t="shared" si="9"/>
        <v>1968.3333333333333</v>
      </c>
      <c r="L49" s="34"/>
      <c r="M49" s="13"/>
      <c r="N49" s="13"/>
      <c r="O49" s="13"/>
      <c r="P49" s="13"/>
      <c r="Q49" s="13"/>
      <c r="R49" s="13"/>
      <c r="S49" s="13">
        <f t="shared" si="19"/>
        <v>177.14999999999998</v>
      </c>
      <c r="T49" s="13"/>
      <c r="U49" s="13">
        <f t="shared" si="20"/>
        <v>82.013888888888886</v>
      </c>
      <c r="V49" s="13"/>
      <c r="W49" s="13"/>
      <c r="X49" s="14"/>
    </row>
    <row r="50" spans="1:24" ht="12.75" customHeight="1" x14ac:dyDescent="0.25">
      <c r="A50" s="21"/>
      <c r="B50" s="22"/>
      <c r="C50" s="22"/>
      <c r="D50" s="23"/>
      <c r="E50" s="13"/>
      <c r="F50" s="13"/>
      <c r="G50" s="13"/>
      <c r="H50" s="13"/>
      <c r="I50" s="13"/>
      <c r="J50" s="13"/>
      <c r="K50" s="13"/>
      <c r="L50" s="34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4"/>
    </row>
    <row r="51" spans="1:24" ht="12.75" customHeight="1" x14ac:dyDescent="0.25">
      <c r="A51" s="21"/>
      <c r="B51" s="22"/>
      <c r="C51" s="22"/>
      <c r="D51" s="23"/>
      <c r="E51" s="13"/>
      <c r="F51" s="13"/>
      <c r="G51" s="13"/>
      <c r="H51" s="13"/>
      <c r="I51" s="13"/>
      <c r="J51" s="13"/>
      <c r="K51" s="13"/>
      <c r="L51" s="34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4"/>
    </row>
    <row r="52" spans="1:24" ht="12.75" customHeight="1" x14ac:dyDescent="0.25">
      <c r="A52" s="38" t="s">
        <v>27</v>
      </c>
      <c r="B52" s="41"/>
      <c r="C52" s="41"/>
      <c r="D52" s="17"/>
      <c r="E52" s="13"/>
      <c r="F52" s="13"/>
      <c r="G52" s="13"/>
      <c r="H52" s="13"/>
      <c r="I52" s="13"/>
      <c r="J52" s="13"/>
      <c r="K52" s="13"/>
      <c r="L52" s="34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4"/>
    </row>
    <row r="53" spans="1:24" ht="12.75" customHeight="1" x14ac:dyDescent="0.25">
      <c r="A53" s="15">
        <v>18000</v>
      </c>
      <c r="B53" s="16" t="s">
        <v>19</v>
      </c>
      <c r="C53" s="16">
        <v>18125</v>
      </c>
      <c r="D53" s="17" t="s">
        <v>21</v>
      </c>
      <c r="E53" s="13">
        <f t="shared" ref="E53:E58" si="21">C53-A53</f>
        <v>125</v>
      </c>
      <c r="F53" s="13">
        <f t="shared" ref="F53:F57" si="22">(G53/E53)*9</f>
        <v>43.6584</v>
      </c>
      <c r="G53" s="13">
        <f>5457.3/9</f>
        <v>606.36666666666667</v>
      </c>
      <c r="H53" s="13"/>
      <c r="I53" s="13"/>
      <c r="J53" s="13"/>
      <c r="K53" s="13">
        <f t="shared" ref="K53:K58" si="23">G53</f>
        <v>606.36666666666667</v>
      </c>
      <c r="L53" s="34"/>
      <c r="M53" s="13"/>
      <c r="N53" s="13"/>
      <c r="O53" s="13"/>
      <c r="P53" s="13"/>
      <c r="Q53" s="13"/>
      <c r="R53" s="13"/>
      <c r="S53" s="13">
        <f t="shared" ref="S53:S57" si="24">0.09*K53</f>
        <v>54.573</v>
      </c>
      <c r="T53" s="13"/>
      <c r="U53" s="13">
        <f t="shared" ref="U53:U57" si="25">K53*(1.5/36)</f>
        <v>25.265277777777776</v>
      </c>
      <c r="V53" s="13"/>
      <c r="W53" s="13"/>
      <c r="X53" s="14"/>
    </row>
    <row r="54" spans="1:24" ht="12.75" customHeight="1" x14ac:dyDescent="0.25">
      <c r="A54" s="15">
        <v>18125</v>
      </c>
      <c r="B54" s="16" t="s">
        <v>19</v>
      </c>
      <c r="C54" s="16">
        <v>18426.34</v>
      </c>
      <c r="D54" s="17" t="s">
        <v>21</v>
      </c>
      <c r="E54" s="13">
        <f>C54-A54-(18238.02-18236.68)</f>
        <v>300</v>
      </c>
      <c r="F54" s="13">
        <f t="shared" si="22"/>
        <v>43.5</v>
      </c>
      <c r="G54" s="13">
        <f>13050/9</f>
        <v>1450</v>
      </c>
      <c r="H54" s="13"/>
      <c r="I54" s="13"/>
      <c r="J54" s="13"/>
      <c r="K54" s="13">
        <f t="shared" si="23"/>
        <v>1450</v>
      </c>
      <c r="L54" s="34"/>
      <c r="M54" s="13"/>
      <c r="N54" s="13"/>
      <c r="O54" s="13"/>
      <c r="P54" s="13"/>
      <c r="Q54" s="13"/>
      <c r="R54" s="13"/>
      <c r="S54" s="13">
        <f t="shared" si="24"/>
        <v>130.5</v>
      </c>
      <c r="T54" s="13"/>
      <c r="U54" s="13">
        <f t="shared" si="25"/>
        <v>60.416666666666664</v>
      </c>
      <c r="V54" s="13"/>
      <c r="W54" s="13"/>
      <c r="X54" s="14"/>
    </row>
    <row r="55" spans="1:24" ht="12.75" customHeight="1" x14ac:dyDescent="0.25">
      <c r="A55" s="15">
        <v>18426.34</v>
      </c>
      <c r="B55" s="16" t="s">
        <v>19</v>
      </c>
      <c r="C55" s="16">
        <v>20650</v>
      </c>
      <c r="D55" s="17" t="s">
        <v>21</v>
      </c>
      <c r="E55" s="13">
        <f t="shared" si="21"/>
        <v>2223.66</v>
      </c>
      <c r="F55" s="13">
        <f t="shared" si="22"/>
        <v>41.932264824658446</v>
      </c>
      <c r="G55" s="13">
        <f>93243.1/9</f>
        <v>10360.344444444445</v>
      </c>
      <c r="H55" s="13"/>
      <c r="I55" s="13"/>
      <c r="J55" s="13"/>
      <c r="K55" s="13">
        <f t="shared" si="23"/>
        <v>10360.344444444445</v>
      </c>
      <c r="L55" s="34"/>
      <c r="M55" s="13"/>
      <c r="N55" s="13"/>
      <c r="O55" s="13"/>
      <c r="P55" s="13"/>
      <c r="Q55" s="13"/>
      <c r="R55" s="13"/>
      <c r="S55" s="13">
        <f t="shared" si="24"/>
        <v>932.43100000000004</v>
      </c>
      <c r="T55" s="13"/>
      <c r="U55" s="13">
        <f t="shared" si="25"/>
        <v>431.6810185185185</v>
      </c>
      <c r="V55" s="13"/>
      <c r="W55" s="13"/>
      <c r="X55" s="14"/>
    </row>
    <row r="56" spans="1:24" ht="12.75" customHeight="1" x14ac:dyDescent="0.25">
      <c r="A56" s="15">
        <v>20650</v>
      </c>
      <c r="B56" s="16" t="s">
        <v>19</v>
      </c>
      <c r="C56" s="16">
        <v>20750</v>
      </c>
      <c r="D56" s="17" t="s">
        <v>21</v>
      </c>
      <c r="E56" s="13">
        <f>C56-A56</f>
        <v>100</v>
      </c>
      <c r="F56" s="13">
        <f t="shared" si="22"/>
        <v>42.736000000000004</v>
      </c>
      <c r="G56" s="13">
        <f>4273.6/9</f>
        <v>474.84444444444449</v>
      </c>
      <c r="H56" s="13"/>
      <c r="I56" s="13"/>
      <c r="J56" s="13"/>
      <c r="K56" s="13">
        <f t="shared" si="23"/>
        <v>474.84444444444449</v>
      </c>
      <c r="L56" s="34"/>
      <c r="M56" s="13"/>
      <c r="N56" s="13"/>
      <c r="O56" s="13"/>
      <c r="P56" s="13"/>
      <c r="Q56" s="13"/>
      <c r="R56" s="13"/>
      <c r="S56" s="13">
        <f t="shared" si="24"/>
        <v>42.736000000000004</v>
      </c>
      <c r="T56" s="13"/>
      <c r="U56" s="13">
        <f t="shared" si="25"/>
        <v>19.785185185185185</v>
      </c>
      <c r="V56" s="13"/>
      <c r="W56" s="13"/>
      <c r="X56" s="14"/>
    </row>
    <row r="57" spans="1:24" ht="12.75" customHeight="1" x14ac:dyDescent="0.25">
      <c r="A57" s="15">
        <v>20750</v>
      </c>
      <c r="B57" s="16" t="s">
        <v>19</v>
      </c>
      <c r="C57" s="16">
        <v>20950</v>
      </c>
      <c r="D57" s="17" t="s">
        <v>21</v>
      </c>
      <c r="E57" s="13">
        <f t="shared" si="21"/>
        <v>200</v>
      </c>
      <c r="F57" s="13">
        <f t="shared" si="22"/>
        <v>43.353500000000004</v>
      </c>
      <c r="G57" s="13">
        <f>8670.7/9</f>
        <v>963.41111111111115</v>
      </c>
      <c r="H57" s="13"/>
      <c r="I57" s="13"/>
      <c r="J57" s="13"/>
      <c r="K57" s="13">
        <f t="shared" si="23"/>
        <v>963.41111111111115</v>
      </c>
      <c r="L57" s="32"/>
      <c r="M57" s="13"/>
      <c r="N57" s="13"/>
      <c r="O57" s="13"/>
      <c r="P57" s="13"/>
      <c r="Q57" s="13"/>
      <c r="R57" s="13"/>
      <c r="S57" s="13">
        <f t="shared" si="24"/>
        <v>86.706999999999994</v>
      </c>
      <c r="T57" s="13"/>
      <c r="U57" s="13">
        <f t="shared" si="25"/>
        <v>40.142129629629629</v>
      </c>
      <c r="V57" s="13"/>
      <c r="W57" s="13"/>
      <c r="X57" s="14"/>
    </row>
    <row r="58" spans="1:24" ht="12.75" customHeight="1" x14ac:dyDescent="0.25">
      <c r="A58" s="21">
        <v>20950</v>
      </c>
      <c r="B58" s="22" t="s">
        <v>19</v>
      </c>
      <c r="C58" s="22">
        <v>21775</v>
      </c>
      <c r="D58" s="23" t="s">
        <v>21</v>
      </c>
      <c r="E58" s="13">
        <f t="shared" si="21"/>
        <v>825</v>
      </c>
      <c r="F58" s="13">
        <f t="shared" ref="F58" si="26">(G58/E58)*9</f>
        <v>36.539393939393932</v>
      </c>
      <c r="G58" s="13">
        <f>30145/9</f>
        <v>3349.4444444444443</v>
      </c>
      <c r="H58" s="13"/>
      <c r="I58" s="13"/>
      <c r="J58" s="13"/>
      <c r="K58" s="13">
        <f t="shared" si="23"/>
        <v>3349.4444444444443</v>
      </c>
      <c r="L58" s="32"/>
      <c r="M58" s="13"/>
      <c r="N58" s="13"/>
      <c r="O58" s="13"/>
      <c r="P58" s="13"/>
      <c r="Q58" s="13"/>
      <c r="R58" s="13"/>
      <c r="S58" s="13">
        <f t="shared" ref="S58" si="27">0.09*K58</f>
        <v>301.45</v>
      </c>
      <c r="T58" s="13"/>
      <c r="U58" s="13">
        <f t="shared" ref="U58" si="28">K58*(1.5/36)</f>
        <v>139.56018518518516</v>
      </c>
      <c r="V58" s="13"/>
      <c r="W58" s="13"/>
      <c r="X58" s="14"/>
    </row>
    <row r="59" spans="1:24" ht="12.75" customHeight="1" x14ac:dyDescent="0.25">
      <c r="A59" s="15"/>
      <c r="B59" s="16"/>
      <c r="C59" s="16"/>
      <c r="D59" s="17"/>
      <c r="E59" s="13"/>
      <c r="F59" s="13"/>
      <c r="G59" s="13"/>
      <c r="H59" s="13"/>
      <c r="I59" s="13"/>
      <c r="J59" s="13"/>
      <c r="K59" s="13"/>
      <c r="L59" s="32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4"/>
    </row>
    <row r="60" spans="1:24" ht="12.75" customHeight="1" x14ac:dyDescent="0.25">
      <c r="A60" s="18"/>
      <c r="B60" s="19"/>
      <c r="C60" s="19"/>
      <c r="D60" s="20"/>
      <c r="E60" s="13"/>
      <c r="F60" s="13"/>
      <c r="G60" s="13"/>
      <c r="H60" s="13"/>
      <c r="I60" s="13"/>
      <c r="J60" s="13"/>
      <c r="K60" s="13"/>
      <c r="L60" s="32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4"/>
    </row>
    <row r="61" spans="1:24" ht="12.75" customHeight="1" x14ac:dyDescent="0.25">
      <c r="A61" s="37" t="s">
        <v>30</v>
      </c>
      <c r="B61" s="37"/>
      <c r="C61" s="38"/>
      <c r="D61" s="20"/>
      <c r="E61" s="13"/>
      <c r="F61" s="13"/>
      <c r="G61" s="13"/>
      <c r="H61" s="13"/>
      <c r="I61" s="13"/>
      <c r="J61" s="13"/>
      <c r="K61" s="13"/>
      <c r="L61" s="32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4"/>
    </row>
    <row r="62" spans="1:24" ht="12.75" customHeight="1" x14ac:dyDescent="0.25">
      <c r="A62" s="18">
        <v>691225</v>
      </c>
      <c r="B62" s="19" t="s">
        <v>19</v>
      </c>
      <c r="C62" s="19">
        <v>691260</v>
      </c>
      <c r="D62" s="20" t="s">
        <v>31</v>
      </c>
      <c r="E62" s="13">
        <f>IF(A62&lt;&gt;"",C62-A62,"")</f>
        <v>35</v>
      </c>
      <c r="F62" s="13">
        <v>13.3</v>
      </c>
      <c r="G62" s="13">
        <f>IF(A62&lt;&gt;"",E62*F62/9,"")</f>
        <v>51.722222222222221</v>
      </c>
      <c r="H62" s="13"/>
      <c r="I62" s="13">
        <f>(E62*(F62+1))/9</f>
        <v>55.611111111111114</v>
      </c>
      <c r="J62" s="13"/>
      <c r="K62" s="13"/>
      <c r="L62" s="32"/>
      <c r="M62" s="13"/>
      <c r="N62" s="13"/>
      <c r="O62" s="13"/>
      <c r="P62" s="13">
        <f>((E62*(F62+1))*(6/12))/27</f>
        <v>9.268518518518519</v>
      </c>
      <c r="Q62" s="13"/>
      <c r="R62" s="13">
        <f>G62*0.06</f>
        <v>3.1033333333333331</v>
      </c>
      <c r="S62" s="13"/>
      <c r="T62" s="13"/>
      <c r="U62" s="13"/>
      <c r="V62" s="13"/>
      <c r="W62" s="13">
        <f>((E62*F62)*(1.25/12))/27</f>
        <v>1.7959104938271606</v>
      </c>
      <c r="X62" s="14">
        <f>((E62*F62)*(1.75/12))/27</f>
        <v>2.5142746913580249</v>
      </c>
    </row>
    <row r="63" spans="1:24" ht="12.75" customHeight="1" x14ac:dyDescent="0.25">
      <c r="A63" s="18">
        <v>691260</v>
      </c>
      <c r="B63" s="19" t="s">
        <v>19</v>
      </c>
      <c r="C63" s="19">
        <v>691291.7</v>
      </c>
      <c r="D63" s="20" t="s">
        <v>31</v>
      </c>
      <c r="E63" s="13">
        <f t="shared" ref="E63:E66" si="29">IF(A63&lt;&gt;"",C63-A63,"")</f>
        <v>31.699999999953434</v>
      </c>
      <c r="F63" s="13">
        <v>18.5</v>
      </c>
      <c r="G63" s="13">
        <f t="shared" ref="G63:G66" si="30">IF(A63&lt;&gt;"",E63*F63/9,"")</f>
        <v>65.161111111015387</v>
      </c>
      <c r="H63" s="13"/>
      <c r="I63" s="13">
        <f t="shared" ref="I63:I66" si="31">(E63*(F63+1))/9</f>
        <v>68.68333333323244</v>
      </c>
      <c r="J63" s="13"/>
      <c r="K63" s="13"/>
      <c r="L63" s="32"/>
      <c r="M63" s="13"/>
      <c r="N63" s="13"/>
      <c r="O63" s="13"/>
      <c r="P63" s="13">
        <f t="shared" ref="P63:P66" si="32">((E63*(F63+1))*(6/12))/27</f>
        <v>11.447222222205406</v>
      </c>
      <c r="Q63" s="13"/>
      <c r="R63" s="13">
        <f t="shared" ref="R63:R66" si="33">G63*0.06</f>
        <v>3.909666666660923</v>
      </c>
      <c r="S63" s="13"/>
      <c r="T63" s="13"/>
      <c r="U63" s="13"/>
      <c r="V63" s="13"/>
      <c r="W63" s="13">
        <f t="shared" ref="W63:W66" si="34">((E63*F63)*(1.25/12))/27</f>
        <v>2.2625385802435898</v>
      </c>
      <c r="X63" s="14">
        <f t="shared" ref="X63:X66" si="35">((E63*F63)*(1.75/12))/27</f>
        <v>3.167554012341026</v>
      </c>
    </row>
    <row r="64" spans="1:24" ht="12.75" customHeight="1" x14ac:dyDescent="0.25">
      <c r="A64" s="18">
        <v>691291.7</v>
      </c>
      <c r="B64" s="19" t="s">
        <v>19</v>
      </c>
      <c r="C64" s="19">
        <v>691539.7</v>
      </c>
      <c r="D64" s="20" t="s">
        <v>31</v>
      </c>
      <c r="E64" s="13">
        <f t="shared" si="29"/>
        <v>248</v>
      </c>
      <c r="F64" s="13">
        <v>18.5</v>
      </c>
      <c r="G64" s="13">
        <f t="shared" si="30"/>
        <v>509.77777777777777</v>
      </c>
      <c r="H64" s="13"/>
      <c r="I64" s="13"/>
      <c r="J64" s="13"/>
      <c r="K64" s="13"/>
      <c r="L64" s="32"/>
      <c r="M64" s="13"/>
      <c r="N64" s="13"/>
      <c r="O64" s="13"/>
      <c r="P64" s="13">
        <f t="shared" si="32"/>
        <v>89.555555555555557</v>
      </c>
      <c r="Q64" s="13"/>
      <c r="R64" s="13">
        <f t="shared" si="33"/>
        <v>30.586666666666666</v>
      </c>
      <c r="S64" s="13"/>
      <c r="T64" s="13"/>
      <c r="U64" s="13"/>
      <c r="V64" s="13"/>
      <c r="W64" s="13">
        <f t="shared" si="34"/>
        <v>17.700617283950617</v>
      </c>
      <c r="X64" s="14">
        <f t="shared" si="35"/>
        <v>24.780864197530864</v>
      </c>
    </row>
    <row r="65" spans="1:24" ht="12.75" customHeight="1" x14ac:dyDescent="0.25">
      <c r="A65" s="18">
        <v>691539.7</v>
      </c>
      <c r="B65" s="19" t="s">
        <v>19</v>
      </c>
      <c r="C65" s="19">
        <v>691565</v>
      </c>
      <c r="D65" s="20" t="s">
        <v>31</v>
      </c>
      <c r="E65" s="13">
        <f t="shared" si="29"/>
        <v>25.300000000046566</v>
      </c>
      <c r="F65" s="13">
        <v>18.5</v>
      </c>
      <c r="G65" s="13">
        <f t="shared" si="30"/>
        <v>52.005555555651277</v>
      </c>
      <c r="H65" s="13"/>
      <c r="I65" s="13">
        <f t="shared" si="31"/>
        <v>54.81666666676756</v>
      </c>
      <c r="J65" s="13"/>
      <c r="K65" s="13"/>
      <c r="L65" s="32"/>
      <c r="M65" s="13"/>
      <c r="N65" s="13"/>
      <c r="O65" s="13"/>
      <c r="P65" s="13">
        <f t="shared" si="32"/>
        <v>9.1361111111279261</v>
      </c>
      <c r="Q65" s="13"/>
      <c r="R65" s="13">
        <f t="shared" si="33"/>
        <v>3.1203333333390764</v>
      </c>
      <c r="S65" s="13"/>
      <c r="T65" s="13"/>
      <c r="U65" s="13"/>
      <c r="V65" s="13"/>
      <c r="W65" s="13">
        <f t="shared" si="34"/>
        <v>1.805748456793447</v>
      </c>
      <c r="X65" s="14">
        <f t="shared" si="35"/>
        <v>2.5280478395108257</v>
      </c>
    </row>
    <row r="66" spans="1:24" ht="12.75" customHeight="1" x14ac:dyDescent="0.25">
      <c r="A66" s="18">
        <v>691565</v>
      </c>
      <c r="B66" s="19" t="s">
        <v>19</v>
      </c>
      <c r="C66" s="19">
        <v>691600</v>
      </c>
      <c r="D66" s="20" t="s">
        <v>31</v>
      </c>
      <c r="E66" s="13">
        <f t="shared" si="29"/>
        <v>35</v>
      </c>
      <c r="F66" s="13">
        <v>13.3</v>
      </c>
      <c r="G66" s="13">
        <f t="shared" si="30"/>
        <v>51.722222222222221</v>
      </c>
      <c r="H66" s="13"/>
      <c r="I66" s="13">
        <f t="shared" si="31"/>
        <v>55.611111111111114</v>
      </c>
      <c r="J66" s="13"/>
      <c r="K66" s="13"/>
      <c r="L66" s="32"/>
      <c r="M66" s="13"/>
      <c r="N66" s="13"/>
      <c r="O66" s="13"/>
      <c r="P66" s="13">
        <f t="shared" si="32"/>
        <v>9.268518518518519</v>
      </c>
      <c r="Q66" s="13"/>
      <c r="R66" s="13">
        <f t="shared" si="33"/>
        <v>3.1033333333333331</v>
      </c>
      <c r="S66" s="13"/>
      <c r="T66" s="13"/>
      <c r="U66" s="13"/>
      <c r="V66" s="13"/>
      <c r="W66" s="13">
        <f t="shared" si="34"/>
        <v>1.7959104938271606</v>
      </c>
      <c r="X66" s="14">
        <f t="shared" si="35"/>
        <v>2.5142746913580249</v>
      </c>
    </row>
    <row r="67" spans="1:24" ht="12.75" customHeight="1" x14ac:dyDescent="0.25">
      <c r="A67" s="18"/>
      <c r="B67" s="19"/>
      <c r="C67" s="19"/>
      <c r="D67" s="20"/>
      <c r="E67" s="13"/>
      <c r="F67" s="13"/>
      <c r="G67" s="13"/>
      <c r="H67" s="13"/>
      <c r="I67" s="13"/>
      <c r="J67" s="13"/>
      <c r="K67" s="13"/>
      <c r="L67" s="32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4"/>
    </row>
    <row r="68" spans="1:24" ht="12.75" customHeight="1" x14ac:dyDescent="0.25">
      <c r="A68" s="18"/>
      <c r="B68" s="19"/>
      <c r="C68" s="19"/>
      <c r="D68" s="20"/>
      <c r="E68" s="13"/>
      <c r="F68" s="13"/>
      <c r="G68" s="13"/>
      <c r="H68" s="13"/>
      <c r="I68" s="13"/>
      <c r="J68" s="13"/>
      <c r="K68" s="13"/>
      <c r="L68" s="32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4"/>
    </row>
    <row r="69" spans="1:24" ht="12.75" customHeight="1" x14ac:dyDescent="0.25">
      <c r="A69" s="25"/>
      <c r="B69" s="26"/>
      <c r="C69" s="26"/>
      <c r="D69" s="27"/>
      <c r="E69" s="13"/>
      <c r="F69" s="13"/>
      <c r="G69" s="13"/>
      <c r="H69" s="13"/>
      <c r="I69" s="13"/>
      <c r="J69" s="13"/>
      <c r="K69" s="13"/>
      <c r="L69" s="32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4"/>
    </row>
    <row r="70" spans="1:24" ht="12.75" customHeight="1" x14ac:dyDescent="0.25">
      <c r="A70" s="25"/>
      <c r="B70" s="26"/>
      <c r="C70" s="26"/>
      <c r="D70" s="27"/>
      <c r="E70" s="13"/>
      <c r="F70" s="13"/>
      <c r="G70" s="13"/>
      <c r="H70" s="13"/>
      <c r="I70" s="13"/>
      <c r="J70" s="13"/>
      <c r="K70" s="13"/>
      <c r="L70" s="32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4"/>
    </row>
    <row r="71" spans="1:24" ht="12.75" customHeight="1" x14ac:dyDescent="0.25">
      <c r="A71" s="18"/>
      <c r="B71" s="19"/>
      <c r="C71" s="19"/>
      <c r="D71" s="20"/>
      <c r="E71" s="13"/>
      <c r="F71" s="13"/>
      <c r="G71" s="13"/>
      <c r="H71" s="13"/>
      <c r="I71" s="13"/>
      <c r="J71" s="13"/>
      <c r="K71" s="13"/>
      <c r="L71" s="32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4"/>
    </row>
    <row r="72" spans="1:24" ht="12.75" customHeight="1" x14ac:dyDescent="0.25">
      <c r="A72" s="15"/>
      <c r="B72" s="16"/>
      <c r="C72" s="16"/>
      <c r="D72" s="17"/>
      <c r="E72" s="13"/>
      <c r="F72" s="13"/>
      <c r="G72" s="13"/>
      <c r="H72" s="13"/>
      <c r="I72" s="13"/>
      <c r="J72" s="13"/>
      <c r="K72" s="13"/>
      <c r="L72" s="32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4"/>
    </row>
    <row r="73" spans="1:24" ht="12.75" customHeight="1" x14ac:dyDescent="0.25">
      <c r="A73" s="15"/>
      <c r="B73" s="16"/>
      <c r="C73" s="16"/>
      <c r="D73" s="17"/>
      <c r="E73" s="13"/>
      <c r="F73" s="13"/>
      <c r="G73" s="13"/>
      <c r="H73" s="13"/>
      <c r="I73" s="13"/>
      <c r="J73" s="13"/>
      <c r="K73" s="13"/>
      <c r="L73" s="32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4"/>
    </row>
    <row r="74" spans="1:24" ht="12.75" customHeight="1" x14ac:dyDescent="0.25">
      <c r="A74" s="15"/>
      <c r="B74" s="16"/>
      <c r="C74" s="16"/>
      <c r="D74" s="17"/>
      <c r="E74" s="13"/>
      <c r="F74" s="13"/>
      <c r="G74" s="13"/>
      <c r="H74" s="13"/>
      <c r="I74" s="13"/>
      <c r="J74" s="13"/>
      <c r="K74" s="13"/>
      <c r="L74" s="32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4"/>
    </row>
    <row r="75" spans="1:24" ht="18.95" customHeight="1" x14ac:dyDescent="0.25">
      <c r="A75" s="47" t="s">
        <v>7</v>
      </c>
      <c r="B75" s="48"/>
      <c r="C75" s="48"/>
      <c r="D75" s="48"/>
      <c r="E75" s="48"/>
      <c r="F75" s="48"/>
      <c r="G75" s="48"/>
      <c r="H75" s="11">
        <f>SUM(H16:H67)</f>
        <v>3108.1844444444446</v>
      </c>
      <c r="I75" s="11">
        <f>ROUNDUP(SUM(I16:I74),0)</f>
        <v>7587</v>
      </c>
      <c r="J75" s="11"/>
      <c r="K75" s="11">
        <f>ROUNDUP(SUM(K16:K74),0)</f>
        <v>36783</v>
      </c>
      <c r="L75" s="11">
        <f>SUM(L16:L74)</f>
        <v>5050</v>
      </c>
      <c r="M75" s="11"/>
      <c r="N75" s="11">
        <f>ROUNDUP(SUM(N16:N74),0)</f>
        <v>1094</v>
      </c>
      <c r="O75" s="11"/>
      <c r="P75" s="11">
        <f>ROUNDUP(SUM(P16:P74),0)</f>
        <v>1279</v>
      </c>
      <c r="Q75" s="11"/>
      <c r="R75" s="45">
        <f>ROUNDUP(SUM(R16:S74),0)</f>
        <v>4115</v>
      </c>
      <c r="S75" s="46"/>
      <c r="T75" s="11"/>
      <c r="U75" s="11">
        <f>ROUNDUP(SUM(U16:U74),0)</f>
        <v>1797</v>
      </c>
      <c r="V75" s="11">
        <f>ROUNDUP(SUM(V16:V74),0)</f>
        <v>308</v>
      </c>
      <c r="W75" s="11">
        <f>ROUNDUP(SUM(W16:W74),0)</f>
        <v>26</v>
      </c>
      <c r="X75" s="12">
        <f>ROUNDUP(SUM(X16:X74),0)</f>
        <v>36</v>
      </c>
    </row>
  </sheetData>
  <mergeCells count="32">
    <mergeCell ref="R75:S75"/>
    <mergeCell ref="S2:S13"/>
    <mergeCell ref="U2:U13"/>
    <mergeCell ref="V2:V13"/>
    <mergeCell ref="P2:P13"/>
    <mergeCell ref="R2:R13"/>
    <mergeCell ref="A52:C52"/>
    <mergeCell ref="H2:H14"/>
    <mergeCell ref="K2:K13"/>
    <mergeCell ref="N2:N13"/>
    <mergeCell ref="A25:C25"/>
    <mergeCell ref="A30:C30"/>
    <mergeCell ref="A37:C37"/>
    <mergeCell ref="A41:C41"/>
    <mergeCell ref="G1:G14"/>
    <mergeCell ref="M2:M14"/>
    <mergeCell ref="W2:W13"/>
    <mergeCell ref="X2:X13"/>
    <mergeCell ref="A75:G75"/>
    <mergeCell ref="A16:C16"/>
    <mergeCell ref="A18:C18"/>
    <mergeCell ref="O2:O14"/>
    <mergeCell ref="Q2:Q14"/>
    <mergeCell ref="T2:T14"/>
    <mergeCell ref="I2:I14"/>
    <mergeCell ref="J2:J14"/>
    <mergeCell ref="L2:L14"/>
    <mergeCell ref="A1:C15"/>
    <mergeCell ref="D1:D15"/>
    <mergeCell ref="E1:E14"/>
    <mergeCell ref="F1:F14"/>
    <mergeCell ref="A61:C61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01-NHS-BR</vt:lpstr>
      <vt:lpstr>02-NHS-BR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Harlow</dc:creator>
  <cp:lastModifiedBy>Brian Harlow</cp:lastModifiedBy>
  <dcterms:created xsi:type="dcterms:W3CDTF">2022-09-02T12:54:22Z</dcterms:created>
  <dcterms:modified xsi:type="dcterms:W3CDTF">2022-10-01T19:16:27Z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