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0868386\"/>
    </mc:Choice>
  </mc:AlternateContent>
  <xr:revisionPtr revIDLastSave="0" documentId="13_ncr:1_{049D726C-5330-444C-8307-D97C586C3500}" xr6:coauthVersionLast="47" xr6:coauthVersionMax="47" xr10:uidLastSave="{00000000-0000-0000-0000-000000000000}"/>
  <bookViews>
    <workbookView xWindow="-120" yWindow="-120" windowWidth="29040" windowHeight="15720" tabRatio="894" firstSheet="8" activeTab="10" xr2:uid="{3C713011-6FD9-426C-BE7B-D973EF5BAAE7}"/>
  </bookViews>
  <sheets>
    <sheet name="Sheets" sheetId="7" r:id="rId1"/>
    <sheet name="GT" sheetId="15" r:id="rId2"/>
    <sheet name="GB" sheetId="41" r:id="rId3"/>
    <sheet name="GY" sheetId="47" r:id="rId4"/>
    <sheet name="Utilities" sheetId="43" r:id="rId5"/>
    <sheet name="GN" sheetId="48" r:id="rId6"/>
    <sheet name="MN-Notes" sheetId="114" r:id="rId7"/>
    <sheet name="MN-Quantities" sheetId="72" r:id="rId8"/>
    <sheet name="MN-Plan" sheetId="134" r:id="rId9"/>
    <sheet name="GG001" sheetId="46" r:id="rId10"/>
    <sheet name="GG002" sheetId="37" r:id="rId11"/>
    <sheet name="GA001_old" sheetId="130" r:id="rId12"/>
    <sheet name="GA001" sheetId="109" r:id="rId13"/>
    <sheet name="GA002_old" sheetId="110" r:id="rId14"/>
    <sheet name="GA002_New" sheetId="131" r:id="rId15"/>
    <sheet name="GS001" sheetId="59" r:id="rId16"/>
    <sheet name="GS002" sheetId="132" r:id="rId17"/>
    <sheet name="GS001_old" sheetId="101" r:id="rId18"/>
    <sheet name="GP000" sheetId="74" r:id="rId19"/>
    <sheet name="TS001" sheetId="120" r:id="rId20"/>
    <sheet name="TS002" sheetId="133" r:id="rId21"/>
    <sheet name="TS003" sheetId="135" r:id="rId22"/>
    <sheet name="TS002_old" sheetId="54" r:id="rId23"/>
    <sheet name="SFN 4901746" sheetId="127" r:id="rId24"/>
    <sheet name="Design" sheetId="56" r:id="rId25"/>
    <sheet name="ErosionControl" sheetId="50" r:id="rId26"/>
    <sheet name="Widths" sheetId="126" r:id="rId27"/>
    <sheet name="FAA" sheetId="79" r:id="rId28"/>
    <sheet name="Striping" sheetId="108" r:id="rId29"/>
    <sheet name="Curves" sheetId="116" r:id="rId30"/>
  </sheets>
  <externalReferences>
    <externalReference r:id="rId31"/>
    <externalReference r:id="rId32"/>
    <externalReference r:id="rId33"/>
  </externalReferences>
  <definedNames>
    <definedName name="_xlnm._FilterDatabase" localSheetId="5" hidden="1">GN!$L$2:$O$14</definedName>
    <definedName name="_xlnm._FilterDatabase" localSheetId="6" hidden="1">'MN-Notes'!$J$2:$M$14</definedName>
    <definedName name="_xlnm._FilterDatabase" localSheetId="0" hidden="1">Sheets!$A$1:$AD$26</definedName>
    <definedName name="ABUT_Q" localSheetId="6">#REF!</definedName>
    <definedName name="ABUT_Q" localSheetId="23">#REF!</definedName>
    <definedName name="ABUT_Q">#REF!</definedName>
    <definedName name="FGDFG" localSheetId="23">#REF!</definedName>
    <definedName name="FGDFG">#REF!</definedName>
    <definedName name="FGFGDF" localSheetId="23">#REF!</definedName>
    <definedName name="FGFGDF">#REF!</definedName>
    <definedName name="GA">#REF!</definedName>
    <definedName name="GEN_Q" localSheetId="6">#REF!</definedName>
    <definedName name="GEN_Q">#REF!</definedName>
    <definedName name="ITEM" localSheetId="12">#REF!</definedName>
    <definedName name="ITEM" localSheetId="11">#REF!</definedName>
    <definedName name="ITEM" localSheetId="14">#REF!</definedName>
    <definedName name="ITEM" localSheetId="13">#REF!</definedName>
    <definedName name="ITEM" localSheetId="23">#REF!</definedName>
    <definedName name="ITEM">#REF!</definedName>
    <definedName name="Pavement">#REF!</definedName>
    <definedName name="PIER_Q">#REF!</definedName>
    <definedName name="QryItemE13Named" localSheetId="12">#REF!</definedName>
    <definedName name="QryItemE13Named" localSheetId="11">#REF!</definedName>
    <definedName name="QryItemE13Named" localSheetId="14">#REF!</definedName>
    <definedName name="QryItemE13Named" localSheetId="13">#REF!</definedName>
    <definedName name="QryItemE13Named" localSheetId="23">#REF!</definedName>
    <definedName name="QryItemE13Named">#REF!</definedName>
    <definedName name="QryItemNamed">#REF!</definedName>
    <definedName name="SEED">#REF!</definedName>
    <definedName name="SHEET2">#REF!</definedName>
    <definedName name="SHEET3">#REF!</definedName>
    <definedName name="SHEET4">[1]SHEETS!$D$7:$U$262</definedName>
    <definedName name="SHEET5" localSheetId="23">#REF!</definedName>
    <definedName name="SHEET5">#REF!</definedName>
    <definedName name="SHEET55" localSheetId="23">#REF!</definedName>
    <definedName name="SHEET55">#REF!</definedName>
    <definedName name="SHEET7" localSheetId="23">#REF!</definedName>
    <definedName name="SHEET7">#REF!</definedName>
    <definedName name="SHEETS">#REF!</definedName>
    <definedName name="SheetTable">#REF!</definedName>
    <definedName name="Side">'[2]Cell Validation'!$I$3:$I$5</definedName>
    <definedName name="SUPER_Q" localSheetId="23">#REF!</definedName>
    <definedName name="SUPER_Q">#REF!</definedName>
    <definedName name="WSN">MID(CELL("filename",INDIRECT("a1")),FIND("]",CELL("filename",INDIRECT("a1")))+1,32)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27" l="1"/>
  <c r="F4" i="127"/>
  <c r="C4" i="127" s="1"/>
  <c r="S23" i="37"/>
  <c r="V23" i="37" s="1"/>
  <c r="O23" i="37" s="1"/>
  <c r="C5" i="127"/>
  <c r="F6" i="127"/>
  <c r="G6" i="127"/>
  <c r="M12" i="15"/>
  <c r="K36" i="46"/>
  <c r="K35" i="46"/>
  <c r="K34" i="46"/>
  <c r="K30" i="46"/>
  <c r="K29" i="46"/>
  <c r="J16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2" i="7"/>
  <c r="R26" i="46"/>
  <c r="S26" i="46"/>
  <c r="K26" i="46"/>
  <c r="Y26" i="46"/>
  <c r="Z33" i="59"/>
  <c r="AB33" i="59"/>
  <c r="Z32" i="59"/>
  <c r="Z31" i="59"/>
  <c r="Z30" i="59"/>
  <c r="Z28" i="59"/>
  <c r="Z27" i="59"/>
  <c r="Z26" i="59"/>
  <c r="Z25" i="59"/>
  <c r="Z24" i="59"/>
  <c r="Z23" i="59"/>
  <c r="Z22" i="59"/>
  <c r="Z21" i="59"/>
  <c r="S36" i="46"/>
  <c r="S35" i="46"/>
  <c r="S34" i="46"/>
  <c r="R34" i="46"/>
  <c r="S30" i="46"/>
  <c r="R30" i="46"/>
  <c r="S29" i="46"/>
  <c r="R29" i="46"/>
  <c r="AC13" i="132"/>
  <c r="AC56" i="132" s="1"/>
  <c r="AC14" i="132"/>
  <c r="AC15" i="132"/>
  <c r="AC16" i="132"/>
  <c r="AC18" i="132"/>
  <c r="AC19" i="132"/>
  <c r="AC20" i="132"/>
  <c r="AC21" i="132"/>
  <c r="AC22" i="132"/>
  <c r="AC23" i="132"/>
  <c r="AC24" i="132"/>
  <c r="AC25" i="132"/>
  <c r="AC26" i="132"/>
  <c r="AC27" i="132"/>
  <c r="AC28" i="132"/>
  <c r="AC30" i="132"/>
  <c r="AC31" i="132"/>
  <c r="AC32" i="132"/>
  <c r="AC33" i="132"/>
  <c r="AC58" i="132" s="1"/>
  <c r="AC12" i="132"/>
  <c r="AB50" i="132"/>
  <c r="AB49" i="132"/>
  <c r="AB46" i="132"/>
  <c r="AI58" i="132"/>
  <c r="AG58" i="132"/>
  <c r="AE50" i="132"/>
  <c r="AE48" i="132"/>
  <c r="AE47" i="132"/>
  <c r="AE46" i="132"/>
  <c r="AE45" i="132"/>
  <c r="AI41" i="132"/>
  <c r="AI59" i="132" s="1"/>
  <c r="AI62" i="132" s="1"/>
  <c r="AC41" i="132"/>
  <c r="AB41" i="132" s="1"/>
  <c r="AB59" i="132" s="1"/>
  <c r="AI40" i="132"/>
  <c r="AC40" i="132"/>
  <c r="AB40" i="132"/>
  <c r="AI39" i="132"/>
  <c r="AC39" i="132"/>
  <c r="AB39" i="132"/>
  <c r="AI38" i="132"/>
  <c r="AC38" i="132"/>
  <c r="AB38" i="132"/>
  <c r="AI37" i="132"/>
  <c r="AC37" i="132"/>
  <c r="AB37" i="132"/>
  <c r="AI36" i="132"/>
  <c r="AI56" i="132" s="1"/>
  <c r="AC36" i="132"/>
  <c r="AB36" i="132"/>
  <c r="AE33" i="132"/>
  <c r="AE58" i="132" s="1"/>
  <c r="AB33" i="132"/>
  <c r="AB58" i="132" s="1"/>
  <c r="AE32" i="132"/>
  <c r="AB32" i="132"/>
  <c r="AG31" i="132"/>
  <c r="AE31" i="132"/>
  <c r="AB31" i="132"/>
  <c r="AG30" i="132"/>
  <c r="AE30" i="132"/>
  <c r="AB30" i="132"/>
  <c r="AG28" i="132"/>
  <c r="AE28" i="132"/>
  <c r="AB28" i="132"/>
  <c r="AG27" i="132"/>
  <c r="AE27" i="132"/>
  <c r="AB27" i="132"/>
  <c r="AG26" i="132"/>
  <c r="AG59" i="132" s="1"/>
  <c r="AG62" i="132" s="1"/>
  <c r="AE26" i="132"/>
  <c r="AE59" i="132" s="1"/>
  <c r="AB26" i="132"/>
  <c r="AE25" i="132"/>
  <c r="AB25" i="132"/>
  <c r="AE24" i="132"/>
  <c r="AB24" i="132"/>
  <c r="AE23" i="132"/>
  <c r="AB23" i="132"/>
  <c r="AE22" i="132"/>
  <c r="AB22" i="132"/>
  <c r="AE21" i="132"/>
  <c r="AB21" i="132"/>
  <c r="AB20" i="132"/>
  <c r="AB19" i="132"/>
  <c r="AB18" i="132"/>
  <c r="AB16" i="132"/>
  <c r="AE15" i="132"/>
  <c r="AB15" i="132"/>
  <c r="AE14" i="132"/>
  <c r="AB14" i="132"/>
  <c r="AE13" i="132"/>
  <c r="AB13" i="132"/>
  <c r="AE12" i="132"/>
  <c r="AE56" i="132" s="1"/>
  <c r="AB12" i="132"/>
  <c r="AB59" i="59"/>
  <c r="AD56" i="59"/>
  <c r="AB56" i="59"/>
  <c r="AD59" i="59"/>
  <c r="AD58" i="59"/>
  <c r="AD62" i="59" s="1"/>
  <c r="AB58" i="59"/>
  <c r="AD33" i="59"/>
  <c r="C6" i="127" l="1"/>
  <c r="S24" i="37" s="1"/>
  <c r="V24" i="37" s="1"/>
  <c r="O24" i="37" s="1"/>
  <c r="V26" i="46"/>
  <c r="AC59" i="132"/>
  <c r="AC62" i="132" s="1"/>
  <c r="AB62" i="132"/>
  <c r="AB56" i="132"/>
  <c r="AE62" i="132"/>
  <c r="AG56" i="132"/>
  <c r="AB62" i="59"/>
  <c r="S37" i="37" l="1"/>
  <c r="R37" i="37"/>
  <c r="R38" i="37"/>
  <c r="S38" i="37"/>
  <c r="K28" i="120"/>
  <c r="N2" i="46"/>
  <c r="S9" i="37"/>
  <c r="S8" i="37"/>
  <c r="S7" i="37"/>
  <c r="R9" i="37"/>
  <c r="V9" i="37" s="1"/>
  <c r="R8" i="37"/>
  <c r="R7" i="37"/>
  <c r="N9" i="37"/>
  <c r="N8" i="37"/>
  <c r="N7" i="37"/>
  <c r="N2" i="37"/>
  <c r="L43" i="135"/>
  <c r="M44" i="135"/>
  <c r="M41" i="135"/>
  <c r="L41" i="135"/>
  <c r="K20" i="135"/>
  <c r="K19" i="135"/>
  <c r="K44" i="135" s="1"/>
  <c r="K18" i="135"/>
  <c r="K17" i="135"/>
  <c r="K41" i="135" s="1"/>
  <c r="J20" i="135"/>
  <c r="J19" i="135"/>
  <c r="J44" i="135" s="1"/>
  <c r="J18" i="135"/>
  <c r="J17" i="135"/>
  <c r="J43" i="135" s="1"/>
  <c r="J48" i="135" s="1"/>
  <c r="L20" i="135"/>
  <c r="L44" i="135" s="1"/>
  <c r="M19" i="135"/>
  <c r="M18" i="135"/>
  <c r="M43" i="135" s="1"/>
  <c r="L17" i="135"/>
  <c r="E19" i="135"/>
  <c r="E18" i="135"/>
  <c r="C18" i="135"/>
  <c r="D18" i="135" s="1"/>
  <c r="F18" i="135" s="1"/>
  <c r="E17" i="135"/>
  <c r="C17" i="135"/>
  <c r="D17" i="135" s="1"/>
  <c r="F17" i="135" s="1"/>
  <c r="P42" i="114"/>
  <c r="K42" i="114"/>
  <c r="K32" i="114"/>
  <c r="P40" i="114"/>
  <c r="P32" i="114"/>
  <c r="P30" i="114"/>
  <c r="K40" i="114"/>
  <c r="K30" i="114"/>
  <c r="K45" i="114"/>
  <c r="L45" i="114"/>
  <c r="P34" i="114"/>
  <c r="M34" i="114"/>
  <c r="L34" i="114"/>
  <c r="K34" i="114"/>
  <c r="P44" i="114"/>
  <c r="N44" i="114"/>
  <c r="M44" i="114"/>
  <c r="L44" i="114"/>
  <c r="K44" i="114"/>
  <c r="N45" i="114"/>
  <c r="L38" i="114"/>
  <c r="K38" i="114"/>
  <c r="L28" i="114"/>
  <c r="K28" i="114"/>
  <c r="O38" i="114"/>
  <c r="O47" i="114" s="1"/>
  <c r="O28" i="114"/>
  <c r="O36" i="114" s="1"/>
  <c r="N43" i="114"/>
  <c r="N41" i="114"/>
  <c r="N39" i="114"/>
  <c r="N37" i="114"/>
  <c r="M43" i="114"/>
  <c r="L43" i="114"/>
  <c r="K43" i="114"/>
  <c r="M41" i="114"/>
  <c r="L41" i="114"/>
  <c r="K41" i="114"/>
  <c r="M39" i="114"/>
  <c r="L39" i="114"/>
  <c r="K39" i="114"/>
  <c r="M37" i="114"/>
  <c r="M47" i="114" s="1"/>
  <c r="L37" i="114"/>
  <c r="K37" i="114"/>
  <c r="M33" i="114"/>
  <c r="M31" i="114"/>
  <c r="M29" i="114"/>
  <c r="M27" i="114"/>
  <c r="L33" i="114"/>
  <c r="L31" i="114"/>
  <c r="L29" i="114"/>
  <c r="L27" i="114"/>
  <c r="K33" i="114"/>
  <c r="K31" i="114"/>
  <c r="K29" i="114"/>
  <c r="K27" i="114"/>
  <c r="V7" i="37" l="1"/>
  <c r="V8" i="37"/>
  <c r="J41" i="135"/>
  <c r="K43" i="135"/>
  <c r="K48" i="135" s="1"/>
  <c r="L48" i="135"/>
  <c r="M48" i="135"/>
  <c r="C19" i="135"/>
  <c r="D19" i="135" s="1"/>
  <c r="F19" i="135" s="1"/>
  <c r="P47" i="114"/>
  <c r="N47" i="114"/>
  <c r="N48" i="114" s="1"/>
  <c r="P36" i="114"/>
  <c r="M36" i="114"/>
  <c r="M48" i="114" s="1"/>
  <c r="O48" i="114"/>
  <c r="P48" i="114"/>
  <c r="I2" i="46"/>
  <c r="I2" i="37"/>
  <c r="S31" i="37"/>
  <c r="R31" i="37"/>
  <c r="O2" i="46"/>
  <c r="D2" i="37"/>
  <c r="C2" i="37"/>
  <c r="R19" i="46"/>
  <c r="S19" i="46"/>
  <c r="S6" i="46"/>
  <c r="J20" i="46"/>
  <c r="S20" i="46" s="1"/>
  <c r="J19" i="46"/>
  <c r="J18" i="46"/>
  <c r="S18" i="46" s="1"/>
  <c r="A25" i="59"/>
  <c r="O11" i="15" l="1"/>
  <c r="AM58" i="59"/>
  <c r="AM31" i="59"/>
  <c r="AM30" i="59"/>
  <c r="AM28" i="59"/>
  <c r="AM27" i="59"/>
  <c r="AM26" i="59"/>
  <c r="AM59" i="59" s="1"/>
  <c r="AK31" i="59"/>
  <c r="AK30" i="59"/>
  <c r="AK28" i="59"/>
  <c r="AK27" i="59"/>
  <c r="AK26" i="59"/>
  <c r="X31" i="59"/>
  <c r="X30" i="59"/>
  <c r="X28" i="59"/>
  <c r="X27" i="59"/>
  <c r="X26" i="59"/>
  <c r="S32" i="37"/>
  <c r="S35" i="37"/>
  <c r="S34" i="37"/>
  <c r="S42" i="37"/>
  <c r="D5" i="134"/>
  <c r="D4" i="134"/>
  <c r="D13" i="134"/>
  <c r="D12" i="134"/>
  <c r="AM62" i="59" l="1"/>
  <c r="AM56" i="59"/>
  <c r="K27" i="120"/>
  <c r="I7" i="72"/>
  <c r="O6" i="72"/>
  <c r="Y36" i="46"/>
  <c r="Y5" i="46"/>
  <c r="D11" i="48"/>
  <c r="C2" i="46" l="1"/>
  <c r="B5" i="72"/>
  <c r="A33" i="132"/>
  <c r="A31" i="132"/>
  <c r="A30" i="132"/>
  <c r="A29" i="132"/>
  <c r="A28" i="132"/>
  <c r="A27" i="132"/>
  <c r="A26" i="132"/>
  <c r="A21" i="132"/>
  <c r="A20" i="132"/>
  <c r="A17" i="132"/>
  <c r="A12" i="132"/>
  <c r="A21" i="59"/>
  <c r="A17" i="59"/>
  <c r="A20" i="59"/>
  <c r="A27" i="59"/>
  <c r="A28" i="59"/>
  <c r="A29" i="59"/>
  <c r="A30" i="59"/>
  <c r="A31" i="59"/>
  <c r="A26" i="59"/>
  <c r="I23" i="72"/>
  <c r="I20" i="72"/>
  <c r="V42" i="37"/>
  <c r="V35" i="37"/>
  <c r="V32" i="37"/>
  <c r="C14" i="127"/>
  <c r="I21" i="72" s="1"/>
  <c r="C15" i="127"/>
  <c r="I22" i="72" s="1"/>
  <c r="V34" i="37"/>
  <c r="R5" i="37"/>
  <c r="S5" i="37"/>
  <c r="R6" i="37"/>
  <c r="S6" i="37"/>
  <c r="R11" i="37"/>
  <c r="S11" i="37"/>
  <c r="R12" i="37"/>
  <c r="S13" i="37"/>
  <c r="V13" i="37" s="1"/>
  <c r="L13" i="37" s="1"/>
  <c r="S14" i="37"/>
  <c r="V14" i="37" s="1"/>
  <c r="L14" i="37" s="1"/>
  <c r="S15" i="37"/>
  <c r="V15" i="37" s="1"/>
  <c r="L15" i="37" s="1"/>
  <c r="S18" i="37"/>
  <c r="V18" i="37" s="1"/>
  <c r="L18" i="37" s="1"/>
  <c r="S17" i="37"/>
  <c r="V17" i="37" s="1"/>
  <c r="L17" i="37" s="1"/>
  <c r="Y21" i="37"/>
  <c r="Y22" i="37"/>
  <c r="Y25" i="37"/>
  <c r="Y27" i="37"/>
  <c r="Y28" i="37"/>
  <c r="E23" i="15"/>
  <c r="M8" i="15"/>
  <c r="M9" i="15"/>
  <c r="M10" i="15"/>
  <c r="O12" i="15"/>
  <c r="M15" i="15"/>
  <c r="M16" i="15"/>
  <c r="M17" i="15"/>
  <c r="O6" i="15"/>
  <c r="O7" i="15"/>
  <c r="O8" i="15"/>
  <c r="O9" i="15"/>
  <c r="O10" i="15"/>
  <c r="O13" i="15"/>
  <c r="O14" i="15"/>
  <c r="O15" i="15"/>
  <c r="O16" i="15"/>
  <c r="O17" i="15"/>
  <c r="M7" i="15"/>
  <c r="AE48" i="50"/>
  <c r="D24" i="48"/>
  <c r="D23" i="48"/>
  <c r="D22" i="48"/>
  <c r="D21" i="48"/>
  <c r="S12" i="46"/>
  <c r="C12" i="46" s="1"/>
  <c r="S11" i="46"/>
  <c r="C11" i="46" s="1"/>
  <c r="S10" i="46"/>
  <c r="C10" i="46" s="1"/>
  <c r="S9" i="46"/>
  <c r="C9" i="46" s="1"/>
  <c r="G52" i="50"/>
  <c r="S5" i="46"/>
  <c r="G10" i="50"/>
  <c r="R10" i="50"/>
  <c r="V11" i="37" l="1"/>
  <c r="L11" i="37" s="1"/>
  <c r="V6" i="37"/>
  <c r="M6" i="37" s="1"/>
  <c r="V5" i="37"/>
  <c r="M5" i="37" s="1"/>
  <c r="S13" i="46"/>
  <c r="C13" i="46" s="1"/>
  <c r="V35" i="46" l="1"/>
  <c r="Y24" i="46"/>
  <c r="C9" i="127"/>
  <c r="S28" i="37" s="1"/>
  <c r="V28" i="37" s="1"/>
  <c r="O28" i="37" s="1"/>
  <c r="C8" i="127"/>
  <c r="S27" i="37" s="1"/>
  <c r="V27" i="37" s="1"/>
  <c r="O27" i="37" s="1"/>
  <c r="S22" i="37"/>
  <c r="V22" i="37" s="1"/>
  <c r="O22" i="37" s="1"/>
  <c r="C7" i="127"/>
  <c r="S25" i="37" s="1"/>
  <c r="V25" i="37" s="1"/>
  <c r="O25" i="37" s="1"/>
  <c r="I9" i="72"/>
  <c r="S40" i="37" s="1"/>
  <c r="I8" i="72"/>
  <c r="S39" i="37" s="1"/>
  <c r="N5" i="72"/>
  <c r="O5" i="72" s="1"/>
  <c r="I14" i="72"/>
  <c r="E16" i="72"/>
  <c r="D16" i="72"/>
  <c r="C16" i="72"/>
  <c r="B16" i="72"/>
  <c r="B45" i="72"/>
  <c r="C78" i="72"/>
  <c r="B70" i="72"/>
  <c r="B71" i="72"/>
  <c r="B72" i="72"/>
  <c r="B73" i="72"/>
  <c r="B74" i="72"/>
  <c r="B75" i="72"/>
  <c r="B76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31" i="72"/>
  <c r="B32" i="72"/>
  <c r="B33" i="72"/>
  <c r="B34" i="72"/>
  <c r="B35" i="72"/>
  <c r="A35" i="72" s="1"/>
  <c r="B36" i="72"/>
  <c r="A36" i="72" s="1"/>
  <c r="B37" i="72"/>
  <c r="B38" i="72"/>
  <c r="B39" i="72"/>
  <c r="B40" i="72"/>
  <c r="B41" i="72"/>
  <c r="A41" i="72" s="1"/>
  <c r="B42" i="72"/>
  <c r="A42" i="72" s="1"/>
  <c r="B43" i="72"/>
  <c r="B44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30" i="72"/>
  <c r="A30" i="72" s="1"/>
  <c r="A29" i="72"/>
  <c r="Y18" i="46"/>
  <c r="Z42" i="133"/>
  <c r="AA42" i="133" s="1"/>
  <c r="Z41" i="133"/>
  <c r="AA41" i="133" s="1"/>
  <c r="Z40" i="133"/>
  <c r="AA40" i="133" s="1"/>
  <c r="D42" i="133"/>
  <c r="D34" i="133"/>
  <c r="C32" i="133"/>
  <c r="C35" i="133"/>
  <c r="G27" i="133"/>
  <c r="R27" i="133" s="1"/>
  <c r="Z27" i="133" s="1"/>
  <c r="AA27" i="133" s="1"/>
  <c r="E27" i="133"/>
  <c r="F27" i="133" s="1"/>
  <c r="H27" i="133" s="1"/>
  <c r="C31" i="133"/>
  <c r="E31" i="133" s="1"/>
  <c r="E29" i="133"/>
  <c r="F29" i="133"/>
  <c r="H29" i="133" s="1"/>
  <c r="G29" i="133"/>
  <c r="C45" i="133"/>
  <c r="E41" i="133"/>
  <c r="D41" i="133"/>
  <c r="G41" i="133" s="1"/>
  <c r="C42" i="133"/>
  <c r="G32" i="133"/>
  <c r="X32" i="133" s="1"/>
  <c r="C33" i="133"/>
  <c r="E33" i="133" s="1"/>
  <c r="C34" i="133"/>
  <c r="C40" i="133"/>
  <c r="E40" i="133" s="1"/>
  <c r="F40" i="133" s="1"/>
  <c r="H40" i="133" s="1"/>
  <c r="G23" i="133"/>
  <c r="Y23" i="133" s="1"/>
  <c r="E23" i="133"/>
  <c r="F23" i="133" s="1"/>
  <c r="H23" i="133" s="1"/>
  <c r="C24" i="133"/>
  <c r="Z58" i="132"/>
  <c r="V58" i="132"/>
  <c r="T58" i="132"/>
  <c r="Q58" i="132"/>
  <c r="O50" i="132"/>
  <c r="H50" i="132"/>
  <c r="I50" i="132" s="1"/>
  <c r="J50" i="132" s="1"/>
  <c r="O49" i="132"/>
  <c r="H49" i="132"/>
  <c r="I49" i="132" s="1"/>
  <c r="J49" i="132" s="1"/>
  <c r="O48" i="132"/>
  <c r="H48" i="132"/>
  <c r="I48" i="132" s="1"/>
  <c r="J48" i="132" s="1"/>
  <c r="O47" i="132"/>
  <c r="H47" i="132"/>
  <c r="I47" i="132" s="1"/>
  <c r="J47" i="132" s="1"/>
  <c r="M46" i="132"/>
  <c r="O46" i="132" s="1"/>
  <c r="R46" i="132" s="1"/>
  <c r="H46" i="132"/>
  <c r="I46" i="132" s="1"/>
  <c r="J46" i="132" s="1"/>
  <c r="M45" i="132"/>
  <c r="O45" i="132" s="1"/>
  <c r="H45" i="132"/>
  <c r="I45" i="132" s="1"/>
  <c r="J45" i="132" s="1"/>
  <c r="O41" i="132"/>
  <c r="V41" i="132" s="1"/>
  <c r="M41" i="132"/>
  <c r="H41" i="132"/>
  <c r="I41" i="132" s="1"/>
  <c r="J41" i="132" s="1"/>
  <c r="A41" i="132"/>
  <c r="O40" i="132"/>
  <c r="V40" i="132" s="1"/>
  <c r="M40" i="132"/>
  <c r="H40" i="132"/>
  <c r="I40" i="132" s="1"/>
  <c r="J40" i="132" s="1"/>
  <c r="A40" i="132"/>
  <c r="O39" i="132"/>
  <c r="V39" i="132" s="1"/>
  <c r="M39" i="132"/>
  <c r="H39" i="132"/>
  <c r="I39" i="132" s="1"/>
  <c r="J39" i="132" s="1"/>
  <c r="A39" i="132"/>
  <c r="O38" i="132"/>
  <c r="R38" i="132" s="1"/>
  <c r="M38" i="132"/>
  <c r="H38" i="132"/>
  <c r="I38" i="132" s="1"/>
  <c r="J38" i="132" s="1"/>
  <c r="A38" i="132"/>
  <c r="O37" i="132"/>
  <c r="M37" i="132"/>
  <c r="H37" i="132"/>
  <c r="I37" i="132" s="1"/>
  <c r="J37" i="132" s="1"/>
  <c r="A37" i="132"/>
  <c r="O36" i="132"/>
  <c r="R36" i="132" s="1"/>
  <c r="M36" i="132"/>
  <c r="H36" i="132"/>
  <c r="I36" i="132" s="1"/>
  <c r="J36" i="132" s="1"/>
  <c r="A36" i="132"/>
  <c r="O33" i="132"/>
  <c r="F33" i="132"/>
  <c r="M33" i="132" s="1"/>
  <c r="O32" i="132"/>
  <c r="X32" i="132" s="1"/>
  <c r="F32" i="132"/>
  <c r="M32" i="132" s="1"/>
  <c r="AL31" i="132"/>
  <c r="Z31" i="132"/>
  <c r="X31" i="132"/>
  <c r="O31" i="132"/>
  <c r="R31" i="132" s="1"/>
  <c r="F31" i="132"/>
  <c r="M31" i="132" s="1"/>
  <c r="N31" i="132" s="1"/>
  <c r="AL30" i="132"/>
  <c r="O30" i="132" s="1"/>
  <c r="Z30" i="132"/>
  <c r="X30" i="132"/>
  <c r="F30" i="132"/>
  <c r="M30" i="132" s="1"/>
  <c r="F29" i="132"/>
  <c r="M29" i="132" s="1"/>
  <c r="AL28" i="132"/>
  <c r="Z28" i="132"/>
  <c r="X28" i="132"/>
  <c r="O28" i="132"/>
  <c r="F28" i="132"/>
  <c r="M28" i="132" s="1"/>
  <c r="Z27" i="132"/>
  <c r="X27" i="132"/>
  <c r="O27" i="132"/>
  <c r="R27" i="132" s="1"/>
  <c r="F27" i="132"/>
  <c r="M27" i="132" s="1"/>
  <c r="N27" i="132" s="1"/>
  <c r="AL26" i="132"/>
  <c r="Z26" i="132"/>
  <c r="Z59" i="132" s="1"/>
  <c r="Z62" i="132" s="1"/>
  <c r="X26" i="132"/>
  <c r="O26" i="132"/>
  <c r="F26" i="132"/>
  <c r="M26" i="132" s="1"/>
  <c r="O25" i="132"/>
  <c r="F25" i="132"/>
  <c r="M25" i="132" s="1"/>
  <c r="O24" i="132"/>
  <c r="X24" i="132" s="1"/>
  <c r="F24" i="132"/>
  <c r="M24" i="132" s="1"/>
  <c r="O23" i="132"/>
  <c r="X23" i="132" s="1"/>
  <c r="F23" i="132"/>
  <c r="M23" i="132" s="1"/>
  <c r="O22" i="132"/>
  <c r="F22" i="132"/>
  <c r="M22" i="132" s="1"/>
  <c r="O21" i="132"/>
  <c r="R21" i="132" s="1"/>
  <c r="F21" i="132"/>
  <c r="M21" i="132" s="1"/>
  <c r="N21" i="132" s="1"/>
  <c r="O20" i="132"/>
  <c r="R20" i="132" s="1"/>
  <c r="F20" i="132"/>
  <c r="M20" i="132" s="1"/>
  <c r="O19" i="132"/>
  <c r="R19" i="132" s="1"/>
  <c r="M19" i="132"/>
  <c r="N19" i="132" s="1"/>
  <c r="F19" i="132"/>
  <c r="O18" i="132"/>
  <c r="F18" i="132"/>
  <c r="M18" i="132" s="1"/>
  <c r="F17" i="132"/>
  <c r="M17" i="132" s="1"/>
  <c r="O16" i="132"/>
  <c r="T16" i="132" s="1"/>
  <c r="F16" i="132"/>
  <c r="M16" i="132" s="1"/>
  <c r="T15" i="132"/>
  <c r="O15" i="132"/>
  <c r="R15" i="132" s="1"/>
  <c r="F15" i="132"/>
  <c r="M15" i="132" s="1"/>
  <c r="O14" i="132"/>
  <c r="R14" i="132" s="1"/>
  <c r="F14" i="132"/>
  <c r="M14" i="132" s="1"/>
  <c r="N14" i="132" s="1"/>
  <c r="O13" i="132"/>
  <c r="T13" i="132" s="1"/>
  <c r="F13" i="132"/>
  <c r="M13" i="132" s="1"/>
  <c r="O12" i="132"/>
  <c r="M12" i="132"/>
  <c r="H12" i="132"/>
  <c r="I12" i="132" s="1"/>
  <c r="V58" i="59"/>
  <c r="T58" i="59"/>
  <c r="O3" i="79"/>
  <c r="Z38" i="120"/>
  <c r="Y38" i="120"/>
  <c r="AC38" i="120"/>
  <c r="Q38" i="120"/>
  <c r="Z33" i="120"/>
  <c r="Y33" i="120"/>
  <c r="Z32" i="120"/>
  <c r="Y32" i="120"/>
  <c r="N5" i="79"/>
  <c r="O5" i="79" s="1"/>
  <c r="M5" i="79"/>
  <c r="M65" i="109"/>
  <c r="K65" i="109"/>
  <c r="N15" i="132" l="1"/>
  <c r="N24" i="132"/>
  <c r="V37" i="132"/>
  <c r="N12" i="132"/>
  <c r="Q19" i="132"/>
  <c r="R24" i="132"/>
  <c r="T19" i="132"/>
  <c r="T20" i="132"/>
  <c r="Z32" i="133"/>
  <c r="AA32" i="133" s="1"/>
  <c r="C36" i="133"/>
  <c r="G36" i="133" s="1"/>
  <c r="Y36" i="133" s="1"/>
  <c r="Z36" i="133" s="1"/>
  <c r="AA36" i="133" s="1"/>
  <c r="E35" i="133"/>
  <c r="D31" i="133"/>
  <c r="G31" i="133" s="1"/>
  <c r="Y31" i="133" s="1"/>
  <c r="Z31" i="133" s="1"/>
  <c r="AA31" i="133" s="1"/>
  <c r="F41" i="133"/>
  <c r="H41" i="133" s="1"/>
  <c r="C44" i="133"/>
  <c r="E44" i="133" s="1"/>
  <c r="E32" i="133"/>
  <c r="F32" i="133" s="1"/>
  <c r="H32" i="133" s="1"/>
  <c r="E42" i="133"/>
  <c r="Z23" i="133"/>
  <c r="G40" i="133"/>
  <c r="W40" i="133" s="1"/>
  <c r="E24" i="133"/>
  <c r="N25" i="132"/>
  <c r="N16" i="132"/>
  <c r="V36" i="132"/>
  <c r="N23" i="132"/>
  <c r="N32" i="132"/>
  <c r="N20" i="132"/>
  <c r="R12" i="132"/>
  <c r="T12" i="132"/>
  <c r="N18" i="132"/>
  <c r="N28" i="132"/>
  <c r="N33" i="132"/>
  <c r="N26" i="132"/>
  <c r="N30" i="132"/>
  <c r="H13" i="132"/>
  <c r="I13" i="132" s="1"/>
  <c r="J12" i="132"/>
  <c r="N22" i="132"/>
  <c r="T45" i="132"/>
  <c r="R45" i="132"/>
  <c r="R47" i="132"/>
  <c r="R26" i="132"/>
  <c r="T47" i="132"/>
  <c r="X21" i="132"/>
  <c r="V38" i="132"/>
  <c r="T14" i="132"/>
  <c r="Q18" i="132"/>
  <c r="Z56" i="132"/>
  <c r="R48" i="132"/>
  <c r="Q16" i="132"/>
  <c r="R28" i="132"/>
  <c r="R33" i="132"/>
  <c r="R58" i="132" s="1"/>
  <c r="T48" i="132"/>
  <c r="R16" i="132"/>
  <c r="Q20" i="132"/>
  <c r="R25" i="132"/>
  <c r="X33" i="132"/>
  <c r="X58" i="132" s="1"/>
  <c r="N13" i="132"/>
  <c r="X25" i="132"/>
  <c r="R37" i="132"/>
  <c r="R40" i="132"/>
  <c r="R18" i="132"/>
  <c r="T18" i="132"/>
  <c r="R30" i="132"/>
  <c r="R13" i="132"/>
  <c r="T46" i="132"/>
  <c r="X22" i="132"/>
  <c r="R41" i="132"/>
  <c r="R32" i="132"/>
  <c r="R23" i="132"/>
  <c r="R39" i="132"/>
  <c r="R22" i="132"/>
  <c r="E36" i="133" l="1"/>
  <c r="F36" i="133" s="1"/>
  <c r="H36" i="133" s="1"/>
  <c r="F42" i="133"/>
  <c r="H42" i="133" s="1"/>
  <c r="F31" i="133"/>
  <c r="H31" i="133" s="1"/>
  <c r="AA23" i="133"/>
  <c r="G42" i="133"/>
  <c r="X42" i="133" s="1"/>
  <c r="F35" i="133"/>
  <c r="H35" i="133" s="1"/>
  <c r="C38" i="133"/>
  <c r="F24" i="133"/>
  <c r="H24" i="133" s="1"/>
  <c r="E45" i="133"/>
  <c r="F45" i="133" s="1"/>
  <c r="H45" i="133" s="1"/>
  <c r="G33" i="133"/>
  <c r="G35" i="133"/>
  <c r="Z35" i="133" s="1"/>
  <c r="AA35" i="133" s="1"/>
  <c r="C25" i="133"/>
  <c r="G24" i="133"/>
  <c r="G45" i="133"/>
  <c r="Y45" i="133" s="1"/>
  <c r="F33" i="133"/>
  <c r="H33" i="133" s="1"/>
  <c r="V59" i="132"/>
  <c r="V62" i="132" s="1"/>
  <c r="V56" i="132"/>
  <c r="R59" i="132"/>
  <c r="R62" i="132" s="1"/>
  <c r="R56" i="132"/>
  <c r="Q59" i="132"/>
  <c r="Q62" i="132" s="1"/>
  <c r="Q56" i="132"/>
  <c r="J13" i="132"/>
  <c r="H14" i="132"/>
  <c r="I14" i="132" s="1"/>
  <c r="T59" i="132"/>
  <c r="T62" i="132" s="1"/>
  <c r="T56" i="132"/>
  <c r="X59" i="132"/>
  <c r="O49" i="59"/>
  <c r="AH49" i="59" s="1"/>
  <c r="AF58" i="59"/>
  <c r="AO58" i="59"/>
  <c r="Q58" i="59"/>
  <c r="AR31" i="59"/>
  <c r="AR30" i="59"/>
  <c r="AR26" i="59"/>
  <c r="AR28" i="59"/>
  <c r="AF31" i="59"/>
  <c r="AF30" i="59"/>
  <c r="AF28" i="59"/>
  <c r="AF27" i="59"/>
  <c r="AF26" i="59"/>
  <c r="Z45" i="133" l="1"/>
  <c r="X24" i="133"/>
  <c r="Z24" i="133" s="1"/>
  <c r="W33" i="133"/>
  <c r="Z33" i="133" s="1"/>
  <c r="AA33" i="133" s="1"/>
  <c r="G25" i="133"/>
  <c r="Y25" i="133" s="1"/>
  <c r="E25" i="133"/>
  <c r="F25" i="133" s="1"/>
  <c r="H25" i="133" s="1"/>
  <c r="G38" i="133"/>
  <c r="E38" i="133"/>
  <c r="F38" i="133" s="1"/>
  <c r="H38" i="133" s="1"/>
  <c r="E34" i="133"/>
  <c r="F34" i="133" s="1"/>
  <c r="H34" i="133" s="1"/>
  <c r="G34" i="133"/>
  <c r="X34" i="133" s="1"/>
  <c r="G44" i="133"/>
  <c r="Y44" i="133" s="1"/>
  <c r="Z44" i="133" s="1"/>
  <c r="AA44" i="133" s="1"/>
  <c r="F44" i="133"/>
  <c r="H44" i="133" s="1"/>
  <c r="J14" i="132"/>
  <c r="H15" i="132"/>
  <c r="I15" i="132" s="1"/>
  <c r="AF59" i="59"/>
  <c r="S27" i="46" s="1"/>
  <c r="V27" i="46" s="1"/>
  <c r="AF56" i="59"/>
  <c r="K27" i="46" s="1"/>
  <c r="AI40" i="59"/>
  <c r="AI41" i="59"/>
  <c r="AI39" i="59"/>
  <c r="AI37" i="59"/>
  <c r="AI38" i="59"/>
  <c r="AI36" i="59"/>
  <c r="AH36" i="59"/>
  <c r="O32" i="59"/>
  <c r="F32" i="59"/>
  <c r="M32" i="59" s="1"/>
  <c r="F33" i="59"/>
  <c r="O26" i="59"/>
  <c r="F26" i="59"/>
  <c r="M26" i="59" s="1"/>
  <c r="AI26" i="59" s="1"/>
  <c r="F27" i="59"/>
  <c r="F28" i="59"/>
  <c r="F29" i="59"/>
  <c r="F30" i="59"/>
  <c r="F31" i="59"/>
  <c r="R32" i="59" l="1"/>
  <c r="X32" i="59"/>
  <c r="AF62" i="59"/>
  <c r="AA24" i="133"/>
  <c r="AA45" i="133"/>
  <c r="AA49" i="133" s="1"/>
  <c r="Z49" i="133"/>
  <c r="Z34" i="133"/>
  <c r="AA34" i="133" s="1"/>
  <c r="Z25" i="133"/>
  <c r="AA25" i="133" s="1"/>
  <c r="J15" i="132"/>
  <c r="H16" i="132"/>
  <c r="I16" i="132" s="1"/>
  <c r="AK32" i="59"/>
  <c r="AH32" i="59"/>
  <c r="AI32" i="59"/>
  <c r="N32" i="59"/>
  <c r="AH26" i="59"/>
  <c r="N26" i="59"/>
  <c r="R26" i="59"/>
  <c r="Z50" i="133" l="1"/>
  <c r="Z54" i="133" s="1"/>
  <c r="AA50" i="133"/>
  <c r="AA54" i="133" s="1"/>
  <c r="AA47" i="133"/>
  <c r="Z47" i="133"/>
  <c r="H17" i="132"/>
  <c r="I17" i="132" s="1"/>
  <c r="J16" i="132"/>
  <c r="J17" i="132" l="1"/>
  <c r="H18" i="132"/>
  <c r="I18" i="132" s="1"/>
  <c r="J46" i="109"/>
  <c r="J45" i="109"/>
  <c r="J44" i="109"/>
  <c r="J43" i="109"/>
  <c r="J41" i="109"/>
  <c r="J40" i="109"/>
  <c r="L40" i="109" s="1"/>
  <c r="J39" i="109"/>
  <c r="J38" i="109"/>
  <c r="J37" i="109"/>
  <c r="J36" i="109"/>
  <c r="J35" i="109"/>
  <c r="J18" i="132" l="1"/>
  <c r="H19" i="132"/>
  <c r="I19" i="132" s="1"/>
  <c r="L16" i="131"/>
  <c r="K21" i="131"/>
  <c r="K22" i="131"/>
  <c r="K23" i="131"/>
  <c r="K20" i="131"/>
  <c r="K18" i="131"/>
  <c r="K13" i="131"/>
  <c r="K14" i="131"/>
  <c r="K15" i="131"/>
  <c r="K12" i="131"/>
  <c r="J19" i="132" l="1"/>
  <c r="H20" i="132"/>
  <c r="I20" i="132" s="1"/>
  <c r="J23" i="131"/>
  <c r="J22" i="131"/>
  <c r="J21" i="131"/>
  <c r="J20" i="131"/>
  <c r="J19" i="131"/>
  <c r="J18" i="131"/>
  <c r="J17" i="131"/>
  <c r="J16" i="131"/>
  <c r="K61" i="131" s="1"/>
  <c r="J15" i="131"/>
  <c r="J14" i="131"/>
  <c r="J13" i="131"/>
  <c r="J12" i="131"/>
  <c r="K15" i="109"/>
  <c r="H14" i="109"/>
  <c r="J14" i="109" s="1"/>
  <c r="L14" i="109" s="1"/>
  <c r="H15" i="109"/>
  <c r="J15" i="109" s="1"/>
  <c r="H16" i="109"/>
  <c r="H17" i="109"/>
  <c r="J17" i="109" s="1"/>
  <c r="L17" i="109" s="1"/>
  <c r="H18" i="109"/>
  <c r="H19" i="109"/>
  <c r="H20" i="109"/>
  <c r="H21" i="109"/>
  <c r="J21" i="109" s="1"/>
  <c r="L21" i="109" s="1"/>
  <c r="H22" i="109"/>
  <c r="J22" i="109" s="1"/>
  <c r="L22" i="109" s="1"/>
  <c r="H23" i="109"/>
  <c r="J23" i="109" s="1"/>
  <c r="L23" i="109" s="1"/>
  <c r="H25" i="109"/>
  <c r="H26" i="109"/>
  <c r="H27" i="109"/>
  <c r="H28" i="109"/>
  <c r="H29" i="109"/>
  <c r="H30" i="109"/>
  <c r="H31" i="109"/>
  <c r="H32" i="109"/>
  <c r="H12" i="109"/>
  <c r="J12" i="109"/>
  <c r="M12" i="109" s="1"/>
  <c r="M66" i="109" s="1"/>
  <c r="V28" i="130"/>
  <c r="X28" i="130" s="1"/>
  <c r="H28" i="130"/>
  <c r="J28" i="130" s="1"/>
  <c r="X27" i="130"/>
  <c r="J27" i="130"/>
  <c r="Y27" i="130" s="1"/>
  <c r="X26" i="130"/>
  <c r="H26" i="130"/>
  <c r="J26" i="130" s="1"/>
  <c r="X25" i="130"/>
  <c r="H25" i="130"/>
  <c r="J25" i="130" s="1"/>
  <c r="X24" i="130"/>
  <c r="H24" i="130"/>
  <c r="J24" i="130" s="1"/>
  <c r="X23" i="130"/>
  <c r="H23" i="130"/>
  <c r="J23" i="130" s="1"/>
  <c r="X22" i="130"/>
  <c r="J22" i="130"/>
  <c r="Z22" i="130" s="1"/>
  <c r="X21" i="130"/>
  <c r="H21" i="130"/>
  <c r="J21" i="130" s="1"/>
  <c r="X20" i="130"/>
  <c r="H20" i="130"/>
  <c r="J20" i="130" s="1"/>
  <c r="X19" i="130"/>
  <c r="H19" i="130"/>
  <c r="J19" i="130" s="1"/>
  <c r="X18" i="130"/>
  <c r="J18" i="130"/>
  <c r="Z18" i="130" s="1"/>
  <c r="X17" i="130"/>
  <c r="H17" i="130"/>
  <c r="J17" i="130" s="1"/>
  <c r="X16" i="130"/>
  <c r="H16" i="130"/>
  <c r="J16" i="130" s="1"/>
  <c r="X15" i="130"/>
  <c r="H15" i="130"/>
  <c r="J15" i="130" s="1"/>
  <c r="X14" i="130"/>
  <c r="H14" i="130"/>
  <c r="J14" i="130" s="1"/>
  <c r="X13" i="130"/>
  <c r="H13" i="130"/>
  <c r="J13" i="130" s="1"/>
  <c r="X12" i="130"/>
  <c r="H12" i="130"/>
  <c r="J12" i="130" s="1"/>
  <c r="H21" i="132" l="1"/>
  <c r="I21" i="132" s="1"/>
  <c r="J20" i="132"/>
  <c r="L61" i="131"/>
  <c r="L28" i="130"/>
  <c r="Z28" i="130"/>
  <c r="K19" i="130"/>
  <c r="Y19" i="130"/>
  <c r="K20" i="130"/>
  <c r="Y20" i="130"/>
  <c r="Y21" i="130"/>
  <c r="L21" i="130"/>
  <c r="Z12" i="130"/>
  <c r="L12" i="130"/>
  <c r="Z13" i="130"/>
  <c r="L13" i="130"/>
  <c r="L23" i="130"/>
  <c r="Y23" i="130"/>
  <c r="Z14" i="130"/>
  <c r="L14" i="130"/>
  <c r="Y24" i="130"/>
  <c r="L24" i="130"/>
  <c r="Z15" i="130"/>
  <c r="L15" i="130"/>
  <c r="Y25" i="130"/>
  <c r="L25" i="130"/>
  <c r="L16" i="130"/>
  <c r="Y16" i="130"/>
  <c r="Z26" i="130"/>
  <c r="L26" i="130"/>
  <c r="Z17" i="130"/>
  <c r="K17" i="130"/>
  <c r="L22" i="130"/>
  <c r="K18" i="130"/>
  <c r="L27" i="130"/>
  <c r="J21" i="132" l="1"/>
  <c r="H22" i="132"/>
  <c r="I22" i="132" s="1"/>
  <c r="Z61" i="130"/>
  <c r="L63" i="130"/>
  <c r="K63" i="130"/>
  <c r="Y61" i="130"/>
  <c r="F5" i="79"/>
  <c r="J22" i="132" l="1"/>
  <c r="H23" i="132"/>
  <c r="I23" i="132" s="1"/>
  <c r="K66" i="130"/>
  <c r="Y62" i="130"/>
  <c r="Y63" i="130" s="1"/>
  <c r="Y66" i="130" s="1"/>
  <c r="L66" i="130"/>
  <c r="Z62" i="130"/>
  <c r="Z63" i="130"/>
  <c r="Z66" i="130" s="1"/>
  <c r="H49" i="59"/>
  <c r="I49" i="59" s="1"/>
  <c r="J49" i="59" s="1"/>
  <c r="O47" i="59"/>
  <c r="H47" i="59"/>
  <c r="I47" i="59" s="1"/>
  <c r="J47" i="59" s="1"/>
  <c r="AA49" i="54"/>
  <c r="Z49" i="54"/>
  <c r="AA48" i="54"/>
  <c r="Z48" i="54"/>
  <c r="C44" i="54"/>
  <c r="G44" i="54" s="1"/>
  <c r="Y44" i="54" s="1"/>
  <c r="Z44" i="54" s="1"/>
  <c r="AA44" i="54" s="1"/>
  <c r="Z42" i="54"/>
  <c r="AA42" i="54" s="1"/>
  <c r="AA39" i="54"/>
  <c r="Z39" i="54"/>
  <c r="Z38" i="54"/>
  <c r="AA38" i="54" s="1"/>
  <c r="Z37" i="54"/>
  <c r="AA37" i="54" s="1"/>
  <c r="Z36" i="54"/>
  <c r="AA36" i="54" s="1"/>
  <c r="Z35" i="54"/>
  <c r="AA35" i="54" s="1"/>
  <c r="R31" i="54"/>
  <c r="Z31" i="54"/>
  <c r="AA31" i="54" s="1"/>
  <c r="Z24" i="54"/>
  <c r="AA24" i="54" s="1"/>
  <c r="Z25" i="54"/>
  <c r="AA25" i="54"/>
  <c r="Z26" i="54"/>
  <c r="AA26" i="54" s="1"/>
  <c r="Z27" i="54"/>
  <c r="AA27" i="54" s="1"/>
  <c r="Z28" i="54"/>
  <c r="AA28" i="54" s="1"/>
  <c r="Z29" i="54"/>
  <c r="AA29" i="54"/>
  <c r="Y39" i="54"/>
  <c r="Y35" i="54"/>
  <c r="D38" i="54"/>
  <c r="G38" i="54" s="1"/>
  <c r="X38" i="54" s="1"/>
  <c r="C36" i="54"/>
  <c r="W37" i="54"/>
  <c r="E38" i="54"/>
  <c r="G36" i="54"/>
  <c r="X36" i="54" s="1"/>
  <c r="E36" i="54"/>
  <c r="F36" i="54" s="1"/>
  <c r="H36" i="54" s="1"/>
  <c r="C39" i="54"/>
  <c r="C38" i="54"/>
  <c r="D35" i="54"/>
  <c r="C37" i="54"/>
  <c r="D36" i="54"/>
  <c r="C41" i="54"/>
  <c r="D41" i="54"/>
  <c r="D42" i="54"/>
  <c r="C33" i="54"/>
  <c r="D23" i="54"/>
  <c r="G23" i="54" s="1"/>
  <c r="D37" i="54"/>
  <c r="D27" i="54"/>
  <c r="C28" i="54" s="1"/>
  <c r="D28" i="54" s="1"/>
  <c r="C29" i="54" s="1"/>
  <c r="D25" i="54"/>
  <c r="C26" i="54" s="1"/>
  <c r="D26" i="54" s="1"/>
  <c r="C27" i="54" s="1"/>
  <c r="E42" i="54"/>
  <c r="C35" i="54"/>
  <c r="E35" i="54" s="1"/>
  <c r="G31" i="54"/>
  <c r="E31" i="54"/>
  <c r="F31" i="54" s="1"/>
  <c r="H31" i="54" s="1"/>
  <c r="E23" i="54"/>
  <c r="S38" i="120"/>
  <c r="O38" i="120"/>
  <c r="M38" i="120"/>
  <c r="O22" i="120"/>
  <c r="O19" i="120"/>
  <c r="C23" i="120"/>
  <c r="G23" i="120" s="1"/>
  <c r="J29" i="120"/>
  <c r="J28" i="120"/>
  <c r="G28" i="120"/>
  <c r="G29" i="120"/>
  <c r="E29" i="120"/>
  <c r="F29" i="120" s="1"/>
  <c r="H29" i="120" s="1"/>
  <c r="E28" i="120"/>
  <c r="F28" i="120" s="1"/>
  <c r="H28" i="120" s="1"/>
  <c r="E27" i="120"/>
  <c r="F27" i="120" s="1"/>
  <c r="H27" i="120" s="1"/>
  <c r="G27" i="120"/>
  <c r="J27" i="120"/>
  <c r="O27" i="120"/>
  <c r="C18" i="120"/>
  <c r="G18" i="120" s="1"/>
  <c r="C16" i="120"/>
  <c r="E16" i="120" s="1"/>
  <c r="F16" i="120" s="1"/>
  <c r="H16" i="120" s="1"/>
  <c r="E19" i="120"/>
  <c r="E21" i="120"/>
  <c r="E22" i="120"/>
  <c r="E14" i="120"/>
  <c r="G21" i="120"/>
  <c r="O33" i="59"/>
  <c r="M33" i="59"/>
  <c r="A33" i="59"/>
  <c r="G14" i="120"/>
  <c r="M14" i="120" s="1"/>
  <c r="O21" i="59"/>
  <c r="O16" i="59"/>
  <c r="F16" i="59"/>
  <c r="M16" i="59" s="1"/>
  <c r="AI16" i="59" s="1"/>
  <c r="F22" i="59"/>
  <c r="F21" i="59"/>
  <c r="M21" i="59" s="1"/>
  <c r="AI21" i="59" s="1"/>
  <c r="F17" i="59"/>
  <c r="O30" i="59"/>
  <c r="O31" i="59"/>
  <c r="M37" i="59"/>
  <c r="M36" i="59"/>
  <c r="O36" i="59"/>
  <c r="O37" i="59"/>
  <c r="M30" i="59"/>
  <c r="AI30" i="59" s="1"/>
  <c r="F14" i="59"/>
  <c r="F15" i="59"/>
  <c r="F18" i="59"/>
  <c r="F19" i="59"/>
  <c r="F20" i="59"/>
  <c r="F23" i="59"/>
  <c r="F24" i="59"/>
  <c r="F25" i="59"/>
  <c r="F13" i="59"/>
  <c r="A4" i="126"/>
  <c r="A5" i="126"/>
  <c r="A6" i="126"/>
  <c r="A7" i="126"/>
  <c r="A3" i="126"/>
  <c r="N16" i="126"/>
  <c r="M16" i="126"/>
  <c r="M3" i="126"/>
  <c r="N3" i="126"/>
  <c r="M4" i="126"/>
  <c r="N4" i="126"/>
  <c r="M5" i="126"/>
  <c r="N5" i="126" s="1"/>
  <c r="M6" i="126"/>
  <c r="N6" i="126" s="1"/>
  <c r="M7" i="126"/>
  <c r="N7" i="126"/>
  <c r="M8" i="126"/>
  <c r="N8" i="126"/>
  <c r="M9" i="126"/>
  <c r="N9" i="126"/>
  <c r="M10" i="126"/>
  <c r="N10" i="126"/>
  <c r="M11" i="126"/>
  <c r="N11" i="126"/>
  <c r="M12" i="126"/>
  <c r="N12" i="126"/>
  <c r="M13" i="126"/>
  <c r="N13" i="126"/>
  <c r="M14" i="126"/>
  <c r="N14" i="126"/>
  <c r="N2" i="126"/>
  <c r="M2" i="126"/>
  <c r="P13" i="126"/>
  <c r="P14" i="126"/>
  <c r="P12" i="126"/>
  <c r="P11" i="126"/>
  <c r="P10" i="126"/>
  <c r="P9" i="126"/>
  <c r="P8" i="126"/>
  <c r="P7" i="126"/>
  <c r="P6" i="126"/>
  <c r="P5" i="126"/>
  <c r="P4" i="126"/>
  <c r="P3" i="126"/>
  <c r="P2" i="126"/>
  <c r="O13" i="126"/>
  <c r="O12" i="126"/>
  <c r="O11" i="126"/>
  <c r="O9" i="126"/>
  <c r="O8" i="126"/>
  <c r="O7" i="126"/>
  <c r="O6" i="126"/>
  <c r="O5" i="126"/>
  <c r="O4" i="126"/>
  <c r="O2" i="126"/>
  <c r="O14" i="126"/>
  <c r="O10" i="126"/>
  <c r="O3" i="126"/>
  <c r="L14" i="126"/>
  <c r="L13" i="126"/>
  <c r="L12" i="126"/>
  <c r="L11" i="126"/>
  <c r="L10" i="126"/>
  <c r="L9" i="126"/>
  <c r="L8" i="126"/>
  <c r="L7" i="126"/>
  <c r="L6" i="126"/>
  <c r="L4" i="126"/>
  <c r="L3" i="126"/>
  <c r="L5" i="126"/>
  <c r="L2" i="126"/>
  <c r="Y29" i="46"/>
  <c r="A92" i="72"/>
  <c r="AH39" i="59"/>
  <c r="O39" i="59"/>
  <c r="AO39" i="59" s="1"/>
  <c r="H39" i="59"/>
  <c r="I39" i="59" s="1"/>
  <c r="J39" i="59" s="1"/>
  <c r="A39" i="59"/>
  <c r="A37" i="59"/>
  <c r="A36" i="59"/>
  <c r="AH41" i="59"/>
  <c r="AH40" i="59"/>
  <c r="AH38" i="59"/>
  <c r="AH37" i="59"/>
  <c r="K61" i="110"/>
  <c r="H28" i="110"/>
  <c r="J28" i="110" s="1"/>
  <c r="J13" i="110"/>
  <c r="J14" i="110"/>
  <c r="J15" i="110"/>
  <c r="J16" i="110"/>
  <c r="J17" i="110"/>
  <c r="J18" i="110"/>
  <c r="J19" i="110"/>
  <c r="J20" i="110"/>
  <c r="J21" i="110"/>
  <c r="J22" i="110"/>
  <c r="J23" i="110"/>
  <c r="J24" i="110"/>
  <c r="J25" i="110"/>
  <c r="J26" i="110"/>
  <c r="J27" i="110"/>
  <c r="J12" i="110"/>
  <c r="J31" i="109"/>
  <c r="L31" i="109" s="1"/>
  <c r="J26" i="109"/>
  <c r="L26" i="109" s="1"/>
  <c r="J16" i="109"/>
  <c r="K16" i="109" s="1"/>
  <c r="J18" i="109"/>
  <c r="K18" i="109" s="1"/>
  <c r="J19" i="109"/>
  <c r="L19" i="109" s="1"/>
  <c r="J20" i="109"/>
  <c r="L20" i="109" s="1"/>
  <c r="J25" i="109"/>
  <c r="L25" i="109" s="1"/>
  <c r="J30" i="109"/>
  <c r="L30" i="109" s="1"/>
  <c r="J29" i="109"/>
  <c r="L29" i="109" s="1"/>
  <c r="J28" i="109"/>
  <c r="L28" i="109" s="1"/>
  <c r="J27" i="109"/>
  <c r="L27" i="109" s="1"/>
  <c r="J32" i="109"/>
  <c r="L32" i="109" s="1"/>
  <c r="AK19" i="46"/>
  <c r="AJ19" i="46"/>
  <c r="AE19" i="46"/>
  <c r="Y19" i="46"/>
  <c r="E53" i="47"/>
  <c r="G53" i="47" s="1"/>
  <c r="I53" i="47" s="1"/>
  <c r="I52" i="47"/>
  <c r="E49" i="47"/>
  <c r="G49" i="47" s="1"/>
  <c r="I49" i="47" s="1"/>
  <c r="I48" i="47"/>
  <c r="E47" i="47"/>
  <c r="G47" i="47" s="1"/>
  <c r="I47" i="47" s="1"/>
  <c r="AK21" i="59" l="1"/>
  <c r="X21" i="59"/>
  <c r="AK33" i="59"/>
  <c r="AK58" i="59" s="1"/>
  <c r="X58" i="59"/>
  <c r="L66" i="109"/>
  <c r="K66" i="109"/>
  <c r="L65" i="109"/>
  <c r="H24" i="132"/>
  <c r="I24" i="132" s="1"/>
  <c r="J23" i="132"/>
  <c r="Z16" i="120"/>
  <c r="Y16" i="120"/>
  <c r="AK47" i="59"/>
  <c r="T47" i="59"/>
  <c r="R47" i="59"/>
  <c r="L63" i="109"/>
  <c r="R31" i="59"/>
  <c r="Z71" i="130"/>
  <c r="Y71" i="130"/>
  <c r="N30" i="59"/>
  <c r="E44" i="54"/>
  <c r="F44" i="54" s="1"/>
  <c r="H44" i="54" s="1"/>
  <c r="F38" i="54"/>
  <c r="H38" i="54" s="1"/>
  <c r="G39" i="54"/>
  <c r="G42" i="54"/>
  <c r="G37" i="54"/>
  <c r="E26" i="54"/>
  <c r="F26" i="54" s="1"/>
  <c r="H26" i="54" s="1"/>
  <c r="G26" i="54"/>
  <c r="X26" i="54" s="1"/>
  <c r="E28" i="54"/>
  <c r="F28" i="54" s="1"/>
  <c r="H28" i="54" s="1"/>
  <c r="G28" i="54"/>
  <c r="X28" i="54" s="1"/>
  <c r="E39" i="54"/>
  <c r="F39" i="54" s="1"/>
  <c r="H39" i="54" s="1"/>
  <c r="F35" i="54"/>
  <c r="H35" i="54" s="1"/>
  <c r="E27" i="54"/>
  <c r="F27" i="54" s="1"/>
  <c r="H27" i="54" s="1"/>
  <c r="F42" i="54"/>
  <c r="H42" i="54" s="1"/>
  <c r="C43" i="54"/>
  <c r="G43" i="54" s="1"/>
  <c r="Y43" i="54" s="1"/>
  <c r="Z43" i="54" s="1"/>
  <c r="AA43" i="54" s="1"/>
  <c r="C24" i="54"/>
  <c r="E37" i="54"/>
  <c r="F37" i="54" s="1"/>
  <c r="H37" i="54" s="1"/>
  <c r="G29" i="54"/>
  <c r="Y29" i="54" s="1"/>
  <c r="E29" i="54"/>
  <c r="F29" i="54" s="1"/>
  <c r="H29" i="54" s="1"/>
  <c r="G27" i="54"/>
  <c r="Y27" i="54" s="1"/>
  <c r="G33" i="54"/>
  <c r="F23" i="54"/>
  <c r="H23" i="54" s="1"/>
  <c r="G35" i="54"/>
  <c r="E23" i="120"/>
  <c r="F23" i="120" s="1"/>
  <c r="H23" i="120" s="1"/>
  <c r="K23" i="120" s="1"/>
  <c r="K37" i="120" s="1"/>
  <c r="E18" i="120"/>
  <c r="G16" i="120"/>
  <c r="AI33" i="59"/>
  <c r="AI58" i="59" s="1"/>
  <c r="AH33" i="59"/>
  <c r="AH58" i="59" s="1"/>
  <c r="N33" i="59"/>
  <c r="R33" i="59"/>
  <c r="R58" i="59" s="1"/>
  <c r="Z58" i="59"/>
  <c r="N21" i="59"/>
  <c r="R21" i="59"/>
  <c r="AH21" i="59"/>
  <c r="N16" i="59"/>
  <c r="Q16" i="59"/>
  <c r="T16" i="59"/>
  <c r="AH16" i="59"/>
  <c r="R16" i="59"/>
  <c r="R30" i="59"/>
  <c r="V39" i="59"/>
  <c r="AH30" i="59"/>
  <c r="AO36" i="59"/>
  <c r="R37" i="59"/>
  <c r="AO37" i="59"/>
  <c r="R36" i="59"/>
  <c r="V36" i="59"/>
  <c r="V37" i="59"/>
  <c r="M31" i="59"/>
  <c r="R39" i="59"/>
  <c r="AH19" i="46"/>
  <c r="I46" i="47"/>
  <c r="AK30" i="46"/>
  <c r="AJ30" i="46"/>
  <c r="AE30" i="46"/>
  <c r="H36" i="59"/>
  <c r="I36" i="59" s="1"/>
  <c r="J36" i="59" s="1"/>
  <c r="H37" i="59"/>
  <c r="I37" i="59" s="1"/>
  <c r="J37" i="59" s="1"/>
  <c r="D2" i="108"/>
  <c r="E2" i="108"/>
  <c r="D3" i="108" s="1"/>
  <c r="E3" i="108"/>
  <c r="D4" i="108"/>
  <c r="E4" i="108"/>
  <c r="D5" i="108"/>
  <c r="E5" i="108"/>
  <c r="D6" i="108" s="1"/>
  <c r="E6" i="108"/>
  <c r="D7" i="108" s="1"/>
  <c r="E7" i="108"/>
  <c r="D8" i="108"/>
  <c r="E8" i="108"/>
  <c r="D9" i="108"/>
  <c r="E9" i="108"/>
  <c r="D10" i="108" s="1"/>
  <c r="E10" i="108"/>
  <c r="D11" i="108" s="1"/>
  <c r="E11" i="108"/>
  <c r="D12" i="108"/>
  <c r="E12" i="108"/>
  <c r="D13" i="108"/>
  <c r="E13" i="108"/>
  <c r="D14" i="108" s="1"/>
  <c r="E14" i="108"/>
  <c r="D15" i="108" s="1"/>
  <c r="E15" i="108"/>
  <c r="D16" i="108"/>
  <c r="E16" i="108"/>
  <c r="D17" i="108"/>
  <c r="E17" i="108"/>
  <c r="D18" i="108" s="1"/>
  <c r="E18" i="108"/>
  <c r="D19" i="108" s="1"/>
  <c r="E19" i="108"/>
  <c r="D20" i="108"/>
  <c r="E20" i="108"/>
  <c r="D21" i="108"/>
  <c r="E21" i="108"/>
  <c r="D22" i="108" s="1"/>
  <c r="E22" i="108"/>
  <c r="D23" i="108" s="1"/>
  <c r="E23" i="108"/>
  <c r="D24" i="108"/>
  <c r="E24" i="108"/>
  <c r="N8" i="72"/>
  <c r="O8" i="72" s="1"/>
  <c r="AK38" i="37"/>
  <c r="AJ38" i="37"/>
  <c r="AE38" i="37"/>
  <c r="E13" i="120"/>
  <c r="J24" i="132" l="1"/>
  <c r="H25" i="132"/>
  <c r="I25" i="132" s="1"/>
  <c r="E43" i="54"/>
  <c r="F43" i="54" s="1"/>
  <c r="H43" i="54" s="1"/>
  <c r="D24" i="54"/>
  <c r="E24" i="54"/>
  <c r="E33" i="54"/>
  <c r="F33" i="54" s="1"/>
  <c r="H33" i="54" s="1"/>
  <c r="J23" i="120"/>
  <c r="J37" i="120" s="1"/>
  <c r="F21" i="120"/>
  <c r="N31" i="59"/>
  <c r="AH31" i="59"/>
  <c r="AI31" i="59"/>
  <c r="X42" i="120"/>
  <c r="S42" i="120"/>
  <c r="O50" i="59"/>
  <c r="AH50" i="59" s="1"/>
  <c r="H26" i="132" l="1"/>
  <c r="I26" i="132" s="1"/>
  <c r="J25" i="132"/>
  <c r="F24" i="54"/>
  <c r="H24" i="54" s="1"/>
  <c r="C25" i="54"/>
  <c r="G24" i="54"/>
  <c r="X24" i="54" s="1"/>
  <c r="H21" i="120"/>
  <c r="AK50" i="59"/>
  <c r="AK5" i="46"/>
  <c r="AJ5" i="46"/>
  <c r="AH5" i="46"/>
  <c r="AE5" i="46"/>
  <c r="AK21" i="37"/>
  <c r="AI21" i="37"/>
  <c r="AH21" i="37"/>
  <c r="AE21" i="37"/>
  <c r="AK27" i="37"/>
  <c r="AI27" i="37"/>
  <c r="AH27" i="37"/>
  <c r="AE27" i="37"/>
  <c r="AK25" i="37"/>
  <c r="AH25" i="37"/>
  <c r="AE25" i="37"/>
  <c r="AI25" i="37"/>
  <c r="AB27" i="37"/>
  <c r="J26" i="132" l="1"/>
  <c r="H27" i="132"/>
  <c r="I27" i="132" s="1"/>
  <c r="E25" i="54"/>
  <c r="F25" i="54" s="1"/>
  <c r="H25" i="54" s="1"/>
  <c r="G25" i="54"/>
  <c r="Y25" i="54" s="1"/>
  <c r="K21" i="120"/>
  <c r="J21" i="120"/>
  <c r="AJ25" i="37"/>
  <c r="AL25" i="37" s="1"/>
  <c r="AJ27" i="37"/>
  <c r="AL27" i="37" s="1"/>
  <c r="J27" i="132" l="1"/>
  <c r="H28" i="132"/>
  <c r="I28" i="132" s="1"/>
  <c r="AB25" i="37"/>
  <c r="AC13" i="101"/>
  <c r="L21" i="101"/>
  <c r="L24" i="101" s="1"/>
  <c r="L27" i="101" s="1"/>
  <c r="Q21" i="101"/>
  <c r="Q24" i="101" s="1"/>
  <c r="Q27" i="101" s="1"/>
  <c r="O16" i="101"/>
  <c r="AC16" i="101" s="1"/>
  <c r="J16" i="101"/>
  <c r="J15" i="101"/>
  <c r="J14" i="101"/>
  <c r="J13" i="101"/>
  <c r="S21" i="101"/>
  <c r="S24" i="101" s="1"/>
  <c r="S27" i="101" s="1"/>
  <c r="N13" i="101"/>
  <c r="V14" i="101"/>
  <c r="Y14" i="101" s="1"/>
  <c r="V15" i="101"/>
  <c r="Y15" i="101" s="1"/>
  <c r="V16" i="101"/>
  <c r="X16" i="101" s="1"/>
  <c r="N14" i="101"/>
  <c r="N15" i="101"/>
  <c r="N16" i="101"/>
  <c r="R21" i="101"/>
  <c r="B2" i="74"/>
  <c r="C123" i="72"/>
  <c r="O48" i="59"/>
  <c r="M46" i="59"/>
  <c r="O46" i="59" s="1"/>
  <c r="M45" i="59"/>
  <c r="O45" i="59" s="1"/>
  <c r="AK45" i="59" s="1"/>
  <c r="H38" i="59"/>
  <c r="I38" i="59" s="1"/>
  <c r="H40" i="59"/>
  <c r="H41" i="59"/>
  <c r="O38" i="59"/>
  <c r="D5" i="72"/>
  <c r="C5" i="72"/>
  <c r="B116" i="72"/>
  <c r="B117" i="72"/>
  <c r="B118" i="72"/>
  <c r="B119" i="72"/>
  <c r="B120" i="72"/>
  <c r="B121" i="72"/>
  <c r="C14" i="74"/>
  <c r="AC14" i="101"/>
  <c r="G14" i="101"/>
  <c r="G15" i="101"/>
  <c r="G16" i="101"/>
  <c r="G13" i="101"/>
  <c r="H13" i="101" s="1"/>
  <c r="D19" i="72" l="1"/>
  <c r="J28" i="132"/>
  <c r="H29" i="132"/>
  <c r="I29" i="132" s="1"/>
  <c r="AK46" i="59"/>
  <c r="AH46" i="59"/>
  <c r="T46" i="59"/>
  <c r="AK48" i="59"/>
  <c r="AO38" i="59"/>
  <c r="V38" i="59"/>
  <c r="AB21" i="37"/>
  <c r="T45" i="59"/>
  <c r="R45" i="59"/>
  <c r="R46" i="59"/>
  <c r="T48" i="59"/>
  <c r="R48" i="59"/>
  <c r="Z16" i="101"/>
  <c r="W16" i="101"/>
  <c r="AA16" i="101"/>
  <c r="Z15" i="101"/>
  <c r="W15" i="101"/>
  <c r="AA15" i="101"/>
  <c r="Z14" i="101"/>
  <c r="X14" i="101"/>
  <c r="AA14" i="101"/>
  <c r="Y16" i="101"/>
  <c r="W14" i="101"/>
  <c r="U15" i="101"/>
  <c r="X15" i="101"/>
  <c r="U14" i="101"/>
  <c r="U16" i="101"/>
  <c r="V13" i="101"/>
  <c r="V21" i="101" s="1"/>
  <c r="E42" i="47"/>
  <c r="E43" i="47" s="1"/>
  <c r="G43" i="47" s="1"/>
  <c r="I43" i="47" s="1"/>
  <c r="E30" i="47"/>
  <c r="E31" i="47" s="1"/>
  <c r="G31" i="47" s="1"/>
  <c r="I31" i="47" s="1"/>
  <c r="E39" i="47"/>
  <c r="E40" i="47" s="1"/>
  <c r="E27" i="47"/>
  <c r="E28" i="47" s="1"/>
  <c r="G28" i="47" s="1"/>
  <c r="M12" i="59"/>
  <c r="AH12" i="59" s="1"/>
  <c r="M13" i="59"/>
  <c r="O13" i="59"/>
  <c r="Y23" i="54"/>
  <c r="Z23" i="54" s="1"/>
  <c r="AA23" i="54" s="1"/>
  <c r="G13" i="120"/>
  <c r="H30" i="132" l="1"/>
  <c r="I30" i="132" s="1"/>
  <c r="J29" i="132"/>
  <c r="T13" i="59"/>
  <c r="AK13" i="59"/>
  <c r="AI12" i="59"/>
  <c r="AI13" i="59"/>
  <c r="V24" i="101"/>
  <c r="V27" i="101" s="1"/>
  <c r="AJ21" i="37"/>
  <c r="AL21" i="37" s="1"/>
  <c r="AH13" i="59"/>
  <c r="X13" i="101"/>
  <c r="AA13" i="101"/>
  <c r="AA21" i="101" s="1"/>
  <c r="W13" i="101"/>
  <c r="Y13" i="101"/>
  <c r="Y21" i="101" s="1"/>
  <c r="Z13" i="101"/>
  <c r="Z21" i="101" s="1"/>
  <c r="U13" i="101"/>
  <c r="U21" i="101" s="1"/>
  <c r="I42" i="47"/>
  <c r="I28" i="47"/>
  <c r="I30" i="47"/>
  <c r="I27" i="47"/>
  <c r="N13" i="59"/>
  <c r="R13" i="59"/>
  <c r="H46" i="59"/>
  <c r="I46" i="59" s="1"/>
  <c r="J46" i="59" s="1"/>
  <c r="H48" i="59"/>
  <c r="I48" i="59" s="1"/>
  <c r="J48" i="59" s="1"/>
  <c r="H50" i="59"/>
  <c r="I50" i="59" s="1"/>
  <c r="J50" i="59" s="1"/>
  <c r="H45" i="59"/>
  <c r="I45" i="59" s="1"/>
  <c r="J45" i="59" s="1"/>
  <c r="M29" i="59"/>
  <c r="O28" i="59"/>
  <c r="M28" i="59"/>
  <c r="M23" i="59"/>
  <c r="M24" i="59"/>
  <c r="M25" i="59"/>
  <c r="AH25" i="59" s="1"/>
  <c r="M27" i="59"/>
  <c r="O27" i="59"/>
  <c r="O25" i="59"/>
  <c r="O24" i="59"/>
  <c r="X24" i="59" s="1"/>
  <c r="O23" i="59"/>
  <c r="X23" i="59" s="1"/>
  <c r="H12" i="59"/>
  <c r="I12" i="59" s="1"/>
  <c r="H13" i="59" s="1"/>
  <c r="O2" i="37"/>
  <c r="M2" i="37"/>
  <c r="L2" i="37"/>
  <c r="K2" i="37"/>
  <c r="J2" i="37"/>
  <c r="H2" i="37"/>
  <c r="G2" i="37"/>
  <c r="F2" i="37"/>
  <c r="E2" i="37"/>
  <c r="M2" i="46"/>
  <c r="L2" i="46"/>
  <c r="K2" i="46"/>
  <c r="J2" i="46"/>
  <c r="H2" i="46"/>
  <c r="G2" i="46"/>
  <c r="F2" i="46"/>
  <c r="E2" i="46"/>
  <c r="D2" i="46"/>
  <c r="E25" i="47"/>
  <c r="G25" i="47" s="1"/>
  <c r="C18" i="126"/>
  <c r="C19" i="126"/>
  <c r="C20" i="126"/>
  <c r="C21" i="126"/>
  <c r="C22" i="126"/>
  <c r="H3" i="126"/>
  <c r="H4" i="126"/>
  <c r="H5" i="126"/>
  <c r="H6" i="126"/>
  <c r="H7" i="126"/>
  <c r="H2" i="126"/>
  <c r="D7" i="126"/>
  <c r="D6" i="126"/>
  <c r="D5" i="126"/>
  <c r="D4" i="126"/>
  <c r="D3" i="126"/>
  <c r="D2" i="126"/>
  <c r="C3" i="126"/>
  <c r="C4" i="126"/>
  <c r="C5" i="126"/>
  <c r="C6" i="126"/>
  <c r="C7" i="126"/>
  <c r="C2" i="126"/>
  <c r="F8" i="108"/>
  <c r="X25" i="59" l="1"/>
  <c r="H31" i="132"/>
  <c r="I31" i="132" s="1"/>
  <c r="J30" i="132"/>
  <c r="AK25" i="59"/>
  <c r="R24" i="59"/>
  <c r="AK24" i="59"/>
  <c r="R23" i="59"/>
  <c r="AK23" i="59"/>
  <c r="N25" i="59"/>
  <c r="O42" i="120"/>
  <c r="M42" i="120"/>
  <c r="AI27" i="59"/>
  <c r="AI25" i="59"/>
  <c r="AI24" i="59"/>
  <c r="AI23" i="59"/>
  <c r="AI28" i="59"/>
  <c r="Z24" i="101"/>
  <c r="Z27" i="101" s="1"/>
  <c r="Y24" i="101"/>
  <c r="Y27" i="101" s="1"/>
  <c r="U24" i="101"/>
  <c r="U27" i="101" s="1"/>
  <c r="AA24" i="101"/>
  <c r="AA27" i="101" s="1"/>
  <c r="AH27" i="59"/>
  <c r="N23" i="59"/>
  <c r="AH24" i="59"/>
  <c r="N28" i="59"/>
  <c r="AH28" i="59"/>
  <c r="AH23" i="59"/>
  <c r="X21" i="101"/>
  <c r="W21" i="101"/>
  <c r="N24" i="59"/>
  <c r="N27" i="59"/>
  <c r="R25" i="59"/>
  <c r="R28" i="59"/>
  <c r="R27" i="59"/>
  <c r="H2" i="108"/>
  <c r="I2" i="108"/>
  <c r="K2" i="108" s="1"/>
  <c r="I3" i="108"/>
  <c r="I4" i="108"/>
  <c r="I5" i="108"/>
  <c r="I6" i="108"/>
  <c r="I7" i="108"/>
  <c r="I8" i="108"/>
  <c r="K8" i="108" s="1"/>
  <c r="J9" i="108" s="1"/>
  <c r="I9" i="108"/>
  <c r="I10" i="108"/>
  <c r="I11" i="108"/>
  <c r="K11" i="108" s="1"/>
  <c r="J12" i="108" s="1"/>
  <c r="I12" i="108"/>
  <c r="K12" i="108" s="1"/>
  <c r="J13" i="108" s="1"/>
  <c r="I13" i="108"/>
  <c r="K13" i="108" s="1"/>
  <c r="J14" i="108" s="1"/>
  <c r="I14" i="108"/>
  <c r="I15" i="108"/>
  <c r="H16" i="108" s="1"/>
  <c r="I16" i="108"/>
  <c r="I17" i="108"/>
  <c r="K17" i="108" s="1"/>
  <c r="J18" i="108" s="1"/>
  <c r="I18" i="108"/>
  <c r="I19" i="108"/>
  <c r="K19" i="108" s="1"/>
  <c r="J20" i="108" s="1"/>
  <c r="I20" i="108"/>
  <c r="K20" i="108" s="1"/>
  <c r="J21" i="108" s="1"/>
  <c r="I21" i="108"/>
  <c r="K21" i="108" s="1"/>
  <c r="J22" i="108" s="1"/>
  <c r="I22" i="108"/>
  <c r="I23" i="108"/>
  <c r="I24" i="108"/>
  <c r="K24" i="108" s="1"/>
  <c r="F13" i="108"/>
  <c r="F14" i="108"/>
  <c r="F21" i="108"/>
  <c r="B8" i="108"/>
  <c r="H9" i="108"/>
  <c r="B9" i="108"/>
  <c r="H10" i="108"/>
  <c r="B10" i="108"/>
  <c r="K10" i="108"/>
  <c r="J11" i="108" s="1"/>
  <c r="B11" i="108"/>
  <c r="H11" i="108"/>
  <c r="B12" i="108"/>
  <c r="B13" i="108"/>
  <c r="B14" i="108"/>
  <c r="F15" i="108"/>
  <c r="K14" i="108"/>
  <c r="J15" i="108" s="1"/>
  <c r="B15" i="108"/>
  <c r="B16" i="108"/>
  <c r="F16" i="108"/>
  <c r="H17" i="108"/>
  <c r="K16" i="108"/>
  <c r="J17" i="108" s="1"/>
  <c r="B17" i="108"/>
  <c r="B18" i="108"/>
  <c r="H19" i="108"/>
  <c r="K18" i="108"/>
  <c r="J19" i="108" s="1"/>
  <c r="B19" i="108"/>
  <c r="F20" i="108"/>
  <c r="B20" i="108"/>
  <c r="B21" i="108"/>
  <c r="B22" i="108"/>
  <c r="F23" i="108"/>
  <c r="K22" i="108"/>
  <c r="J23" i="108" s="1"/>
  <c r="B23" i="108"/>
  <c r="H24" i="108"/>
  <c r="B24" i="108"/>
  <c r="F24" i="108"/>
  <c r="L19" i="41"/>
  <c r="K19" i="41"/>
  <c r="M19" i="41" s="1"/>
  <c r="H19" i="41"/>
  <c r="L18" i="41"/>
  <c r="K18" i="41"/>
  <c r="M18" i="41" s="1"/>
  <c r="H18" i="41"/>
  <c r="L17" i="41"/>
  <c r="K17" i="41"/>
  <c r="H17" i="41"/>
  <c r="L16" i="41"/>
  <c r="K16" i="41"/>
  <c r="M16" i="41" s="1"/>
  <c r="H16" i="41"/>
  <c r="L15" i="41"/>
  <c r="K15" i="41"/>
  <c r="M15" i="41" s="1"/>
  <c r="H15" i="41"/>
  <c r="L14" i="41"/>
  <c r="K14" i="41"/>
  <c r="H14" i="41"/>
  <c r="L13" i="41"/>
  <c r="K13" i="41"/>
  <c r="M13" i="41" s="1"/>
  <c r="H13" i="41"/>
  <c r="L12" i="41"/>
  <c r="K12" i="41"/>
  <c r="H12" i="41"/>
  <c r="K11" i="41"/>
  <c r="H11" i="41"/>
  <c r="J31" i="132" l="1"/>
  <c r="H32" i="132"/>
  <c r="I32" i="132" s="1"/>
  <c r="AH30" i="46"/>
  <c r="W24" i="101"/>
  <c r="W27" i="101" s="1"/>
  <c r="X24" i="101"/>
  <c r="X27" i="101" s="1"/>
  <c r="M14" i="41"/>
  <c r="M17" i="41"/>
  <c r="M12" i="41"/>
  <c r="F10" i="108"/>
  <c r="H13" i="108"/>
  <c r="F12" i="108"/>
  <c r="F19" i="108"/>
  <c r="F11" i="108"/>
  <c r="F18" i="108"/>
  <c r="F17" i="108"/>
  <c r="F9" i="108"/>
  <c r="F22" i="108"/>
  <c r="H20" i="108"/>
  <c r="K15" i="108"/>
  <c r="J16" i="108" s="1"/>
  <c r="H18" i="108"/>
  <c r="K23" i="108"/>
  <c r="J24" i="108" s="1"/>
  <c r="H21" i="108"/>
  <c r="H12" i="108"/>
  <c r="K9" i="108"/>
  <c r="J10" i="108" s="1"/>
  <c r="H22" i="108"/>
  <c r="H14" i="108"/>
  <c r="H23" i="108"/>
  <c r="H15" i="108"/>
  <c r="J32" i="132" l="1"/>
  <c r="H33" i="132"/>
  <c r="I33" i="132" s="1"/>
  <c r="J33" i="132" s="1"/>
  <c r="AI87" i="37"/>
  <c r="AI89" i="37" s="1"/>
  <c r="AJ33" i="37" l="1"/>
  <c r="AK33" i="37"/>
  <c r="AK37" i="37"/>
  <c r="AJ39" i="37"/>
  <c r="AK39" i="37"/>
  <c r="AJ40" i="37"/>
  <c r="AK40" i="37"/>
  <c r="AK31" i="37"/>
  <c r="AJ31" i="37"/>
  <c r="AK22" i="37"/>
  <c r="AJ22" i="37"/>
  <c r="AH22" i="37"/>
  <c r="AJ6" i="37"/>
  <c r="AK6" i="37"/>
  <c r="AK11" i="37"/>
  <c r="AK12" i="37"/>
  <c r="AJ13" i="37"/>
  <c r="AK13" i="37"/>
  <c r="AJ14" i="37"/>
  <c r="AK14" i="37"/>
  <c r="AJ15" i="37"/>
  <c r="AK15" i="37"/>
  <c r="AJ5" i="37"/>
  <c r="AK5" i="37"/>
  <c r="AK36" i="46"/>
  <c r="AJ36" i="46"/>
  <c r="AH36" i="46"/>
  <c r="AK31" i="46"/>
  <c r="AJ31" i="46"/>
  <c r="AH31" i="46"/>
  <c r="AK29" i="46"/>
  <c r="AJ29" i="46"/>
  <c r="AK25" i="46"/>
  <c r="AJ25" i="46"/>
  <c r="AH25" i="46"/>
  <c r="AK24" i="46"/>
  <c r="AJ24" i="46"/>
  <c r="AK22" i="46"/>
  <c r="AJ22" i="46"/>
  <c r="AK21" i="46"/>
  <c r="AJ21" i="46"/>
  <c r="AK20" i="46"/>
  <c r="AJ20" i="46"/>
  <c r="AK15" i="46"/>
  <c r="AJ15" i="46"/>
  <c r="AI15" i="46"/>
  <c r="AH15" i="46"/>
  <c r="AK13" i="46"/>
  <c r="AJ13" i="46"/>
  <c r="AK12" i="46"/>
  <c r="AJ12" i="46"/>
  <c r="AK11" i="46"/>
  <c r="AJ11" i="46"/>
  <c r="AK10" i="46"/>
  <c r="AJ10" i="46"/>
  <c r="AK9" i="46"/>
  <c r="AJ9" i="46"/>
  <c r="AK6" i="46"/>
  <c r="AJ6" i="46"/>
  <c r="V15" i="46"/>
  <c r="AL15" i="46" l="1"/>
  <c r="A14" i="101"/>
  <c r="A15" i="101"/>
  <c r="A16" i="101"/>
  <c r="AE11" i="37"/>
  <c r="AE12" i="37"/>
  <c r="AE13" i="37"/>
  <c r="AE14" i="37"/>
  <c r="AE15" i="37"/>
  <c r="AE22" i="37"/>
  <c r="AE31" i="37"/>
  <c r="AE33" i="37"/>
  <c r="AE37" i="37"/>
  <c r="AE39" i="37"/>
  <c r="AE40" i="37"/>
  <c r="AE36" i="46"/>
  <c r="AE20" i="46"/>
  <c r="AK77" i="46" l="1"/>
  <c r="AK82" i="37" s="1"/>
  <c r="B115" i="72" l="1"/>
  <c r="B114" i="72"/>
  <c r="B113" i="72"/>
  <c r="B112" i="72"/>
  <c r="B111" i="72"/>
  <c r="B110" i="72"/>
  <c r="B109" i="72"/>
  <c r="B108" i="72"/>
  <c r="B107" i="72"/>
  <c r="B106" i="72"/>
  <c r="B105" i="72"/>
  <c r="A105" i="72" s="1"/>
  <c r="B104" i="72"/>
  <c r="A104" i="72" s="1"/>
  <c r="B103" i="72"/>
  <c r="B102" i="72"/>
  <c r="B101" i="72"/>
  <c r="B100" i="72"/>
  <c r="B99" i="72"/>
  <c r="A99" i="72" s="1"/>
  <c r="B98" i="72"/>
  <c r="A98" i="72" s="1"/>
  <c r="B97" i="72"/>
  <c r="B96" i="72"/>
  <c r="B95" i="72"/>
  <c r="B94" i="72"/>
  <c r="B93" i="72"/>
  <c r="A93" i="72" s="1"/>
  <c r="AI5" i="37"/>
  <c r="AH15" i="37"/>
  <c r="F13" i="120"/>
  <c r="W32" i="120"/>
  <c r="AD21" i="101"/>
  <c r="AC15" i="101"/>
  <c r="F14" i="120" l="1"/>
  <c r="AD24" i="101"/>
  <c r="AD27" i="101" s="1"/>
  <c r="B6" i="72"/>
  <c r="H13" i="120"/>
  <c r="AH14" i="37"/>
  <c r="AH13" i="37"/>
  <c r="AB22" i="37"/>
  <c r="M33" i="120"/>
  <c r="S33" i="120"/>
  <c r="O33" i="120"/>
  <c r="AC21" i="101"/>
  <c r="H14" i="120" l="1"/>
  <c r="F18" i="120"/>
  <c r="AC24" i="101"/>
  <c r="AC27" i="101" s="1"/>
  <c r="K13" i="120"/>
  <c r="J13" i="120"/>
  <c r="AH40" i="37"/>
  <c r="AH39" i="37"/>
  <c r="AI22" i="37"/>
  <c r="AL22" i="37" s="1"/>
  <c r="AM28" i="37" s="1"/>
  <c r="AI6" i="37"/>
  <c r="H18" i="120" l="1"/>
  <c r="AB13" i="37"/>
  <c r="AI13" i="37"/>
  <c r="AL13" i="37" s="1"/>
  <c r="AI15" i="37"/>
  <c r="AL15" i="37" s="1"/>
  <c r="AB15" i="37"/>
  <c r="AI14" i="37"/>
  <c r="AL14" i="37" s="1"/>
  <c r="AB14" i="37"/>
  <c r="AK77" i="37"/>
  <c r="AK83" i="37" s="1"/>
  <c r="AK84" i="37" s="1"/>
  <c r="AK85" i="37" s="1"/>
  <c r="J18" i="120" l="1"/>
  <c r="J38" i="120" s="1"/>
  <c r="K18" i="120"/>
  <c r="K38" i="120" s="1"/>
  <c r="S12" i="37" s="1"/>
  <c r="V12" i="37" s="1"/>
  <c r="L12" i="37" s="1"/>
  <c r="V38" i="37"/>
  <c r="AB38" i="37" s="1"/>
  <c r="AH38" i="37"/>
  <c r="AI40" i="37"/>
  <c r="AL40" i="37" s="1"/>
  <c r="V40" i="37"/>
  <c r="AI39" i="37"/>
  <c r="AL39" i="37" s="1"/>
  <c r="V39" i="37"/>
  <c r="AK88" i="37"/>
  <c r="AK87" i="37"/>
  <c r="H4" i="108"/>
  <c r="K4" i="108"/>
  <c r="J5" i="108" s="1"/>
  <c r="K5" i="108"/>
  <c r="J6" i="108" s="1"/>
  <c r="H7" i="108"/>
  <c r="H8" i="108"/>
  <c r="J3" i="108"/>
  <c r="J2" i="108"/>
  <c r="H6" i="108" l="1"/>
  <c r="H5" i="108"/>
  <c r="K7" i="108"/>
  <c r="J8" i="108" s="1"/>
  <c r="K6" i="108"/>
  <c r="J7" i="108" s="1"/>
  <c r="K3" i="108"/>
  <c r="J4" i="108" s="1"/>
  <c r="H3" i="108"/>
  <c r="AB39" i="37" l="1"/>
  <c r="M21" i="101" l="1"/>
  <c r="P21" i="101"/>
  <c r="H16" i="101"/>
  <c r="H15" i="101"/>
  <c r="H14" i="101"/>
  <c r="I3" i="72"/>
  <c r="A13" i="101"/>
  <c r="S33" i="37" l="1"/>
  <c r="R33" i="37"/>
  <c r="P24" i="101"/>
  <c r="R24" i="101"/>
  <c r="M24" i="101"/>
  <c r="V33" i="37" l="1"/>
  <c r="M27" i="101"/>
  <c r="P27" i="101"/>
  <c r="R27" i="101"/>
  <c r="E36" i="47"/>
  <c r="M19" i="59"/>
  <c r="O19" i="59"/>
  <c r="O41" i="59"/>
  <c r="I41" i="59"/>
  <c r="J41" i="59" s="1"/>
  <c r="A41" i="59"/>
  <c r="O40" i="59"/>
  <c r="I40" i="59"/>
  <c r="J40" i="59" s="1"/>
  <c r="A40" i="59"/>
  <c r="J38" i="59"/>
  <c r="A38" i="59"/>
  <c r="V40" i="59" l="1"/>
  <c r="AO40" i="59"/>
  <c r="AO41" i="59"/>
  <c r="V41" i="59"/>
  <c r="AI19" i="59"/>
  <c r="I36" i="47"/>
  <c r="E37" i="47"/>
  <c r="G37" i="47" s="1"/>
  <c r="Q19" i="59"/>
  <c r="AH19" i="59"/>
  <c r="N19" i="59"/>
  <c r="R19" i="59"/>
  <c r="T19" i="59"/>
  <c r="R38" i="59"/>
  <c r="R40" i="59"/>
  <c r="R41" i="59"/>
  <c r="O18" i="59"/>
  <c r="M15" i="59"/>
  <c r="M17" i="59"/>
  <c r="M14" i="59"/>
  <c r="M18" i="59"/>
  <c r="M20" i="59"/>
  <c r="M22" i="59"/>
  <c r="O22" i="59"/>
  <c r="X22" i="59" s="1"/>
  <c r="O20" i="59"/>
  <c r="O15" i="59"/>
  <c r="AE25" i="46"/>
  <c r="I39" i="47"/>
  <c r="X56" i="59" l="1"/>
  <c r="X59" i="59"/>
  <c r="V59" i="59"/>
  <c r="S25" i="46" s="1"/>
  <c r="AO59" i="59"/>
  <c r="AO56" i="59"/>
  <c r="AB36" i="46" s="1"/>
  <c r="AK15" i="59"/>
  <c r="Q20" i="59"/>
  <c r="T20" i="59"/>
  <c r="R20" i="59"/>
  <c r="AK22" i="59"/>
  <c r="AI20" i="59"/>
  <c r="AH20" i="59"/>
  <c r="AI22" i="59"/>
  <c r="AI14" i="59"/>
  <c r="AI18" i="59"/>
  <c r="AI15" i="59"/>
  <c r="K23" i="110"/>
  <c r="L17" i="110"/>
  <c r="L13" i="110"/>
  <c r="K25" i="110"/>
  <c r="K19" i="110"/>
  <c r="K20" i="110"/>
  <c r="L22" i="110"/>
  <c r="L15" i="110"/>
  <c r="K24" i="110"/>
  <c r="L14" i="110"/>
  <c r="K16" i="110"/>
  <c r="K27" i="110"/>
  <c r="K21" i="110"/>
  <c r="L12" i="110"/>
  <c r="L26" i="110"/>
  <c r="L18" i="110"/>
  <c r="L28" i="110"/>
  <c r="AH18" i="59"/>
  <c r="AH14" i="59"/>
  <c r="AH15" i="59"/>
  <c r="AH22" i="59"/>
  <c r="Q18" i="59"/>
  <c r="N18" i="59"/>
  <c r="T15" i="59"/>
  <c r="R15" i="59"/>
  <c r="N20" i="59"/>
  <c r="N22" i="59"/>
  <c r="R22" i="59"/>
  <c r="R18" i="59"/>
  <c r="T18" i="59"/>
  <c r="N15" i="59"/>
  <c r="X62" i="59" l="1"/>
  <c r="V36" i="46"/>
  <c r="AI36" i="46"/>
  <c r="AL36" i="46" s="1"/>
  <c r="Z59" i="59"/>
  <c r="Z56" i="59"/>
  <c r="Q59" i="59"/>
  <c r="AI59" i="59"/>
  <c r="AH56" i="59"/>
  <c r="AH59" i="59"/>
  <c r="K63" i="109"/>
  <c r="M63" i="109"/>
  <c r="L61" i="110"/>
  <c r="AI56" i="59"/>
  <c r="AH62" i="59" l="1"/>
  <c r="Z62" i="59"/>
  <c r="L62" i="131"/>
  <c r="L63" i="131" s="1"/>
  <c r="L66" i="131" s="1"/>
  <c r="V18" i="46"/>
  <c r="K62" i="110"/>
  <c r="K63" i="110" s="1"/>
  <c r="K66" i="110" s="1"/>
  <c r="K62" i="131"/>
  <c r="K63" i="131" s="1"/>
  <c r="K66" i="131" s="1"/>
  <c r="L71" i="131"/>
  <c r="L62" i="110"/>
  <c r="L63" i="110" s="1"/>
  <c r="AI62" i="59"/>
  <c r="AH29" i="46"/>
  <c r="B15" i="74"/>
  <c r="C15" i="74" s="1"/>
  <c r="B16" i="74" s="1"/>
  <c r="C16" i="74" s="1"/>
  <c r="B17" i="74" s="1"/>
  <c r="C17" i="74" s="1"/>
  <c r="B18" i="74" s="1"/>
  <c r="C18" i="74" s="1"/>
  <c r="B19" i="74" s="1"/>
  <c r="C19" i="74" s="1"/>
  <c r="B20" i="74" s="1"/>
  <c r="C20" i="74" s="1"/>
  <c r="B21" i="74" s="1"/>
  <c r="C21" i="74" s="1"/>
  <c r="B22" i="74" s="1"/>
  <c r="C22" i="74" s="1"/>
  <c r="B23" i="74" s="1"/>
  <c r="C23" i="74" s="1"/>
  <c r="B24" i="74" s="1"/>
  <c r="C24" i="74" s="1"/>
  <c r="B25" i="74" s="1"/>
  <c r="C25" i="74" s="1"/>
  <c r="B26" i="74" s="1"/>
  <c r="C26" i="74" s="1"/>
  <c r="AB18" i="46" l="1"/>
  <c r="K71" i="131"/>
  <c r="L66" i="110"/>
  <c r="AI20" i="46"/>
  <c r="AI30" i="46"/>
  <c r="AL30" i="46" s="1"/>
  <c r="V30" i="46"/>
  <c r="K71" i="110"/>
  <c r="L71" i="110"/>
  <c r="AI29" i="46"/>
  <c r="AL29" i="46" s="1"/>
  <c r="V29" i="46"/>
  <c r="G3" i="56"/>
  <c r="D24" i="56"/>
  <c r="D23" i="56"/>
  <c r="F4" i="56"/>
  <c r="F3" i="56"/>
  <c r="AB30" i="46" l="1"/>
  <c r="D13" i="48"/>
  <c r="AB29" i="46"/>
  <c r="AI33" i="37"/>
  <c r="B4" i="108"/>
  <c r="B5" i="108"/>
  <c r="B6" i="108"/>
  <c r="B7" i="108"/>
  <c r="B3" i="108"/>
  <c r="F4" i="108" l="1"/>
  <c r="F3" i="108"/>
  <c r="F7" i="108"/>
  <c r="F6" i="108"/>
  <c r="F5" i="108"/>
  <c r="F2" i="108"/>
  <c r="AH33" i="37"/>
  <c r="AL33" i="37" s="1"/>
  <c r="H33" i="37"/>
  <c r="AB33" i="37" s="1"/>
  <c r="AH12" i="37" l="1"/>
  <c r="AH11" i="37"/>
  <c r="A12" i="59" l="1"/>
  <c r="J12" i="59"/>
  <c r="O12" i="59"/>
  <c r="O14" i="59"/>
  <c r="AK14" i="59" l="1"/>
  <c r="AK12" i="59"/>
  <c r="T12" i="59"/>
  <c r="AI37" i="37"/>
  <c r="S21" i="46"/>
  <c r="R12" i="59"/>
  <c r="T14" i="59"/>
  <c r="R14" i="59"/>
  <c r="N14" i="59"/>
  <c r="N12" i="59"/>
  <c r="R22" i="46" l="1"/>
  <c r="AH22" i="46" s="1"/>
  <c r="R59" i="59"/>
  <c r="S22" i="46" s="1"/>
  <c r="T59" i="59"/>
  <c r="S24" i="46" s="1"/>
  <c r="AK59" i="59"/>
  <c r="AK56" i="59"/>
  <c r="AJ12" i="37"/>
  <c r="AO62" i="59"/>
  <c r="V62" i="59"/>
  <c r="V25" i="46"/>
  <c r="AI25" i="46"/>
  <c r="AL25" i="46" s="1"/>
  <c r="AJ11" i="37"/>
  <c r="I13" i="59"/>
  <c r="H14" i="59" s="1"/>
  <c r="V56" i="59"/>
  <c r="K25" i="46" s="1"/>
  <c r="T56" i="59"/>
  <c r="K24" i="46" s="1"/>
  <c r="Q56" i="59"/>
  <c r="K21" i="46" s="1"/>
  <c r="R56" i="59"/>
  <c r="K22" i="46" s="1"/>
  <c r="AK62" i="59" l="1"/>
  <c r="V34" i="46"/>
  <c r="AJ77" i="37"/>
  <c r="AJ83" i="37" s="1"/>
  <c r="AJ37" i="37"/>
  <c r="J33" i="120"/>
  <c r="K33" i="120"/>
  <c r="I6" i="72" s="1"/>
  <c r="AH24" i="46"/>
  <c r="T62" i="59"/>
  <c r="J13" i="59"/>
  <c r="I14" i="59"/>
  <c r="H15" i="59" s="1"/>
  <c r="AH21" i="46"/>
  <c r="R62" i="59"/>
  <c r="AI22" i="46"/>
  <c r="AL22" i="46" s="1"/>
  <c r="AB25" i="46"/>
  <c r="AI21" i="46"/>
  <c r="AI24" i="46"/>
  <c r="Q62" i="59"/>
  <c r="AH37" i="37" l="1"/>
  <c r="AL37" i="37" s="1"/>
  <c r="K42" i="120"/>
  <c r="J42" i="120"/>
  <c r="AI12" i="37"/>
  <c r="AL12" i="37" s="1"/>
  <c r="V24" i="46"/>
  <c r="AL24" i="46"/>
  <c r="J14" i="59"/>
  <c r="AL21" i="46"/>
  <c r="V22" i="46"/>
  <c r="V21" i="46"/>
  <c r="I15" i="59"/>
  <c r="H16" i="59" s="1"/>
  <c r="I16" i="59" s="1"/>
  <c r="H17" i="59" s="1"/>
  <c r="V37" i="37" l="1"/>
  <c r="N4" i="72"/>
  <c r="AB24" i="46"/>
  <c r="AB37" i="37"/>
  <c r="AB12" i="37"/>
  <c r="J16" i="59"/>
  <c r="I17" i="59"/>
  <c r="H18" i="59" s="1"/>
  <c r="AI38" i="37"/>
  <c r="AL38" i="37" s="1"/>
  <c r="AB11" i="37"/>
  <c r="AI11" i="37"/>
  <c r="J15" i="59"/>
  <c r="O7" i="72"/>
  <c r="AL11" i="37" l="1"/>
  <c r="AI77" i="37"/>
  <c r="AI83" i="37" s="1"/>
  <c r="I18" i="59"/>
  <c r="H19" i="59" s="1"/>
  <c r="J17" i="59"/>
  <c r="I19" i="59" l="1"/>
  <c r="H20" i="59" s="1"/>
  <c r="J18" i="59"/>
  <c r="J19" i="59" l="1"/>
  <c r="I20" i="59"/>
  <c r="H21" i="59" s="1"/>
  <c r="I21" i="59" s="1"/>
  <c r="H22" i="59" s="1"/>
  <c r="J21" i="59" l="1"/>
  <c r="I22" i="59"/>
  <c r="H23" i="59" s="1"/>
  <c r="J20" i="59"/>
  <c r="J22" i="59" l="1"/>
  <c r="I23" i="59" l="1"/>
  <c r="H24" i="59" s="1"/>
  <c r="I24" i="59" l="1"/>
  <c r="H25" i="59" s="1"/>
  <c r="J23" i="59"/>
  <c r="I25" i="59" l="1"/>
  <c r="H26" i="59" s="1"/>
  <c r="J24" i="59"/>
  <c r="I26" i="59" l="1"/>
  <c r="J25" i="59"/>
  <c r="Y7" i="46"/>
  <c r="J26" i="59" l="1"/>
  <c r="H27" i="59"/>
  <c r="I27" i="59" s="1"/>
  <c r="J27" i="59" s="1"/>
  <c r="AL66" i="37"/>
  <c r="AL68" i="37"/>
  <c r="AL67" i="37"/>
  <c r="H28" i="59" l="1"/>
  <c r="I28" i="59" s="1"/>
  <c r="AM73" i="37"/>
  <c r="J28" i="59" l="1"/>
  <c r="H29" i="59"/>
  <c r="I29" i="59" s="1"/>
  <c r="AM37" i="46"/>
  <c r="H30" i="59" l="1"/>
  <c r="I30" i="59" s="1"/>
  <c r="H31" i="59" s="1"/>
  <c r="J29" i="59"/>
  <c r="N4" i="79"/>
  <c r="O4" i="79" s="1"/>
  <c r="M4" i="79"/>
  <c r="N3" i="79"/>
  <c r="M3" i="79"/>
  <c r="J30" i="59" l="1"/>
  <c r="I31" i="59"/>
  <c r="H32" i="59" s="1"/>
  <c r="B3" i="74"/>
  <c r="I32" i="59" l="1"/>
  <c r="J31" i="59"/>
  <c r="N21" i="101"/>
  <c r="J32" i="59" l="1"/>
  <c r="H33" i="59"/>
  <c r="I33" i="59" s="1"/>
  <c r="J33" i="59" s="1"/>
  <c r="R33" i="46" s="1"/>
  <c r="AB5" i="46"/>
  <c r="N24" i="101"/>
  <c r="V33" i="46" l="1"/>
  <c r="S33" i="46" s="1"/>
  <c r="V5" i="46"/>
  <c r="AI5" i="46"/>
  <c r="AL5" i="46" s="1"/>
  <c r="N27" i="101"/>
  <c r="J21" i="101" l="1"/>
  <c r="O21" i="101"/>
  <c r="K21" i="101"/>
  <c r="O24" i="101" l="1"/>
  <c r="K24" i="101"/>
  <c r="K27" i="101" s="1"/>
  <c r="J24" i="101"/>
  <c r="J27" i="101" s="1"/>
  <c r="O27" i="101"/>
  <c r="AO6" i="101" l="1"/>
  <c r="AO8" i="101" s="1"/>
  <c r="AE6" i="46"/>
  <c r="AH6" i="46" l="1"/>
  <c r="AE21" i="46" l="1"/>
  <c r="AM16" i="46" l="1"/>
  <c r="B4" i="74"/>
  <c r="B5" i="74"/>
  <c r="Y20" i="46" l="1"/>
  <c r="Y46" i="37"/>
  <c r="AB33" i="46" l="1"/>
  <c r="I37" i="47"/>
  <c r="O5" i="15" l="1"/>
  <c r="Z53" i="54" l="1"/>
  <c r="AH5" i="37"/>
  <c r="I24" i="47"/>
  <c r="AL5" i="37" l="1"/>
  <c r="AH6" i="37"/>
  <c r="AL6" i="37" s="1"/>
  <c r="I25" i="47"/>
  <c r="AM77" i="37" l="1"/>
  <c r="O9" i="72" l="1"/>
  <c r="AJ77" i="46" l="1"/>
  <c r="N2" i="79"/>
  <c r="O2" i="79" s="1"/>
  <c r="M2" i="79"/>
  <c r="AJ82" i="37" l="1"/>
  <c r="AJ84" i="37" l="1"/>
  <c r="AJ85" i="37" s="1"/>
  <c r="AJ89" i="37" l="1"/>
  <c r="AJ87" i="37"/>
  <c r="AE66" i="37" l="1"/>
  <c r="AE67" i="37"/>
  <c r="AE68" i="37"/>
  <c r="AE6" i="37"/>
  <c r="AE5" i="37"/>
  <c r="AE9" i="46"/>
  <c r="AE10" i="46"/>
  <c r="AE11" i="46"/>
  <c r="AE12" i="46"/>
  <c r="AE13" i="46"/>
  <c r="AE15" i="46"/>
  <c r="AE22" i="46"/>
  <c r="AE24" i="46"/>
  <c r="AE29" i="46"/>
  <c r="AE31" i="46"/>
  <c r="S52" i="50" l="1"/>
  <c r="R52" i="50" l="1"/>
  <c r="AI10" i="46" l="1"/>
  <c r="I39" i="56"/>
  <c r="I38" i="56"/>
  <c r="I37" i="56"/>
  <c r="D3" i="56"/>
  <c r="AH10" i="46" l="1"/>
  <c r="AL10" i="46" s="1"/>
  <c r="B47" i="56"/>
  <c r="A48" i="56" s="1"/>
  <c r="B48" i="56" s="1"/>
  <c r="A49" i="56" s="1"/>
  <c r="B49" i="56" s="1"/>
  <c r="A50" i="56" s="1"/>
  <c r="B50" i="56" s="1"/>
  <c r="A51" i="56" s="1"/>
  <c r="B51" i="56" s="1"/>
  <c r="A52" i="56" s="1"/>
  <c r="B52" i="56" s="1"/>
  <c r="A53" i="56" s="1"/>
  <c r="B53" i="56" s="1"/>
  <c r="A54" i="56" s="1"/>
  <c r="B54" i="56" s="1"/>
  <c r="A55" i="56" s="1"/>
  <c r="B55" i="56" s="1"/>
  <c r="A56" i="56" s="1"/>
  <c r="B56" i="56" s="1"/>
  <c r="A57" i="56" s="1"/>
  <c r="B57" i="56" s="1"/>
  <c r="A58" i="56" s="1"/>
  <c r="B58" i="56" s="1"/>
  <c r="A59" i="56" s="1"/>
  <c r="B59" i="56" s="1"/>
  <c r="A60" i="56" s="1"/>
  <c r="B60" i="56" s="1"/>
  <c r="A61" i="56" s="1"/>
  <c r="B61" i="56" s="1"/>
  <c r="A62" i="56" s="1"/>
  <c r="B62" i="56" s="1"/>
  <c r="A63" i="56" s="1"/>
  <c r="B63" i="56" s="1"/>
  <c r="A64" i="56" s="1"/>
  <c r="B64" i="56" s="1"/>
  <c r="A65" i="56" s="1"/>
  <c r="B65" i="56" s="1"/>
  <c r="V10" i="46" l="1"/>
  <c r="AB10" i="46" s="1"/>
  <c r="F23" i="56" l="1"/>
  <c r="F24" i="56" s="1"/>
  <c r="B23" i="56"/>
  <c r="B24" i="56" s="1"/>
  <c r="B29" i="56" s="1"/>
  <c r="H23" i="56"/>
  <c r="H24" i="56" s="1"/>
  <c r="D4" i="56"/>
  <c r="B26" i="56"/>
  <c r="B30" i="56" s="1"/>
  <c r="L26" i="56"/>
  <c r="L30" i="56" s="1"/>
  <c r="J26" i="56"/>
  <c r="H26" i="56"/>
  <c r="F26" i="56"/>
  <c r="D26" i="56"/>
  <c r="L25" i="56"/>
  <c r="J25" i="56"/>
  <c r="H25" i="56"/>
  <c r="L23" i="56"/>
  <c r="L24" i="56" s="1"/>
  <c r="J23" i="56"/>
  <c r="J24" i="56" s="1"/>
  <c r="J30" i="56" l="1"/>
  <c r="B28" i="56"/>
  <c r="J29" i="56"/>
  <c r="J28" i="56" s="1"/>
  <c r="L29" i="56"/>
  <c r="L28" i="56" s="1"/>
  <c r="H29" i="56"/>
  <c r="F29" i="56"/>
  <c r="D30" i="56"/>
  <c r="F30" i="56"/>
  <c r="D29" i="56"/>
  <c r="H30" i="56"/>
  <c r="D28" i="56" l="1"/>
  <c r="G4" i="56" s="1"/>
  <c r="H28" i="56"/>
  <c r="F28" i="56"/>
  <c r="L52" i="50" l="1"/>
  <c r="J52" i="50"/>
  <c r="N52" i="50"/>
  <c r="H52" i="50"/>
  <c r="E52" i="50"/>
  <c r="Y17" i="46"/>
  <c r="F52" i="50"/>
  <c r="U13" i="50"/>
  <c r="V13" i="50"/>
  <c r="U15" i="50" l="1"/>
  <c r="V15" i="50"/>
  <c r="AB13" i="50"/>
  <c r="U25" i="50"/>
  <c r="W27" i="50" s="1"/>
  <c r="V29" i="50" s="1"/>
  <c r="U41" i="50"/>
  <c r="AB39" i="50"/>
  <c r="AB26" i="50"/>
  <c r="AB28" i="50" s="1"/>
  <c r="U27" i="50"/>
  <c r="W18" i="50"/>
  <c r="AH9" i="46" l="1"/>
  <c r="AB40" i="37"/>
  <c r="U29" i="50"/>
  <c r="Q52" i="50"/>
  <c r="P52" i="50"/>
  <c r="O52" i="50"/>
  <c r="W43" i="50"/>
  <c r="U43" i="50"/>
  <c r="AD28" i="50"/>
  <c r="AE31" i="50" s="1"/>
  <c r="AB41" i="50"/>
  <c r="AE41" i="50"/>
  <c r="AB15" i="50"/>
  <c r="AD15" i="50"/>
  <c r="AE18" i="50" s="1"/>
  <c r="U31" i="50"/>
  <c r="V31" i="50"/>
  <c r="X31" i="50" s="1"/>
  <c r="X34" i="50" s="1"/>
  <c r="AI9" i="46" l="1"/>
  <c r="AA53" i="54"/>
  <c r="Z46" i="54"/>
  <c r="AD43" i="50"/>
  <c r="AB43" i="50"/>
  <c r="X45" i="50"/>
  <c r="X48" i="50" s="1"/>
  <c r="U45" i="50"/>
  <c r="AB6" i="37" l="1"/>
  <c r="AH11" i="46"/>
  <c r="AI11" i="46"/>
  <c r="AA46" i="54"/>
  <c r="AD45" i="50"/>
  <c r="AF45" i="50" s="1"/>
  <c r="AB45" i="50"/>
  <c r="AB5" i="37" l="1"/>
  <c r="AH12" i="46"/>
  <c r="AI12" i="46"/>
  <c r="V9" i="46"/>
  <c r="AB9" i="46" s="1"/>
  <c r="AL11" i="46"/>
  <c r="V11" i="46"/>
  <c r="AB11" i="46" s="1"/>
  <c r="AL9" i="46" l="1"/>
  <c r="AH13" i="46"/>
  <c r="AI13" i="46"/>
  <c r="AL12" i="46"/>
  <c r="V12" i="46"/>
  <c r="AB12" i="46" s="1"/>
  <c r="AL13" i="46" l="1"/>
  <c r="V13" i="46"/>
  <c r="AB13" i="46" s="1"/>
  <c r="V20" i="46" l="1"/>
  <c r="AB20" i="46" s="1"/>
  <c r="AH20" i="46"/>
  <c r="N3" i="72" l="1"/>
  <c r="O3" i="72" s="1"/>
  <c r="AL20" i="46"/>
  <c r="AH77" i="46"/>
  <c r="AH82" i="37" l="1"/>
  <c r="AB21" i="46"/>
  <c r="AB22" i="46"/>
  <c r="O4" i="72" l="1"/>
  <c r="O11" i="72" s="1"/>
  <c r="I18" i="72" s="1"/>
  <c r="AI31" i="37" l="1"/>
  <c r="O12" i="72"/>
  <c r="AM33" i="46"/>
  <c r="G40" i="47"/>
  <c r="I40" i="47" s="1"/>
  <c r="V31" i="37" l="1"/>
  <c r="AH31" i="37"/>
  <c r="H31" i="37" l="1"/>
  <c r="AB31" i="37" s="1"/>
  <c r="AL31" i="37"/>
  <c r="AM43" i="37" s="1"/>
  <c r="AH77" i="37"/>
  <c r="M40" i="59"/>
  <c r="M41" i="59"/>
  <c r="M39" i="59"/>
  <c r="M38" i="59"/>
  <c r="AL77" i="37" l="1"/>
  <c r="AH83" i="37"/>
  <c r="AI19" i="46"/>
  <c r="V19" i="46"/>
  <c r="AL83" i="37" l="1"/>
  <c r="AH84" i="37"/>
  <c r="AH85" i="37" s="1"/>
  <c r="AB19" i="46"/>
  <c r="AL19" i="46"/>
  <c r="AH87" i="37" l="1"/>
  <c r="AH88" i="37"/>
  <c r="AM7" i="46"/>
  <c r="AM77" i="46" s="1"/>
  <c r="AM85" i="37" a="1"/>
  <c r="AM85" i="37" s="1"/>
  <c r="AB6" i="46"/>
  <c r="V6" i="46"/>
  <c r="AI6" i="46" l="1"/>
  <c r="AL6" i="46" l="1"/>
  <c r="AI31" i="46"/>
  <c r="V31" i="46"/>
  <c r="AB31" i="46"/>
  <c r="AI77" i="46" l="1"/>
  <c r="AL31" i="46"/>
  <c r="AI82" i="37" l="1"/>
  <c r="AL77" i="46"/>
  <c r="AI84" i="37" l="1"/>
  <c r="AL82" i="37"/>
  <c r="AI85" i="37" l="1"/>
  <c r="AL84" i="37"/>
  <c r="AI90" i="37" l="1"/>
  <c r="AL85" i="3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<sst xmlns="http://schemas.openxmlformats.org/spreadsheetml/2006/main" count="3762" uniqueCount="1154">
  <si>
    <t>LENGTH</t>
  </si>
  <si>
    <t>AREA</t>
  </si>
  <si>
    <t>FT</t>
  </si>
  <si>
    <t>SQ YD</t>
  </si>
  <si>
    <t>CU YD</t>
  </si>
  <si>
    <t>TOTALS CARRIED TO GENERAL SUMMARY</t>
  </si>
  <si>
    <t>DESCRIPTION</t>
  </si>
  <si>
    <t>RT</t>
  </si>
  <si>
    <t>LT</t>
  </si>
  <si>
    <t>ITEM</t>
  </si>
  <si>
    <t>TOTAL</t>
  </si>
  <si>
    <t>EXT</t>
  </si>
  <si>
    <t>SHEET NO.</t>
  </si>
  <si>
    <t>UNIT</t>
  </si>
  <si>
    <t>SEE</t>
  </si>
  <si>
    <t>FILE</t>
  </si>
  <si>
    <t>54000</t>
  </si>
  <si>
    <t>EACH</t>
  </si>
  <si>
    <t>RAISED PAVEMENT MARKER REMOVED</t>
  </si>
  <si>
    <t>10000</t>
  </si>
  <si>
    <t>EROSION CONTROL</t>
  </si>
  <si>
    <t>30000</t>
  </si>
  <si>
    <t xml:space="preserve">PAVEMENT </t>
  </si>
  <si>
    <t>RPM</t>
  </si>
  <si>
    <t>MILE</t>
  </si>
  <si>
    <t>MAINTENANCE OF TRAFFIC</t>
  </si>
  <si>
    <t>HOUR</t>
  </si>
  <si>
    <t>MAINTAINING TRAFFIC</t>
  </si>
  <si>
    <t>MOBILIZATION</t>
  </si>
  <si>
    <t>SCHEMATIC PLAN</t>
  </si>
  <si>
    <t>TYPICAL SECTIONS</t>
  </si>
  <si>
    <t>GENERAL NOTES</t>
  </si>
  <si>
    <t>GENERAL SUMMARY</t>
  </si>
  <si>
    <t>A</t>
  </si>
  <si>
    <t>B</t>
  </si>
  <si>
    <t>LOCATION</t>
  </si>
  <si>
    <t>REFLECTOR TYPE</t>
  </si>
  <si>
    <t>REMARKS</t>
  </si>
  <si>
    <t>ONE WAY</t>
  </si>
  <si>
    <t>TWO WAY</t>
  </si>
  <si>
    <t>ROUTE</t>
  </si>
  <si>
    <t>DETAIL</t>
  </si>
  <si>
    <t>Y</t>
  </si>
  <si>
    <t>STANDARD DRAWING TC-65.10</t>
  </si>
  <si>
    <t>STANDARD DRAWING TC-65.11</t>
  </si>
  <si>
    <t>EDGE LINE</t>
  </si>
  <si>
    <t>CHANNELIZING LINE</t>
  </si>
  <si>
    <t>STOP APPROACH</t>
  </si>
  <si>
    <t>LANE LINE</t>
  </si>
  <si>
    <t>4 LANE DIVIDED TO 2 LANE TRANSITION</t>
  </si>
  <si>
    <t>TWO WAY LEFT TURN LANE</t>
  </si>
  <si>
    <t>APPROACH W/ LEFT TURN LANE</t>
  </si>
  <si>
    <t>E</t>
  </si>
  <si>
    <t>O</t>
  </si>
  <si>
    <t>I</t>
  </si>
  <si>
    <t>U</t>
  </si>
  <si>
    <t>D</t>
  </si>
  <si>
    <t>T</t>
  </si>
  <si>
    <t>BEGIN</t>
  </si>
  <si>
    <t>END</t>
  </si>
  <si>
    <t>SHEET</t>
  </si>
  <si>
    <t>INDEX OF SHEETS LINK</t>
  </si>
  <si>
    <t>DGN</t>
  </si>
  <si>
    <t>TITLE</t>
  </si>
  <si>
    <t>DESIGN DESIGNATION LINK</t>
  </si>
  <si>
    <t>DIRECTIONAL DISTRIBUTION</t>
  </si>
  <si>
    <t>TRUCKS (24 HOUR B&amp;C)</t>
  </si>
  <si>
    <t>DESIGN SPEED</t>
  </si>
  <si>
    <t>LEGAL SPEED</t>
  </si>
  <si>
    <t>DESIGN FUNCTIONAL CLASSIFICATION:</t>
  </si>
  <si>
    <t>BP-3.1</t>
  </si>
  <si>
    <t>MT-99.20</t>
  </si>
  <si>
    <t>MT-101.90</t>
  </si>
  <si>
    <t>MT-105.10</t>
  </si>
  <si>
    <t>TC-65.10</t>
  </si>
  <si>
    <t>TC-65.11</t>
  </si>
  <si>
    <t>ENTRANCE RAMP</t>
  </si>
  <si>
    <t>EXIT RAMP</t>
  </si>
  <si>
    <t>10001</t>
  </si>
  <si>
    <t>LAW ENFORCEMENT OFFICER WITH PATROL CAR FOR ASSISTANCE</t>
  </si>
  <si>
    <t>11110</t>
  </si>
  <si>
    <t>SQ FT</t>
  </si>
  <si>
    <t>ROADWAY</t>
  </si>
  <si>
    <t>12460</t>
  </si>
  <si>
    <t>WORK ZONE MARKING SIGN</t>
  </si>
  <si>
    <t>LANE LINE, 6"</t>
  </si>
  <si>
    <t>STOP LINE</t>
  </si>
  <si>
    <t>EDGE LINE, 6"</t>
  </si>
  <si>
    <t>WHITE</t>
  </si>
  <si>
    <t>CADD AREA</t>
  </si>
  <si>
    <t>MAINTENANCE OF TRAFFIC NOTES</t>
  </si>
  <si>
    <t>TC-41.20</t>
  </si>
  <si>
    <t>PARTICIPATION</t>
  </si>
  <si>
    <t>IN</t>
  </si>
  <si>
    <t>251</t>
  </si>
  <si>
    <t>254</t>
  </si>
  <si>
    <t>TOTAL CARRIED TO GENERAL SUMMARY:</t>
  </si>
  <si>
    <t>CY</t>
  </si>
  <si>
    <t>SY</t>
  </si>
  <si>
    <t>20000</t>
  </si>
  <si>
    <t>TON</t>
  </si>
  <si>
    <t>COMMERCIAL FERTILIZER</t>
  </si>
  <si>
    <t>35000</t>
  </si>
  <si>
    <t>M GAL</t>
  </si>
  <si>
    <t>WATER</t>
  </si>
  <si>
    <t>CONSTRUCTION LAYOUT STAKES AND SURVEYING, AS PER PLAN</t>
  </si>
  <si>
    <t>00300</t>
  </si>
  <si>
    <t>TOPSOIL</t>
  </si>
  <si>
    <t>REPAIR SEEDING AND MULCHING</t>
  </si>
  <si>
    <t>INTER-SEEDING</t>
  </si>
  <si>
    <t>31000</t>
  </si>
  <si>
    <t>ACRE</t>
  </si>
  <si>
    <t>LIME</t>
  </si>
  <si>
    <t>TC-52.10</t>
  </si>
  <si>
    <t>TC-52.20</t>
  </si>
  <si>
    <t>WIDTH</t>
  </si>
  <si>
    <t>700 MORRISON RD</t>
  </si>
  <si>
    <t>GAHANNA, OH 43230</t>
  </si>
  <si>
    <t>400 EAST WILLIAM ST</t>
  </si>
  <si>
    <t>3760 INTERCHANGE DR</t>
  </si>
  <si>
    <t>COLUMBUS, OH 43204</t>
  </si>
  <si>
    <t>COLUMBIA GAS OF OHIO</t>
  </si>
  <si>
    <t>INCIDENTALS</t>
  </si>
  <si>
    <t>LS</t>
  </si>
  <si>
    <t>GUARDRAIL REMOVED, AS PER PLAN</t>
  </si>
  <si>
    <t>LEGEND</t>
  </si>
  <si>
    <t>SLM</t>
  </si>
  <si>
    <t>SEEDING AND MULCHING</t>
  </si>
  <si>
    <t>MGAL</t>
  </si>
  <si>
    <t>DP = Ditch Protection</t>
  </si>
  <si>
    <t>FIRST VALUE IN RED AUTOMATICALLY CHANGES WITH SEEDING FIGURES TO REFLECT QUANTITIES</t>
  </si>
  <si>
    <t>100' TANGENT</t>
  </si>
  <si>
    <t>50' CURVE</t>
  </si>
  <si>
    <t>SEEDING</t>
  </si>
  <si>
    <t>GUARDRAIL</t>
  </si>
  <si>
    <t>END TREAT</t>
  </si>
  <si>
    <t>BARRIER</t>
  </si>
  <si>
    <t>AND</t>
  </si>
  <si>
    <t>NUMBER</t>
  </si>
  <si>
    <t>AS PER PLAN</t>
  </si>
  <si>
    <t>REFLECTORS</t>
  </si>
  <si>
    <t>MULCHING</t>
  </si>
  <si>
    <t>TYPE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</si>
  <si>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</si>
  <si>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</si>
  <si>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</si>
  <si>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</si>
  <si>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</si>
  <si>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</si>
  <si>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</si>
  <si>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</si>
  <si>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</si>
  <si>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</si>
  <si>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</si>
  <si>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</si>
  <si>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</si>
  <si>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</si>
  <si>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</si>
  <si>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</si>
  <si>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</si>
  <si>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</si>
  <si>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</si>
  <si>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</si>
  <si>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</si>
  <si>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</si>
  <si>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</si>
  <si>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</si>
  <si>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</si>
  <si>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</si>
  <si>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</si>
  <si>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</si>
  <si>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</si>
  <si>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</si>
  <si>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</si>
  <si>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</si>
  <si>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</si>
  <si>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</si>
  <si>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CENTER LINE</t>
  </si>
  <si>
    <t>4 LANE UNDIVIDED TO 2 LANE TRANSITION</t>
  </si>
  <si>
    <t>ONE LANE BRIDGE</t>
  </si>
  <si>
    <t>MULTILANE DIVIDED HIGHWAY</t>
  </si>
  <si>
    <t>HORIZONTAL CURVE</t>
  </si>
  <si>
    <t>YELLOW</t>
  </si>
  <si>
    <t>RED</t>
  </si>
  <si>
    <t>RIGHT EDGE LINE</t>
  </si>
  <si>
    <t>LANE  LINE</t>
  </si>
  <si>
    <t>LEFT EDGE  LINE</t>
  </si>
  <si>
    <t>CHECK</t>
  </si>
  <si>
    <t>COUNTY</t>
  </si>
  <si>
    <t>FRA</t>
  </si>
  <si>
    <t>GAL</t>
  </si>
  <si>
    <t>NON-TRACKING TACK COAT</t>
  </si>
  <si>
    <t>STANDARD CONSTRUCTION DRAWINGS</t>
  </si>
  <si>
    <t>SUPPLEMENTAL</t>
  </si>
  <si>
    <t>SPECIFICATIONS</t>
  </si>
  <si>
    <t>-</t>
  </si>
  <si>
    <t>NHS PROJECT</t>
  </si>
  <si>
    <t>TC-42.20</t>
  </si>
  <si>
    <t>C</t>
  </si>
  <si>
    <t>R</t>
  </si>
  <si>
    <t>L</t>
  </si>
  <si>
    <t>S</t>
  </si>
  <si>
    <t>N</t>
  </si>
  <si>
    <t>G</t>
  </si>
  <si>
    <t>H</t>
  </si>
  <si>
    <t>M</t>
  </si>
  <si>
    <t>EB</t>
  </si>
  <si>
    <t>WB</t>
  </si>
  <si>
    <t>LANE ARROW</t>
  </si>
  <si>
    <t>THRU</t>
  </si>
  <si>
    <t>Speed</t>
  </si>
  <si>
    <t>Radius</t>
  </si>
  <si>
    <t>Curve</t>
  </si>
  <si>
    <t>Correction</t>
  </si>
  <si>
    <t>ClearZone</t>
  </si>
  <si>
    <t>Runout</t>
  </si>
  <si>
    <t>Comment</t>
  </si>
  <si>
    <t>Needed if Dc &gt;2 (R&lt;2865)</t>
  </si>
  <si>
    <t>Degree of Curvature</t>
  </si>
  <si>
    <t>HORIZONTAL CURVE CORRECTION FACTORS</t>
  </si>
  <si>
    <t>Figure 602-2</t>
  </si>
  <si>
    <t>Design Speed (mph)</t>
  </si>
  <si>
    <t>X = Length of Need</t>
  </si>
  <si>
    <t>Lc = Required Clear Zone</t>
  </si>
  <si>
    <t>Lh = Lateral Offset to Back of Warranting Feature</t>
  </si>
  <si>
    <t>L2 = Lateral Offset to Face of Barrier (Figure 301-3)</t>
  </si>
  <si>
    <t>Lh &lt; Lc</t>
  </si>
  <si>
    <r>
      <t>X = (R + L2)(</t>
    </r>
    <r>
      <rPr>
        <sz val="10"/>
        <rFont val="Calibri"/>
        <family val="2"/>
      </rPr>
      <t>ϴ</t>
    </r>
    <r>
      <rPr>
        <sz val="10"/>
        <rFont val="Arial"/>
        <family val="2"/>
      </rPr>
      <t>1 - ϴ2) radians</t>
    </r>
  </si>
  <si>
    <t>ϴ1 = cos-1(R/(R + Lh))</t>
  </si>
  <si>
    <t>ϴ2 = cos-1(R/(R+L2))</t>
  </si>
  <si>
    <t>R = 5729.58/Dc</t>
  </si>
  <si>
    <t>Lh &gt; Lc (Substitute Lc in above formulas)</t>
  </si>
  <si>
    <t>Inside of curve, treat as tangent with runout length along curve</t>
  </si>
  <si>
    <t>#1</t>
  </si>
  <si>
    <t>#2</t>
  </si>
  <si>
    <t>#3</t>
  </si>
  <si>
    <t>#4</t>
  </si>
  <si>
    <t>#5</t>
  </si>
  <si>
    <t>#6</t>
  </si>
  <si>
    <t>Lc =</t>
  </si>
  <si>
    <t>Lh =</t>
  </si>
  <si>
    <t>L2 =</t>
  </si>
  <si>
    <t>R =</t>
  </si>
  <si>
    <t>X =</t>
  </si>
  <si>
    <t>ϴ1 =</t>
  </si>
  <si>
    <t>ϴ2 =</t>
  </si>
  <si>
    <t>Clear Zone - L&amp;D1, Figure 600-1</t>
  </si>
  <si>
    <t>Route</t>
  </si>
  <si>
    <t>Design ADT</t>
  </si>
  <si>
    <t>Width</t>
  </si>
  <si>
    <t>Lr</t>
  </si>
  <si>
    <t>FRA-270</t>
  </si>
  <si>
    <t>#1 - leading (right)</t>
  </si>
  <si>
    <t>CZ</t>
  </si>
  <si>
    <t>QUANTITIES</t>
  </si>
  <si>
    <t>REFERENCE</t>
  </si>
  <si>
    <t>BEGIN STA</t>
  </si>
  <si>
    <t>END STA</t>
  </si>
  <si>
    <t>BEGIN SLM</t>
  </si>
  <si>
    <t>END SLM</t>
  </si>
  <si>
    <t>DESIGN</t>
  </si>
  <si>
    <t>PAVEMENT</t>
  </si>
  <si>
    <t>ASPHALT CONCRETE</t>
  </si>
  <si>
    <t>COMPACTED</t>
  </si>
  <si>
    <t>PLANING,</t>
  </si>
  <si>
    <t>ASPHALT</t>
  </si>
  <si>
    <t>CONCRETE,</t>
  </si>
  <si>
    <t>AVG. DEPTH</t>
  </si>
  <si>
    <t>MI</t>
  </si>
  <si>
    <t>SHEET FROM</t>
  </si>
  <si>
    <t>SHEET TO</t>
  </si>
  <si>
    <t>GP001</t>
  </si>
  <si>
    <t>GP002</t>
  </si>
  <si>
    <t>GP003</t>
  </si>
  <si>
    <t>GP004</t>
  </si>
  <si>
    <t>GP005</t>
  </si>
  <si>
    <t>GP006</t>
  </si>
  <si>
    <t>GP007</t>
  </si>
  <si>
    <t>GP008</t>
  </si>
  <si>
    <t>GP009</t>
  </si>
  <si>
    <t>GP010</t>
  </si>
  <si>
    <t>GP011</t>
  </si>
  <si>
    <t>GP012</t>
  </si>
  <si>
    <t>GP013</t>
  </si>
  <si>
    <t>GP014</t>
  </si>
  <si>
    <t>GP015</t>
  </si>
  <si>
    <t>GP016</t>
  </si>
  <si>
    <t>GP017</t>
  </si>
  <si>
    <t>GP018</t>
  </si>
  <si>
    <t>GP019</t>
  </si>
  <si>
    <t>Main Radius</t>
  </si>
  <si>
    <t>SPLIT #</t>
  </si>
  <si>
    <t>CATEGORY</t>
  </si>
  <si>
    <t>PLAN SPLIT CODE</t>
  </si>
  <si>
    <t>CADD</t>
  </si>
  <si>
    <t>TRACKING</t>
  </si>
  <si>
    <t>TACK</t>
  </si>
  <si>
    <t>COAT</t>
  </si>
  <si>
    <t>NON-</t>
  </si>
  <si>
    <t>25000</t>
  </si>
  <si>
    <t>R4-1-18</t>
  </si>
  <si>
    <t>NO EDGE LINES</t>
  </si>
  <si>
    <t>=</t>
  </si>
  <si>
    <t>ITEM 614 - WORK ZONE MARKING SIGN</t>
  </si>
  <si>
    <t>WORK ZONE EDGE LINE, CLASS III, 6", 642 PAINT</t>
  </si>
  <si>
    <t>WORK ZONE STOP LINE, CLASS III, 642 PAINT</t>
  </si>
  <si>
    <t>ITEM 614 - WORK ZONE STOP LINE, CLASS III, 642 PAINT</t>
  </si>
  <si>
    <t>TRAFFIC CONTROL</t>
  </si>
  <si>
    <t>TC-71.10</t>
  </si>
  <si>
    <t>SPECTRUM</t>
  </si>
  <si>
    <t>SAM LUTZ</t>
  </si>
  <si>
    <t>614.481.5047</t>
  </si>
  <si>
    <t>samuel.lutz@charter.com</t>
  </si>
  <si>
    <t>AEP - OHIO</t>
  </si>
  <si>
    <t>DEPTH</t>
  </si>
  <si>
    <t>TYPICAL DETAILS</t>
  </si>
  <si>
    <t>AIRPORT</t>
  </si>
  <si>
    <t>DISTANCE, FT</t>
  </si>
  <si>
    <t>RUNWAY LENGTH</t>
  </si>
  <si>
    <t>SLOPE</t>
  </si>
  <si>
    <t>AIRPORT ELEV.</t>
  </si>
  <si>
    <t>PROJECT ELEV.</t>
  </si>
  <si>
    <t>ADDITIONAL HEIGHT</t>
  </si>
  <si>
    <t>CONSTR.</t>
  </si>
  <si>
    <t>AIRPORT + ADD.</t>
  </si>
  <si>
    <t>PROJECT+CONSTR.</t>
  </si>
  <si>
    <t>CLEARANCE</t>
  </si>
  <si>
    <t>Used for permanent evaluation</t>
  </si>
  <si>
    <t>Used for temporary evaluation</t>
  </si>
  <si>
    <t>17' for Interstate, Freeways, Expressways</t>
  </si>
  <si>
    <t>L&amp;D3, Figure 1404-3</t>
  </si>
  <si>
    <t>15' for all other public roadways or commercial driveways</t>
  </si>
  <si>
    <t>10' for all private roads and driveways</t>
  </si>
  <si>
    <t>23' for railroads</t>
  </si>
  <si>
    <t>L&amp;D3 1407.1.3</t>
  </si>
  <si>
    <t>Lane Closure 1</t>
  </si>
  <si>
    <t>Lane Closure 2</t>
  </si>
  <si>
    <t>Lane Closure 3</t>
  </si>
  <si>
    <t>Lane Closure 4</t>
  </si>
  <si>
    <t>LEO Hours</t>
  </si>
  <si>
    <t>Pavement Repairs</t>
  </si>
  <si>
    <t>Planing/Paving</t>
  </si>
  <si>
    <t>RPM/PM</t>
  </si>
  <si>
    <t>Lane Closure 5</t>
  </si>
  <si>
    <t>Quantity</t>
  </si>
  <si>
    <t>Total</t>
  </si>
  <si>
    <t>Average 400sy/day</t>
  </si>
  <si>
    <t>Average 100ton/night = 500cy/night</t>
  </si>
  <si>
    <t>Intersections</t>
  </si>
  <si>
    <t>TYPICAL SECTION #1</t>
  </si>
  <si>
    <t>STA.</t>
  </si>
  <si>
    <t>TO STA.</t>
  </si>
  <si>
    <t>FEET</t>
  </si>
  <si>
    <t>TYPICAL SECTION #2</t>
  </si>
  <si>
    <t>TO SLM</t>
  </si>
  <si>
    <t>MILES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</si>
  <si>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</si>
  <si>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</si>
  <si>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</si>
  <si>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</si>
  <si>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</si>
  <si>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</si>
  <si>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</si>
  <si>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</si>
  <si>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</si>
  <si>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</si>
  <si>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</si>
  <si>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</si>
  <si>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</si>
  <si>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</si>
  <si>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</si>
  <si>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</si>
  <si>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</si>
  <si>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</si>
  <si>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</si>
  <si>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</si>
  <si>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</si>
  <si>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</si>
  <si>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Roadway Schematic Plan Sheet</t>
  </si>
  <si>
    <t>---NA---</t>
  </si>
  <si>
    <t>P.2</t>
  </si>
  <si>
    <t>AVG. WIDTH</t>
  </si>
  <si>
    <t>Roadway Plan and Profile or Plan Sheet</t>
  </si>
  <si>
    <t>ITEM 407 - NON-TRACKING TACK COAT (RATE PER CMS TABLE 407.06-1)</t>
  </si>
  <si>
    <t>646 (EPOXY)</t>
  </si>
  <si>
    <t>644 (THERMO)</t>
  </si>
  <si>
    <t>FOR 12" DOTTED LINE</t>
  </si>
  <si>
    <t>TRAFFIC CONTROL CALCULATIONS</t>
  </si>
  <si>
    <t>CROSS REFERENCES</t>
  </si>
  <si>
    <t>PAVEMENT QUANTITIES</t>
  </si>
  <si>
    <t>ROADWAY QUANTITIES</t>
  </si>
  <si>
    <t>STRUCTURE QUANTITIES</t>
  </si>
  <si>
    <t>TRAFFIC CONTROL QUANTITIES</t>
  </si>
  <si>
    <t>442</t>
  </si>
  <si>
    <t>ITEM 617 - WATER</t>
  </si>
  <si>
    <t>ITEM 251 - PARTIAL DEPTH PAVEMENT REPAIR (ASPHALT</t>
  </si>
  <si>
    <t>PAVEMENT REPAIR CALCULATIONS</t>
  </si>
  <si>
    <t>PAVEMENT CALCULATIONS</t>
  </si>
  <si>
    <t>623</t>
  </si>
  <si>
    <t>39500</t>
  </si>
  <si>
    <t>TYPICAL</t>
  </si>
  <si>
    <t>Lane Closure 6</t>
  </si>
  <si>
    <t>Inlet Cleaning</t>
  </si>
  <si>
    <t>Bridge Sealing/Work</t>
  </si>
  <si>
    <t>Average 200ft/night?</t>
  </si>
  <si>
    <t>ITEM 614 - PORTABLE CHANGEABLE MESSAGE SIGN,</t>
  </si>
  <si>
    <t>GR-1</t>
  </si>
  <si>
    <t>203</t>
  </si>
  <si>
    <t>20001</t>
  </si>
  <si>
    <t>EMBANKMENT, AS PER PLAN</t>
  </si>
  <si>
    <t>ITEM 614 - LAW ENFORCEMENT OFFICER WITH PATROL</t>
  </si>
  <si>
    <t>Heliports</t>
  </si>
  <si>
    <t>&gt;3200</t>
  </si>
  <si>
    <t>&lt;3200</t>
  </si>
  <si>
    <t>Airport</t>
  </si>
  <si>
    <t>Slope</t>
  </si>
  <si>
    <t>Distance</t>
  </si>
  <si>
    <t>Runway</t>
  </si>
  <si>
    <t>SLM/STA</t>
  </si>
  <si>
    <t xml:space="preserve">                CAR FOR ASSISTANCE</t>
  </si>
  <si>
    <t>Double</t>
  </si>
  <si>
    <t>Dashed</t>
  </si>
  <si>
    <t>Proh. Lt</t>
  </si>
  <si>
    <t>Intersection</t>
  </si>
  <si>
    <t>Proh. Rt</t>
  </si>
  <si>
    <t>#2 - trailing (left)</t>
  </si>
  <si>
    <t>inside, no calc needed</t>
  </si>
  <si>
    <t>FRA-665</t>
  </si>
  <si>
    <t>SIDE</t>
  </si>
  <si>
    <t>AVG. LENGTH</t>
  </si>
  <si>
    <t>PRIORITY</t>
  </si>
  <si>
    <t>SIDE ROADS</t>
  </si>
  <si>
    <t>DRIVEWAYS</t>
  </si>
  <si>
    <t>COUNT</t>
  </si>
  <si>
    <t>URBAN</t>
  </si>
  <si>
    <t>RURAL</t>
  </si>
  <si>
    <t>GRAVEL DRIVE</t>
  </si>
  <si>
    <t>ASPHALT DRIVE</t>
  </si>
  <si>
    <t>ANCHOR ASSEMBLY, MGS TYPE E, AS PER PLAN</t>
  </si>
  <si>
    <t>BRIDGE TERMINAL ASSEMBLY, TYPE 4, AS PER PLAN</t>
  </si>
  <si>
    <t>ANCHOR ASSEMBLY REMOVED, TYPE A, AS PER PLAN</t>
  </si>
  <si>
    <t>GR-2</t>
  </si>
  <si>
    <t>GR-3</t>
  </si>
  <si>
    <t>GR-4</t>
  </si>
  <si>
    <t>None within 20,000 '</t>
  </si>
  <si>
    <t>R4-2-18</t>
  </si>
  <si>
    <t>DO NOT PASS</t>
  </si>
  <si>
    <t>W8-H2A-36</t>
  </si>
  <si>
    <t>PASS WITH CARE</t>
  </si>
  <si>
    <t>BRIDGE TERMINAL ASSEMBLY REMOVED, AS PER PLAN</t>
  </si>
  <si>
    <t>AEP OHIO</t>
  </si>
  <si>
    <t>REMOVAL OF GROUND MOUNTED SIGN AND REERECTION</t>
  </si>
  <si>
    <t>DASHED</t>
  </si>
  <si>
    <t>SOLID</t>
  </si>
  <si>
    <t>Every 2 miles + at entrance ramp and intersections of through roads.</t>
  </si>
  <si>
    <t>End of each no passing zone</t>
  </si>
  <si>
    <t>TIME ALL LANES MUST BE OPEN TO TRAFFIC</t>
  </si>
  <si>
    <t>SUNDAY</t>
  </si>
  <si>
    <t>12:00N FRIDAY THROUGH 6:00 AM MONDAY</t>
  </si>
  <si>
    <t>MONDAY</t>
  </si>
  <si>
    <t>12:00N FRIDAY THROUGH 6:00 AM TUESDAY</t>
  </si>
  <si>
    <t>TUESDAY</t>
  </si>
  <si>
    <t>12:00N MONDAY THROUGH 6:00 AM WEDNESDAY</t>
  </si>
  <si>
    <t>WEDNESDAY</t>
  </si>
  <si>
    <t>12:00N TUESDAY THROUGH 6:00 AM THURSDAY</t>
  </si>
  <si>
    <t>THURSDAY</t>
  </si>
  <si>
    <t>12:00N WEDNESDAY THROUGH 6:00 AM FRIDAY</t>
  </si>
  <si>
    <t>THANKSGIVING</t>
  </si>
  <si>
    <t>6:00 AM WEDNESDAY THROUGH 6:00 AM MONDAY</t>
  </si>
  <si>
    <t>FRIDAY</t>
  </si>
  <si>
    <t>12:00N THURSDAY THROUGH 6:00 AM MONDAY</t>
  </si>
  <si>
    <t>SATURDAY</t>
  </si>
  <si>
    <t>Notification Time Frame Table</t>
  </si>
  <si>
    <t>Item</t>
  </si>
  <si>
    <t>Duration of Closure</t>
  </si>
  <si>
    <t>Notification due to District 6 Communications Office</t>
  </si>
  <si>
    <t>Sign Displayed to Public</t>
  </si>
  <si>
    <t>Ramp &amp; Road Closures</t>
  </si>
  <si>
    <t>&gt;= 2 weeks</t>
  </si>
  <si>
    <t>21 calendar days prior to closure</t>
  </si>
  <si>
    <t>14 calendar days prior to closure</t>
  </si>
  <si>
    <t>&gt; 12 hours &amp; &lt; 2 weeks</t>
  </si>
  <si>
    <t>7 calendar days prior to closure</t>
  </si>
  <si>
    <t>&lt;= 12 hours</t>
  </si>
  <si>
    <t>4 business days prior to closure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</si>
  <si>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</si>
  <si>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</si>
  <si>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</si>
  <si>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</si>
  <si>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</si>
  <si>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</si>
  <si>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</si>
  <si>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ITEM 614 - WORK ZONE CENTER LINE, CLASS III, 642 PAINT</t>
  </si>
  <si>
    <t>WORK ZONE CENTER LINE, CLASS III, 642 PAINT</t>
  </si>
  <si>
    <t>From Mastermind:</t>
  </si>
  <si>
    <t>Adjusted for Destape:</t>
  </si>
  <si>
    <t>CROSSWALK LINE, 24"</t>
  </si>
  <si>
    <t>CHANNELIZING LINE, 12"</t>
  </si>
  <si>
    <t>WORD ON PAVEMENT, 96"</t>
  </si>
  <si>
    <t>DOTTED LINE, 6"</t>
  </si>
  <si>
    <t>CHANNELIZING LINE, 8"</t>
  </si>
  <si>
    <t>TRANSVERSE/
DIAGONAL LINE</t>
  </si>
  <si>
    <t>CO_TRUE</t>
  </si>
  <si>
    <t>LEN</t>
  </si>
  <si>
    <t>TCODE</t>
  </si>
  <si>
    <t>DESC</t>
  </si>
  <si>
    <t>CO</t>
  </si>
  <si>
    <t>LOGPT</t>
  </si>
  <si>
    <t>CO_LOG</t>
  </si>
  <si>
    <t>8</t>
  </si>
  <si>
    <t>CURVE 008 DEG RT</t>
  </si>
  <si>
    <t>00665</t>
  </si>
  <si>
    <t>09800</t>
  </si>
  <si>
    <t>00050</t>
  </si>
  <si>
    <t>CURVE 005 DEG LT</t>
  </si>
  <si>
    <t>11500</t>
  </si>
  <si>
    <t>00080</t>
  </si>
  <si>
    <t>6</t>
  </si>
  <si>
    <t>GRADE MINUS 05 PCT</t>
  </si>
  <si>
    <t>12490</t>
  </si>
  <si>
    <t>00140</t>
  </si>
  <si>
    <t>GRADE PLUS  05 PCT</t>
  </si>
  <si>
    <t>12630</t>
  </si>
  <si>
    <t>00120</t>
  </si>
  <si>
    <t>ANGLE 090 DEG LT</t>
  </si>
  <si>
    <t>13000</t>
  </si>
  <si>
    <t>00000</t>
  </si>
  <si>
    <t>CURVE 005 DEG RT</t>
  </si>
  <si>
    <t>13490</t>
  </si>
  <si>
    <t>00030</t>
  </si>
  <si>
    <t>ANGLE 090 DEG RT</t>
  </si>
  <si>
    <t>13550</t>
  </si>
  <si>
    <t>CURVE 010 DEG RT</t>
  </si>
  <si>
    <t>13800</t>
  </si>
  <si>
    <t>00020</t>
  </si>
  <si>
    <t>40' spacing</t>
  </si>
  <si>
    <t>20' spacing with 40' spacing on either side</t>
  </si>
  <si>
    <t>Skip - in multilane section</t>
  </si>
  <si>
    <t>ITEM 611 - MANHOLE ADJUSTED TO GRADE</t>
  </si>
  <si>
    <t>34</t>
  </si>
  <si>
    <t>22</t>
  </si>
  <si>
    <t>32</t>
  </si>
  <si>
    <t>2.5</t>
  </si>
  <si>
    <t>1.5</t>
  </si>
  <si>
    <t>2</t>
  </si>
  <si>
    <t>DECK</t>
  </si>
  <si>
    <t>BARRIER REFLECTOR, TYPE 2, BIDIRECTIONAL</t>
  </si>
  <si>
    <t>ITEM 614 - WZ CHANNELIZING LINE, CLASS III, 8", 642 PAINT</t>
  </si>
  <si>
    <t>WORK ZONE CHANNELIZING LINE, CLASS III, 8", 642 PAINT</t>
  </si>
  <si>
    <t>DNP</t>
  </si>
  <si>
    <t>PWC</t>
  </si>
  <si>
    <t>SOLID WB</t>
  </si>
  <si>
    <t>SOLID EB</t>
  </si>
  <si>
    <t>BP-4.1</t>
  </si>
  <si>
    <t>MGS-1.1</t>
  </si>
  <si>
    <t>MGS-2.1</t>
  </si>
  <si>
    <t>MGS-4.3</t>
  </si>
  <si>
    <t>MGS-5.3</t>
  </si>
  <si>
    <t>RM-1.1</t>
  </si>
  <si>
    <t>MT-97.10</t>
  </si>
  <si>
    <t>MT-97.12</t>
  </si>
  <si>
    <t>CONCRETE BASE), AS PER PLAN, 6"</t>
  </si>
  <si>
    <t>DAY OF HOLIDAY OR SPECIAL EVENT</t>
  </si>
  <si>
    <t>Station</t>
  </si>
  <si>
    <t>EXCAVATION</t>
  </si>
  <si>
    <t>EMBANKMENT,</t>
  </si>
  <si>
    <t>STATION</t>
  </si>
  <si>
    <t>Unit Price</t>
  </si>
  <si>
    <t>Split 1</t>
  </si>
  <si>
    <t>Split 2</t>
  </si>
  <si>
    <t>MONUMENT ASSEMBLY ADJUSTED TO GRADE</t>
  </si>
  <si>
    <t>ITEM 623 - MONUMENT ASSEMBLY ADJUSTED TO GRADE</t>
  </si>
  <si>
    <t>SHOULDER</t>
  </si>
  <si>
    <t>PREPARATION</t>
  </si>
  <si>
    <t>Split 3</t>
  </si>
  <si>
    <t>Split 4</t>
  </si>
  <si>
    <t>GG001</t>
  </si>
  <si>
    <t>GG002</t>
  </si>
  <si>
    <t>Fed (80%)</t>
  </si>
  <si>
    <t>State (20%)</t>
  </si>
  <si>
    <t>Local (20%)</t>
  </si>
  <si>
    <t>80/20/100</t>
  </si>
  <si>
    <t>80/20 F/S</t>
  </si>
  <si>
    <t>80/20 F/L</t>
  </si>
  <si>
    <t>Local (100%)</t>
  </si>
  <si>
    <t>Project EDA</t>
  </si>
  <si>
    <t>Contractor EDA</t>
  </si>
  <si>
    <t>NOI EDA</t>
  </si>
  <si>
    <t>TUESDAY (ELECTION)</t>
  </si>
  <si>
    <t>5:00 AM TUESDAY THROUGH 12:00 AM WEDNESDAY</t>
  </si>
  <si>
    <t>LANELINE, 6"</t>
  </si>
  <si>
    <t>DM-4.4</t>
  </si>
  <si>
    <t>3.8% Contingency</t>
  </si>
  <si>
    <t>DESTAPE</t>
  </si>
  <si>
    <t>SLD</t>
  </si>
  <si>
    <t>Blevins</t>
  </si>
  <si>
    <t>SR 98</t>
  </si>
  <si>
    <t>CR 173 (Williams)</t>
  </si>
  <si>
    <t>CR 178 (Brocklesby)</t>
  </si>
  <si>
    <t>G St</t>
  </si>
  <si>
    <t>CR 163 (Whetstone River)</t>
  </si>
  <si>
    <t>CR 158 (Salem)</t>
  </si>
  <si>
    <t>SR 746</t>
  </si>
  <si>
    <t>Morrow County</t>
  </si>
  <si>
    <t>L Shoulder</t>
  </si>
  <si>
    <t>Lanes</t>
  </si>
  <si>
    <t>R Shoulder</t>
  </si>
  <si>
    <t>Bridges</t>
  </si>
  <si>
    <t xml:space="preserve">CURRENT ADT (2024)       </t>
  </si>
  <si>
    <t>DESIGN YEAR ADT (2036)</t>
  </si>
  <si>
    <t>DESIGN HOURLY VOLUME (2036)</t>
  </si>
  <si>
    <t>55 MPH</t>
  </si>
  <si>
    <t>NO</t>
  </si>
  <si>
    <t>04 MINOR ARTERIAL (RURAL)</t>
  </si>
  <si>
    <t>116584_GP001</t>
  </si>
  <si>
    <t>116584_GP002</t>
  </si>
  <si>
    <t>116584_GP003</t>
  </si>
  <si>
    <t>116584_GP004</t>
  </si>
  <si>
    <t>116584_GP005</t>
  </si>
  <si>
    <t>116584_GP006</t>
  </si>
  <si>
    <t>116584_GP007</t>
  </si>
  <si>
    <t>116584_GP008</t>
  </si>
  <si>
    <t>116584_GP009</t>
  </si>
  <si>
    <t>116584_GP010</t>
  </si>
  <si>
    <t>116584_GP011</t>
  </si>
  <si>
    <t>116584_GP012</t>
  </si>
  <si>
    <t>116584_GP013</t>
  </si>
  <si>
    <t>116584_GS101</t>
  </si>
  <si>
    <t>116584_GS201</t>
  </si>
  <si>
    <t>116584_TS001</t>
  </si>
  <si>
    <t>116584_TS101</t>
  </si>
  <si>
    <t>MATCH LEGAL</t>
  </si>
  <si>
    <t>STP 5,000 - 49,999</t>
  </si>
  <si>
    <t>01/S5K/05</t>
  </si>
  <si>
    <t>02/STR/05</t>
  </si>
  <si>
    <t>DS-1-92</t>
  </si>
  <si>
    <t>EDGE</t>
  </si>
  <si>
    <t>MAR</t>
  </si>
  <si>
    <t>SR 95 - TURN LANES</t>
  </si>
  <si>
    <t>SR 95 - TWO-LANE</t>
  </si>
  <si>
    <t>116584_SFN_5102626_SP001</t>
  </si>
  <si>
    <t>116584_SFN_5102758_SP001</t>
  </si>
  <si>
    <t>GUARDRAIL, TYPE MGS</t>
  </si>
  <si>
    <t>RURAL (18.523-24.339)</t>
  </si>
  <si>
    <t>URBAN AREA (18.479-18.523)</t>
  </si>
  <si>
    <t>NOTES:</t>
  </si>
  <si>
    <t>1.  UTILITIES ONLY SHOWN AT GUARDRAIL LOCATIONS</t>
  </si>
  <si>
    <t>2.  NOT ALL DRIVEWAYS ARE SHOWN. DRIVEWAYS SHOWN ARE FOR LOCATION REFERENCE ONLY.</t>
  </si>
  <si>
    <t>P.10</t>
  </si>
  <si>
    <t>P.11</t>
  </si>
  <si>
    <t>P.12</t>
  </si>
  <si>
    <t>P.13</t>
  </si>
  <si>
    <t>P.14</t>
  </si>
  <si>
    <t>P.15</t>
  </si>
  <si>
    <t>BRIGHTSPEED</t>
  </si>
  <si>
    <t>COLUMBIA GAS OF OHIO - MARION</t>
  </si>
  <si>
    <t>COLUMBIA GAS TRANSMISSION</t>
  </si>
  <si>
    <t>DEL-CO WATER</t>
  </si>
  <si>
    <t>FRONTIER COMMUNICATIONS</t>
  </si>
  <si>
    <t>MARION COUNTY SANITARY ENGINEERS</t>
  </si>
  <si>
    <t>MID OHIO ENERGY</t>
  </si>
  <si>
    <t>AQUA OHIO</t>
  </si>
  <si>
    <t>AQUA OHIO - MARION</t>
  </si>
  <si>
    <t>ODOT 6 TRAFFIC</t>
  </si>
  <si>
    <t>OHIO EDISON</t>
  </si>
  <si>
    <t>PIONEER ENERGY MANAGEMENT</t>
  </si>
  <si>
    <t>420 SOUTH YORK ST</t>
  </si>
  <si>
    <t>SPRINGFIELD, OH 45505</t>
  </si>
  <si>
    <t>CHRIS HARPER</t>
  </si>
  <si>
    <t>937.327.1283</t>
  </si>
  <si>
    <t>harperc@firstenergycorp.com</t>
  </si>
  <si>
    <t>COLUMBIA PIPELINE</t>
  </si>
  <si>
    <t>301 MAPLE ST</t>
  </si>
  <si>
    <t>PO BOX 330</t>
  </si>
  <si>
    <t>SUGAR GROVE, OH 43155</t>
  </si>
  <si>
    <t>330.721.4163</t>
  </si>
  <si>
    <t>us_crossing@tcenergy.com</t>
  </si>
  <si>
    <t>481 SCHROCK RD</t>
  </si>
  <si>
    <t>COLUMBUS, OH 43229</t>
  </si>
  <si>
    <t>614.442.7100</t>
  </si>
  <si>
    <t>MARION, OH 43302</t>
  </si>
  <si>
    <t>1300 COLUMBUS-SANDUSKY RD</t>
  </si>
  <si>
    <t>CHRIS AVERY</t>
  </si>
  <si>
    <t>740.383.0551</t>
  </si>
  <si>
    <t>ira.avery@ftr.com</t>
  </si>
  <si>
    <t>365 E CENTER ST</t>
  </si>
  <si>
    <t>ANDY HIPLEY</t>
  </si>
  <si>
    <t>333.397.0776</t>
  </si>
  <si>
    <t>pahippley@aquaamerica.com</t>
  </si>
  <si>
    <t>6658 OLENTANGRY RIVER RD</t>
  </si>
  <si>
    <t>DELAWARE, OH 43015</t>
  </si>
  <si>
    <t>BILL HAMILTON</t>
  </si>
  <si>
    <t>bhamilton@delcowater.com</t>
  </si>
  <si>
    <t>740.548.7746x2248</t>
  </si>
  <si>
    <t>MARION COUNTY SANITARY ENGS</t>
  </si>
  <si>
    <t>222 WEST CENTER ST</t>
  </si>
  <si>
    <t>740.223.4130</t>
  </si>
  <si>
    <t>sanitary@co.marion.oh.us</t>
  </si>
  <si>
    <t>03/STR/47</t>
  </si>
  <si>
    <t>STRUCTURES OVER 20 FOOT</t>
  </si>
  <si>
    <t>P.16</t>
  </si>
  <si>
    <t>127 NORTH MAIN ST</t>
  </si>
  <si>
    <t>BELLEFONTAINE, OH 43311</t>
  </si>
  <si>
    <t>BRAD WARREN</t>
  </si>
  <si>
    <t>937.599.9378</t>
  </si>
  <si>
    <t>WZ Striping Needed</t>
  </si>
  <si>
    <t>MAR-95: CENTER LINE</t>
  </si>
  <si>
    <t>MAR-95: EDGE LINE</t>
  </si>
  <si>
    <t>ITEM 614 - WZ EDGE LINE, CLASS III, 6", 642 PAINT</t>
  </si>
  <si>
    <t>MAILBOX REMOVED AND RESET</t>
  </si>
  <si>
    <t>ANCHOR ASSEMBLY, MGS TYPE T</t>
  </si>
  <si>
    <t>ANCHOR ASSEMBLY REMOVED, TYPE T, AS PER PLAN</t>
  </si>
  <si>
    <t>3. SEE TYPICAL DETAILS FOR EMBANKMENT, AS PER PLAN DETAILS</t>
  </si>
  <si>
    <t>TOTAL (CARRIED TO GENERAL SUMMARY)</t>
  </si>
  <si>
    <t>DRIVE/MAILBOX (ASPHALT)</t>
  </si>
  <si>
    <t>Shifts</t>
  </si>
  <si>
    <t>N/A (NOI NOT REQUIRED)*</t>
  </si>
  <si>
    <t>*ROUTINE MAINTENANCE PROJECT</t>
  </si>
  <si>
    <t>BRENT GATES</t>
  </si>
  <si>
    <t>614.883.6802</t>
  </si>
  <si>
    <t>bmgates@aep.com</t>
  </si>
  <si>
    <t>STP RURAL</t>
  </si>
  <si>
    <t>SHOULDER PREPARATION</t>
  </si>
  <si>
    <t>TOTALS FROM THIS TABLE</t>
  </si>
  <si>
    <t>TOTALS FROM LEFT TABLE</t>
  </si>
  <si>
    <t>TOTALS CARRIED TO RIGHT TABLE</t>
  </si>
  <si>
    <t>ITEM 617 - SHOULDER PREPARATION</t>
  </si>
  <si>
    <t>SKIP STRUCTURES</t>
  </si>
  <si>
    <t>CONCRETE BASE), AS PER PLAN, 4.5"</t>
  </si>
  <si>
    <t>PARTIAL DEPTH PAVEMENT REPAIR (ASPHALT CONCRETE BASE), AS PER PLAN, 4.5"</t>
  </si>
  <si>
    <t>EDGELINE INTO LANE</t>
  </si>
  <si>
    <t>TURN LANE INTO DRIVING LANE</t>
  </si>
  <si>
    <t>BETWEEN GORE AND DRIVING LANE</t>
  </si>
  <si>
    <t>EDGE OF SHOULDER INTO LANE</t>
  </si>
  <si>
    <t>CENTERLINE</t>
  </si>
  <si>
    <t>HOLE IN SHOULDER</t>
  </si>
  <si>
    <t>SHOULDER PEELED OFF</t>
  </si>
  <si>
    <t>EDGELINE - 4' INTO LANE</t>
  </si>
  <si>
    <t>HALF SHOULDER INTO LANE</t>
  </si>
  <si>
    <t>guardrail, shoulder prep</t>
  </si>
  <si>
    <t>MGS-4.2</t>
  </si>
  <si>
    <t>PARTIAL DEPTH PAVEMENT REPAIR (ASPHALT CONCRETE BASE), AS PER PLAN, 6.0"</t>
  </si>
  <si>
    <t>SUSPEND FOR PID 103961</t>
  </si>
  <si>
    <t>Additional (at striping end)</t>
  </si>
  <si>
    <t>Thru Intersections w/o striping</t>
  </si>
  <si>
    <t>ITEM 617 - 2.00" COMPACTED AGGREGATE, AS PER PLAN</t>
  </si>
  <si>
    <t>10101</t>
  </si>
  <si>
    <t>COMPACTED AGGREGATE, AS PER PLAN</t>
  </si>
  <si>
    <t>AGGREGATE,</t>
  </si>
  <si>
    <t>112871_GT001</t>
  </si>
  <si>
    <t>112871_GB001</t>
  </si>
  <si>
    <t>112871_GY001</t>
  </si>
  <si>
    <t>112871_GY004</t>
  </si>
  <si>
    <t>112871_GN002</t>
  </si>
  <si>
    <t>112871_GS001</t>
  </si>
  <si>
    <t>112871_GN001</t>
  </si>
  <si>
    <t>112871_MN001</t>
  </si>
  <si>
    <t>112871_GG001</t>
  </si>
  <si>
    <t>112871_GP001</t>
  </si>
  <si>
    <t>112871_TS001</t>
  </si>
  <si>
    <t>112871_SN001</t>
  </si>
  <si>
    <t>112871_GY002</t>
  </si>
  <si>
    <t>SR 56</t>
  </si>
  <si>
    <t>0.00-1.989</t>
  </si>
  <si>
    <t>1.989-2.481</t>
  </si>
  <si>
    <t>45 MPH (3.30-4.05)</t>
  </si>
  <si>
    <t>NB/WB RTL</t>
  </si>
  <si>
    <t>WB/NB</t>
  </si>
  <si>
    <t>EB/SB</t>
  </si>
  <si>
    <t>MAD-56 FROM SLM 4.69 TO SLM 6.20</t>
  </si>
  <si>
    <t>MAD-56 FROM 0.00 TO SLM 4.69</t>
  </si>
  <si>
    <t>WORK ON STRUCTURE MAD-56-XXXX</t>
  </si>
  <si>
    <t>2.481-6.196</t>
  </si>
  <si>
    <t>MAD</t>
  </si>
  <si>
    <t>SR 187</t>
  </si>
  <si>
    <t>OLD COLUMBUS RD (SOUTH)</t>
  </si>
  <si>
    <t>OLD COLUMBUS RD (NORTH)</t>
  </si>
  <si>
    <t>KAREN DR</t>
  </si>
  <si>
    <t>OLD US 40 (SOUTH)</t>
  </si>
  <si>
    <t>OLD US 40 (NORTH)</t>
  </si>
  <si>
    <t>US 40</t>
  </si>
  <si>
    <t>897</t>
  </si>
  <si>
    <t>PAVEMENT PLANING, ASPHALT CONCRETE, CLASS A, 0.75"</t>
  </si>
  <si>
    <t>1.25"</t>
  </si>
  <si>
    <t>PAVEMENT PLANING, ASPHALT CONCRETE, 1.25"</t>
  </si>
  <si>
    <t>SURFACE COURSE,</t>
  </si>
  <si>
    <t>TYPE 1, (446),</t>
  </si>
  <si>
    <t>PG64-22</t>
  </si>
  <si>
    <t>TYPE 1, (449),</t>
  </si>
  <si>
    <t>PAVEMENT PLANING,</t>
  </si>
  <si>
    <t>ASPHALT CONCRETE,</t>
  </si>
  <si>
    <t>CLASS A, 0.75"</t>
  </si>
  <si>
    <t>RIGHT TURN LANE TO OLD COLUMBUS RD.</t>
  </si>
  <si>
    <t>01 (4.69-END)</t>
  </si>
  <si>
    <t>02 (BEGIN-4.69)</t>
  </si>
  <si>
    <t>01 Active Projects\District 06\Madison\112871\400-Engineering\Roadway\Sheets\112871_GB001.dgn</t>
  </si>
  <si>
    <t>01 Active Projects\District 06\Madison\112871\400-Engineering\Roadway\Sheets\112871_GP001.dgn</t>
  </si>
  <si>
    <t>112871_GP002</t>
  </si>
  <si>
    <t>112871_GP003</t>
  </si>
  <si>
    <t>112871_GP004</t>
  </si>
  <si>
    <t>112871_GP005</t>
  </si>
  <si>
    <t>112871_GP006</t>
  </si>
  <si>
    <t>112871_GP007</t>
  </si>
  <si>
    <t>MAD-56</t>
  </si>
  <si>
    <t>MAD-56 PLAN</t>
  </si>
  <si>
    <t>STA. 0+00 TO STA. 2+50</t>
  </si>
  <si>
    <t>STA. 102+50 TO STA. 107+50</t>
  </si>
  <si>
    <t>STA. 128+50 TO STA. 133+50</t>
  </si>
  <si>
    <t>STA. 149+00 TO STA. 159+00</t>
  </si>
  <si>
    <t>STA. 161+00 TO STA. 166+00</t>
  </si>
  <si>
    <t>STA. 324+50 TO STA. 327+15.08</t>
  </si>
  <si>
    <t>MAD-56-0.00</t>
  </si>
  <si>
    <t>01 Active Projects\District 06\Madison\112871\400-Engineering\Roadway\Sheets\112871_GY001.dgn</t>
  </si>
  <si>
    <t>Roadway Typical Sections Sheet</t>
  </si>
  <si>
    <t>ODOT_ZEPHYR</t>
  </si>
  <si>
    <t>Placed Agency Cells: ODOT_ZEPHYR</t>
  </si>
  <si>
    <t>01 Active Projects\District 06\Madison\112871\400-Engineering\Roadway\Sheets\112871_GT001.dgn</t>
  </si>
  <si>
    <t>Roadway Title Sheet</t>
  </si>
  <si>
    <t>01 Active Projects\District 06\Madison\112871\400-Engineering\Traffic\Sheets\112871_TS001.dgn</t>
  </si>
  <si>
    <t>Traffic Control Sub-Summary Sheet</t>
  </si>
  <si>
    <t>01 Active Projects\District 06\Madison\112871\400-Engineering\Roadway\Sheets\112871_GN001.dgn</t>
  </si>
  <si>
    <t>Roadway General Notes Sheet</t>
  </si>
  <si>
    <t>01 Active Projects\District 06\Madison\112871\400-Engineering\Roadway\Sheets\112871_GA001.dgn</t>
  </si>
  <si>
    <t>112871_GA001</t>
  </si>
  <si>
    <t>Roadway Pavement Details Sheet</t>
  </si>
  <si>
    <t>01 Active Projects\District 06\Madison\112871\400-Engineering\MOT\Sheets\112871_MN001.dgn</t>
  </si>
  <si>
    <t>MOT Notes Sheet</t>
  </si>
  <si>
    <t>01 Active Projects\District 06\Madison\112871\400-Engineering\Roadway\Sheets\112871_GG001.dgn</t>
  </si>
  <si>
    <t>Roadway General Summary Sheet</t>
  </si>
  <si>
    <t>PAVEMENT MARKING CALCULATIONS</t>
  </si>
  <si>
    <t>MAD-56-0.00    PID#112871</t>
  </si>
  <si>
    <t>P.1</t>
  </si>
  <si>
    <t>P.3</t>
  </si>
  <si>
    <t>P.4</t>
  </si>
  <si>
    <t>P.5</t>
  </si>
  <si>
    <t>P.6</t>
  </si>
  <si>
    <t>P.7</t>
  </si>
  <si>
    <t>P.8</t>
  </si>
  <si>
    <t>P.9</t>
  </si>
  <si>
    <t>CURVE: 5 DEGREES</t>
  </si>
  <si>
    <t>CURVE: 21 DEGREES</t>
  </si>
  <si>
    <t>CURVE: 6 DEGREES</t>
  </si>
  <si>
    <t>CURVE: 12 DEGREES</t>
  </si>
  <si>
    <t>CONCRETE DRIVE</t>
  </si>
  <si>
    <t>DRIVE/MAILBOX (GRAVEL)</t>
  </si>
  <si>
    <t>MAILBOX (GRAVEL)</t>
  </si>
  <si>
    <t>Madison Health Heliport</t>
  </si>
  <si>
    <t>Madison County Airport</t>
  </si>
  <si>
    <t>Silent P Airport</t>
  </si>
  <si>
    <t>Kepes Flying Field Airport</t>
  </si>
  <si>
    <t>NB</t>
  </si>
  <si>
    <t>NB &amp; SB</t>
  </si>
  <si>
    <t>PARTIAL DEPTH PAVEMENT REPAIR (ASPHALT CONCRETE BASE), AS PER PLAN, 3.0"</t>
  </si>
  <si>
    <t>PAVEMENT FAILURE AROUND CURVE</t>
  </si>
  <si>
    <t>PAVEMENT REPAIR ON CHANNELIZING LINE</t>
  </si>
  <si>
    <t>NORTH BRIDGE APPROACH</t>
  </si>
  <si>
    <t>SOUTH BRIDGE APPROACH</t>
  </si>
  <si>
    <t>LARGE POT HOLE</t>
  </si>
  <si>
    <t>SMALL SURFACE ISSUES</t>
  </si>
  <si>
    <t>BAD RUTTING AT INTERSECTION</t>
  </si>
  <si>
    <t>STOP AT STOP BAR</t>
  </si>
  <si>
    <t>RUTTING AND CRACKING IN PASSENGER WHEEL PATH</t>
  </si>
  <si>
    <t>MONUMENT BOX ADJUSTED TO GRADE AND CONCRETE COLLAR</t>
  </si>
  <si>
    <t>POTHOLE STARTING TO FORM</t>
  </si>
  <si>
    <t>SPOT ISSUES NOT FIXED WITH 0.75" PAVEMENT PLANING</t>
  </si>
  <si>
    <t>RUTTING IN PASSENGER WHEEL PATH</t>
  </si>
  <si>
    <t>RUTTING/CRACKING IN PASSENGER WHEEL PATH/NORTH BCI DRIVEWAY</t>
  </si>
  <si>
    <t>SB</t>
  </si>
  <si>
    <t>ENTRANCE RAMP TO 70 W ADJACENT TO CONCRETE</t>
  </si>
  <si>
    <t>OFF RAMP FROM 70 E ADJACENT TO CONCRETE</t>
  </si>
  <si>
    <t>POTHOLE FORMED/PASSENGER WHEEL PATH</t>
  </si>
  <si>
    <t>DRAINAGE ISSUES AT CURVE/SHOULDER WILL NEED TO BE REPAIRED</t>
  </si>
  <si>
    <t>LARGE POTHOLE IN FRONT OF STOP BAR</t>
  </si>
  <si>
    <t>RUTTING AT INTERSECTION</t>
  </si>
  <si>
    <t>POTHOLE IN LANE. FULL LANE REPAIR.</t>
  </si>
  <si>
    <t>RUTTING IN PASSENGER WHEEL PATH/ALLIGATOR CRACKING</t>
  </si>
  <si>
    <t>LOCATION OF CULVERT/SINK HOLE IN DITCH; E. SIDE OF ROAD, SOUTH OF CULVERT</t>
  </si>
  <si>
    <t>TOTALS CARRIED GENERAL SUMMARY</t>
  </si>
  <si>
    <t>REMOVAL OF PAVEMENT MARKING</t>
  </si>
  <si>
    <t>STRUCTURE MAD-56-0262</t>
  </si>
  <si>
    <t>STRUCTURES</t>
  </si>
  <si>
    <t>4, 11</t>
  </si>
  <si>
    <t>14, 11</t>
  </si>
  <si>
    <t>12.5 MM, TYPE A</t>
  </si>
  <si>
    <t>(446)</t>
  </si>
  <si>
    <t>AS PER PLAN,</t>
  </si>
  <si>
    <t>PG64-22, HIGH RAP</t>
  </si>
  <si>
    <t>MISC.: SURFACE COURSE,</t>
  </si>
  <si>
    <t>SUBTOTALS</t>
  </si>
  <si>
    <t>REDUCED SPACING NEAR CURVE</t>
  </si>
  <si>
    <t>CURVE: 13 DEGREES</t>
  </si>
  <si>
    <t>STOP APPROACH AT US 40</t>
  </si>
  <si>
    <t>ITEM 254 - 1.25" PAVEMENT PLANING, ASPHALT CONCRETE</t>
  </si>
  <si>
    <t>ITEM 441 - 1.25" ASPHALT CONCRETE SURFACE COURSE, TYPE 1, (446), AS PER PLAN, PG64-22</t>
  </si>
  <si>
    <t>ITEM 441 - 1.25" ASPHALT CONCRETE MISC.: SURFACE COURSE, TYPE 1, (446), PG64-22, HIGH RAP</t>
  </si>
  <si>
    <t>ITEM 442 - 1.25" ASPHALT CONCRETE SURFACE COURSE, 12.5 MM, TYPE A (446)</t>
  </si>
  <si>
    <t xml:space="preserve">ITEM 897 - PAVEMENT PLANING, ASPHALT CONCRETE, CLASS A, 0.75" </t>
  </si>
  <si>
    <t>EXISTING SUBBASE</t>
  </si>
  <si>
    <t>COLUMBUS, OH 43215</t>
  </si>
  <si>
    <t>Old:</t>
  </si>
  <si>
    <t xml:space="preserve">AT&amp;T - OHIO </t>
  </si>
  <si>
    <t xml:space="preserve">111 NORTH FOURTH ST </t>
  </si>
  <si>
    <t>614.223.7162</t>
  </si>
  <si>
    <t>FIRST ENERGY CORPORATION</t>
  </si>
  <si>
    <t>OHIO EDISON COMPANY</t>
  </si>
  <si>
    <t>420 SOUTH YORK STREET</t>
  </si>
  <si>
    <t>LUMEN</t>
  </si>
  <si>
    <t>MARATHON PIPE LINE</t>
  </si>
  <si>
    <t>2101 W. MAIN ST.</t>
  </si>
  <si>
    <t>SPRINGFIELD,OH 45504</t>
  </si>
  <si>
    <t>937.327.7102</t>
  </si>
  <si>
    <t>5980-G WILCOX PLACE</t>
  </si>
  <si>
    <t>DUBLIN, OH 43016</t>
  </si>
  <si>
    <t>614.760.8320</t>
  </si>
  <si>
    <t>740.833.8024</t>
  </si>
  <si>
    <t>ODOT TRAFFIC (DISTRICT 6)</t>
  </si>
  <si>
    <t>6 EAST 2ND ST</t>
  </si>
  <si>
    <t>LONDON, OH 43140</t>
  </si>
  <si>
    <t>740.852.3243</t>
  </si>
  <si>
    <t xml:space="preserve">CITY OF LONDON </t>
  </si>
  <si>
    <t>MADISON COUNTY ENGINEERS</t>
  </si>
  <si>
    <t xml:space="preserve">825 US 42 </t>
  </si>
  <si>
    <t>740.852.9404</t>
  </si>
  <si>
    <t>KEN KOPPES</t>
  </si>
  <si>
    <t>MADISON ENERGY COOP</t>
  </si>
  <si>
    <t>330.498.9130</t>
  </si>
  <si>
    <t>CANTON, OH  44718</t>
  </si>
  <si>
    <t>KYLE UNDERWOOD</t>
  </si>
  <si>
    <t xml:space="preserve">CHARTER COMM. </t>
  </si>
  <si>
    <t>3161 OLD COLUMBUS RD</t>
  </si>
  <si>
    <t>740.845.1702</t>
  </si>
  <si>
    <t>4033 FISHER RD</t>
  </si>
  <si>
    <t>COLUMBUS, OH 43228</t>
  </si>
  <si>
    <t>740.258.4911</t>
  </si>
  <si>
    <t>MIDDLE MILE INFRASTRUCTURE, LLC</t>
  </si>
  <si>
    <t>1601 WILLOW RD</t>
  </si>
  <si>
    <t>MENLO PARK, CA 94025</t>
  </si>
  <si>
    <t>AT&amp;T CORP.  - LONG DISTANCE (MCG FIBER)</t>
  </si>
  <si>
    <t>SUITE 201</t>
  </si>
  <si>
    <t>4100 HOLIDAY STREET NW,</t>
  </si>
  <si>
    <t>SEWER DISTRICT</t>
  </si>
  <si>
    <t>MID-OHIO WATER &amp;</t>
  </si>
  <si>
    <t>Recycling Agent Properties</t>
  </si>
  <si>
    <t>Specification</t>
  </si>
  <si>
    <t>Homogeneity (Storage Stability)</t>
  </si>
  <si>
    <t>Stable, Homogenous</t>
  </si>
  <si>
    <t>Specific Gravity @ 25 °C, g/ml (ASTM D70)</t>
  </si>
  <si>
    <t>0.90-1.10 (Asphalt ±10%)</t>
  </si>
  <si>
    <t>Flash Point °C, Open Cup (ASTM D93)</t>
  </si>
  <si>
    <t>Min 240°C (as in Asphalt)</t>
  </si>
  <si>
    <t>RTFO Aging Viscosity Ratio* (ASTM D2872)</t>
  </si>
  <si>
    <t>Max 3.0 (Similar to asphalt)</t>
  </si>
  <si>
    <t>RTFO Mass Loss (ASTM D2872)</t>
  </si>
  <si>
    <t>&lt;1.0% (as in asphalt)</t>
  </si>
  <si>
    <t>PAV at 100°C Aging Viscosity Ratio% (ASTM D6521)</t>
  </si>
  <si>
    <t>Max 3.0 (to be verified)</t>
  </si>
  <si>
    <t>Saturates, wt. % (ASTM D2007 or IP469**)</t>
  </si>
  <si>
    <t>Max 30.0%</t>
  </si>
  <si>
    <t>Asphaltenes, wt. % (ASTM D3279)</t>
  </si>
  <si>
    <t>Max 1.0%</t>
  </si>
  <si>
    <t>**IP-469 using the Iatroscan and a 60 minute N-Pentane elution performed as alternative to ASTM D2007. Results are deemed comparable within the context of specification requirements.</t>
  </si>
  <si>
    <t>CONCRETE BASE), AS PER PLAN, 3.0"</t>
  </si>
  <si>
    <t>Old Example:</t>
  </si>
  <si>
    <t>Start</t>
  </si>
  <si>
    <t>End</t>
  </si>
  <si>
    <t>Options:</t>
  </si>
  <si>
    <t>WZ STRIPING NEEDED</t>
  </si>
  <si>
    <t>NONE</t>
  </si>
  <si>
    <t>S = Do Not Pass</t>
  </si>
  <si>
    <t>D = Pass with Care</t>
  </si>
  <si>
    <t>P = Pass with Care</t>
  </si>
  <si>
    <t>D = Do Not Pass</t>
  </si>
  <si>
    <t>P</t>
  </si>
  <si>
    <t xml:space="preserve">Katie's System: </t>
  </si>
  <si>
    <t>MAD-56: CENTER LINE</t>
  </si>
  <si>
    <t>From MasterMind</t>
  </si>
  <si>
    <t>MAD-56: EDGE LINE</t>
  </si>
  <si>
    <t xml:space="preserve">                AS PER PLAN   (ASSUMING 2 SIGNS X 3 MONTHS)</t>
  </si>
  <si>
    <t>Average 12-miles/night?</t>
  </si>
  <si>
    <t>112871_GY003</t>
  </si>
  <si>
    <t>JDM</t>
  </si>
  <si>
    <t>112871_GN003</t>
  </si>
  <si>
    <t>112871_MN002</t>
  </si>
  <si>
    <t>01 Active Projects\District 06\Madison\112871\400-Engineering\Roadway\Sheets\112871_GS001.dgn</t>
  </si>
  <si>
    <t>Roadway Sub-Summary Sheet</t>
  </si>
  <si>
    <t>112871_GS002</t>
  </si>
  <si>
    <t>112871_TS002</t>
  </si>
  <si>
    <t>RAISED PAVEMENT MARKER CALCULATIONS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</si>
  <si>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</si>
  <si>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</si>
  <si>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</si>
  <si>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</si>
  <si>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</si>
  <si>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</si>
  <si>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</si>
  <si>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</si>
  <si>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</si>
  <si>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01 Active Projects\District 06\Madison\112871\400-Engineering\Structures\SFN_4901746\Sheets\112871_SFN_4901746_SG001.dgn</t>
  </si>
  <si>
    <t>01 Active Projects\District 06\Madison\112871\400-Engineering\Structures\SFN_4901746\Sheets\112871_SFN_4901746_SF001.dgn</t>
  </si>
  <si>
    <t>01 Active Projects\District 06\Madison\112871\400-Engineering\Structures\SFN_4901746\Sheets\112871_SFN_4901746_SN001.dgn</t>
  </si>
  <si>
    <t>CLP_S57 - Plan 2 [Sheet]</t>
  </si>
  <si>
    <t>Bridge General Plan Sheet</t>
  </si>
  <si>
    <t>GENERAL PLAN</t>
  </si>
  <si>
    <t>BRIDGE NO. MAD-56-0262</t>
  </si>
  <si>
    <t>OVER DEER CREEK</t>
  </si>
  <si>
    <t>P.26</t>
  </si>
  <si>
    <t>P.27</t>
  </si>
  <si>
    <t>P.28</t>
  </si>
  <si>
    <t>112871_SF001</t>
  </si>
  <si>
    <t>Bridge Forward Abutment Sheet</t>
  </si>
  <si>
    <t>CONCRETE REPAIR DETAILS</t>
  </si>
  <si>
    <t>517E76300</t>
  </si>
  <si>
    <t>RAILING, MISC.: REMOVE AND RESET BRIDGE RAILING</t>
  </si>
  <si>
    <t>PORTIONS OF STRUCTURE REMOVED, AS PER PLAN</t>
  </si>
  <si>
    <t>509E10001</t>
  </si>
  <si>
    <t>LB</t>
  </si>
  <si>
    <t>EPOXY COATED STEEL REINFORCEMENT, AS PER PLAN</t>
  </si>
  <si>
    <t>WINGWALL</t>
  </si>
  <si>
    <t>519E11101</t>
  </si>
  <si>
    <t>PATCHING CONCRETE STRUCTURE, AS PER PLAN</t>
  </si>
  <si>
    <t>112871_SFN_4901746_SG001</t>
  </si>
  <si>
    <t>SF</t>
  </si>
  <si>
    <t>518E22300</t>
  </si>
  <si>
    <t>SPECIAL - STEEL DRIP STRIP</t>
  </si>
  <si>
    <t>202E11201</t>
  </si>
  <si>
    <t>Bridge General Notes Sheet</t>
  </si>
  <si>
    <t>112871</t>
  </si>
  <si>
    <t>10</t>
  </si>
  <si>
    <t>20</t>
  </si>
  <si>
    <t>40</t>
  </si>
  <si>
    <t>112871_GP008</t>
  </si>
  <si>
    <t>STA. 137+00 TO STA. 142+00</t>
  </si>
  <si>
    <t>P.29</t>
  </si>
  <si>
    <t>ASPHALT CONCRETE SURFACE COURSE, TYPE 1, (446), AS PER PLAN, PG64-22</t>
  </si>
  <si>
    <t>ASPHALT CONCRETE SURFACE COURSE, TYPE 1, (449), PG64-22</t>
  </si>
  <si>
    <t>441</t>
  </si>
  <si>
    <t>70000</t>
  </si>
  <si>
    <t>90000</t>
  </si>
  <si>
    <t>PAVEMENT PLANING, ASPHALT CONCRETE, CLASS A, AS PER PLAN, VARIABLE DEPTH</t>
  </si>
  <si>
    <t>ITEM 659 - TOPSOIL</t>
  </si>
  <si>
    <t>ITEM 659 - COMMERCIAL FERTILIZER</t>
  </si>
  <si>
    <t>ITEM 659 - LIME</t>
  </si>
  <si>
    <t>ITEM 659 - WATER</t>
  </si>
  <si>
    <t>ITEM 659 - SEEDING AND MULCHING, CLASS 3B</t>
  </si>
  <si>
    <t>P.30</t>
  </si>
  <si>
    <t>MT-101.60</t>
  </si>
  <si>
    <t>MT-101.70</t>
  </si>
  <si>
    <t>MT-101.75</t>
  </si>
  <si>
    <t>DBR-2-73</t>
  </si>
  <si>
    <t>SCDs that I removed:</t>
  </si>
  <si>
    <t>TC-42.10</t>
  </si>
  <si>
    <t>112871_GY005</t>
  </si>
  <si>
    <t>AT</t>
  </si>
  <si>
    <t>SR-187</t>
  </si>
  <si>
    <t>OLD COLUMBUS RD</t>
  </si>
  <si>
    <t>OLD US-40</t>
  </si>
  <si>
    <t>Intersection Detail Locations:</t>
  </si>
  <si>
    <t>RT &amp; LT</t>
  </si>
  <si>
    <t>STA. 190+00 TO STA. 200+00</t>
  </si>
  <si>
    <t>PORTABLE BARRIER, UNANCHORED</t>
  </si>
  <si>
    <t>12380</t>
  </si>
  <si>
    <t>WORK ZONE IMPACT ATTENUATOR, 24" WIDE HAZARDS, (UNIDIRECTIONAL)</t>
  </si>
  <si>
    <t>13310</t>
  </si>
  <si>
    <t>13360</t>
  </si>
  <si>
    <t>BARRIER REFLECTOR, TYPE 1, ONE WAY</t>
  </si>
  <si>
    <t>OBJECT MARKER, TWO WAY</t>
  </si>
  <si>
    <t>Associated MOT work</t>
  </si>
  <si>
    <t>614E12380</t>
  </si>
  <si>
    <t>614E13310</t>
  </si>
  <si>
    <t>614E13360</t>
  </si>
  <si>
    <t>622E41100</t>
  </si>
  <si>
    <t>IMPACT ATTENUATORS</t>
  </si>
  <si>
    <t>BARRIER REFLECTORS</t>
  </si>
  <si>
    <t>OBJECT MARKERS</t>
  </si>
  <si>
    <t>PORTABLE BARRIER</t>
  </si>
  <si>
    <t>ITEM 614 - OBJECT MARKER, TWO WAY</t>
  </si>
  <si>
    <t>ITEM 622 - PORTABLE BARRIER, UNANCHORED</t>
  </si>
  <si>
    <t>ITEM 614 - BARRIER REFLECTOR, TYPE 1, ONE WAY</t>
  </si>
  <si>
    <t>ITEM 614 - WORK ZONE IMPACT ATTENUATOR, 24" WIDE HAZARDS</t>
  </si>
  <si>
    <t>STRUCTURE OVER 20 FOOT SPAN (MAD-56-0262)</t>
  </si>
  <si>
    <t>SPECIAL</t>
  </si>
  <si>
    <t>Current Order</t>
  </si>
  <si>
    <t>Gensum Order</t>
  </si>
  <si>
    <t>Description</t>
  </si>
  <si>
    <t>Pave Repair, 3"</t>
  </si>
  <si>
    <t>Pave Repair, 4.5"</t>
  </si>
  <si>
    <t>Pave Repair, 6"</t>
  </si>
  <si>
    <t>Pave Planing</t>
  </si>
  <si>
    <t>Embankment</t>
  </si>
  <si>
    <t>AC Type 1 (446)</t>
  </si>
  <si>
    <t>AC Misc: (446)</t>
  </si>
  <si>
    <t>Water</t>
  </si>
  <si>
    <t>Compact Agg</t>
  </si>
  <si>
    <t>Stakes &amp; Survey</t>
  </si>
  <si>
    <t>Monument Assembly</t>
  </si>
  <si>
    <t>Grading &amp; Erosion Control</t>
  </si>
  <si>
    <t>254/897</t>
  </si>
  <si>
    <t>ITEM 203 - EMBANKMENT, AS PER PLAN</t>
  </si>
  <si>
    <t>Maintaining Traffic</t>
  </si>
  <si>
    <t>LEOs</t>
  </si>
  <si>
    <t>PCMSs</t>
  </si>
  <si>
    <t>WZ Marking Sign</t>
  </si>
  <si>
    <t>WZ Pave Marks</t>
  </si>
  <si>
    <t>Port Barrier</t>
  </si>
  <si>
    <t>WZ Impact Atten</t>
  </si>
  <si>
    <t>Bar Reflect</t>
  </si>
  <si>
    <t>Obj Mark</t>
  </si>
  <si>
    <t>PAVEMENT PLANING, ASPHALT CONCRETE, CLASS A, 1.00"</t>
  </si>
  <si>
    <t>BARRIER REFLECTOR, TYPE 1</t>
  </si>
  <si>
    <t>MAINTENANCE OF TRAFFIC PLAN</t>
  </si>
  <si>
    <t>MOT Detour Plan Sheet</t>
  </si>
  <si>
    <t>112871_MD001</t>
  </si>
  <si>
    <t>01 Active Projects\District 06\Madison\112871\400-Engineering\MOT\Sheets\112871_MD001.dgn</t>
  </si>
  <si>
    <t>(ALT. 1)</t>
  </si>
  <si>
    <t>CLASS A, 1.00"</t>
  </si>
  <si>
    <t>874</t>
  </si>
  <si>
    <t>21000</t>
  </si>
  <si>
    <t>LONGITUDINAL JOINT PREPARATION</t>
  </si>
  <si>
    <t>80100</t>
  </si>
  <si>
    <t>SIGN, FLAT SHEET</t>
  </si>
  <si>
    <t>STA. 136+25 TO STA. 143+45</t>
  </si>
  <si>
    <t>START</t>
  </si>
  <si>
    <t>SR-56</t>
  </si>
  <si>
    <t>PLANED</t>
  </si>
  <si>
    <t>ROADWAY SURFACE</t>
  </si>
  <si>
    <t>GROUND MOUNTED SUPPORT, NO. 2 POST</t>
  </si>
  <si>
    <t>GROUND MOUNTED SUPPORT, NO. 3 POST</t>
  </si>
  <si>
    <t>I-3-48</t>
  </si>
  <si>
    <t>SEE SHEET</t>
  </si>
  <si>
    <t>158+19</t>
  </si>
  <si>
    <t>327+15</t>
  </si>
  <si>
    <t>"BEGIN TEST</t>
  </si>
  <si>
    <t>PAVEMENT"</t>
  </si>
  <si>
    <t>"END TEST</t>
  </si>
  <si>
    <t>112871_TS003</t>
  </si>
  <si>
    <t>SIGNING SUBSUMMARY</t>
  </si>
  <si>
    <t>02100</t>
  </si>
  <si>
    <t>03100</t>
  </si>
  <si>
    <t>KLM</t>
  </si>
  <si>
    <t xml:space="preserve">CLASS A, AS PER PLAN, </t>
  </si>
  <si>
    <t xml:space="preserve">VARIABLE DEPTH, </t>
  </si>
  <si>
    <t>AVG. 1.00"</t>
  </si>
  <si>
    <t>PCB-91</t>
  </si>
  <si>
    <t>ASPHALT CONCRETE SURFACE COURSE, 12.5 MM, TYPE A (446)</t>
  </si>
  <si>
    <t>(ALT. 3)</t>
  </si>
  <si>
    <t>(ALT. 4)</t>
  </si>
  <si>
    <t>ASPHALT CONCRETE, MISC.: SURFACE COURSE, TYPE 1, (446), PG64-22, HIGH RAP</t>
  </si>
  <si>
    <t>112871_GG002</t>
  </si>
  <si>
    <t>P.31</t>
  </si>
  <si>
    <t>512E10050</t>
  </si>
  <si>
    <t>SEALING OF CONCRETE SURFACES (NON-EPOXY)</t>
  </si>
  <si>
    <t>TAA</t>
  </si>
  <si>
    <t>510E10000</t>
  </si>
  <si>
    <t>DOWEL HOLES WITH NONSHRINK, NONMETALLIC GROUT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</si>
</sst>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43" formatCode="_(* #,##0.00_);_(* \(#,##0.00\);_(* &quot;-&quot;??_);_(@_)"/>
    <numFmt numFmtId="164" formatCode="00000"/>
    <numFmt numFmtId="165" formatCode="#,##0.0"/>
    <numFmt numFmtId="166" formatCode="mmmm\ d\,\ yyyy"/>
    <numFmt numFmtId="167" formatCode="0.000"/>
    <numFmt numFmtId="168" formatCode="0\+00.00"/>
    <numFmt numFmtId="169" formatCode="mm/dd/yy"/>
    <numFmt numFmtId="170" formatCode="0.0"/>
    <numFmt numFmtId="171" formatCode="0;\-0;;@\ "/>
    <numFmt numFmtId="172" formatCode="mm/dd/yy;@"/>
    <numFmt numFmtId="173" formatCode="#,##0.000"/>
    <numFmt numFmtId="174" formatCode="m/d/yy;@"/>
    <numFmt numFmtId="175" formatCode="###\+00.00"/>
    <numFmt numFmtId="176" formatCode="00\+00.00"/>
    <numFmt numFmtId="177" formatCode="00\'"/>
    <numFmt numFmtId="178" formatCode="0\ &quot;FT&quot;"/>
    <numFmt numFmtId="179" formatCode="mm\-dd\-yy"/>
    <numFmt numFmtId="180" formatCode="0\ &quot;MGAL&quot;"/>
    <numFmt numFmtId="181" formatCode="0\ &quot;SY&quot;"/>
    <numFmt numFmtId="182" formatCode="0\ &quot;EACH&quot;"/>
    <numFmt numFmtId="183" formatCode="0.00\ &quot;MILE&quot;"/>
    <numFmt numFmtId="184" formatCode="0\ &quot;SNMT&quot;"/>
    <numFmt numFmtId="185" formatCode="0\ &quot;HOUR&quot;"/>
    <numFmt numFmtId="186" formatCode="0\ &quot;CY&quot;"/>
    <numFmt numFmtId="187" formatCode="0.00\ &quot;TON&quot;"/>
    <numFmt numFmtId="188" formatCode="0.00\ &quot;ACRES&quot;"/>
    <numFmt numFmtId="189" formatCode="&quot;$&quot;#,##0.00"/>
    <numFmt numFmtId="190" formatCode="0.0\ &quot;ACRES&quot;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2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i/>
      <sz val="10"/>
      <color indexed="53"/>
      <name val="Arial"/>
      <family val="2"/>
    </font>
    <font>
      <b/>
      <sz val="14"/>
      <name val="Verdana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u/>
      <sz val="7.35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i/>
      <sz val="10"/>
      <color theme="1"/>
      <name val="Arial"/>
      <family val="2"/>
    </font>
    <font>
      <i/>
      <sz val="10"/>
      <color theme="4" tint="-0.249977111117893"/>
      <name val="Arial"/>
      <family val="2"/>
    </font>
    <font>
      <i/>
      <sz val="10"/>
      <color rgb="FF0070C0"/>
      <name val="Arial"/>
      <family val="2"/>
    </font>
    <font>
      <i/>
      <sz val="10"/>
      <color rgb="FFFFCC00"/>
      <name val="Arial"/>
      <family val="2"/>
    </font>
    <font>
      <i/>
      <sz val="10"/>
      <color rgb="FFF5801F"/>
      <name val="Arial"/>
      <family val="2"/>
    </font>
    <font>
      <i/>
      <sz val="10"/>
      <color rgb="FFFF0000"/>
      <name val="Arial"/>
      <family val="2"/>
    </font>
    <font>
      <i/>
      <sz val="10"/>
      <color theme="3" tint="0.39997558519241921"/>
      <name val="Arial"/>
      <family val="2"/>
    </font>
    <font>
      <i/>
      <sz val="10"/>
      <color rgb="FFFF33CC"/>
      <name val="Arial"/>
      <family val="2"/>
    </font>
    <font>
      <sz val="10"/>
      <name val="Calibri"/>
      <family val="2"/>
    </font>
    <font>
      <b/>
      <i/>
      <sz val="14"/>
      <color theme="1"/>
      <name val="Arial"/>
      <family val="2"/>
    </font>
    <font>
      <b/>
      <i/>
      <sz val="10"/>
      <color theme="1"/>
      <name val="Arial"/>
      <family val="2"/>
    </font>
    <font>
      <i/>
      <u/>
      <sz val="10"/>
      <color theme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ourier New"/>
      <family val="3"/>
    </font>
    <font>
      <i/>
      <sz val="11"/>
      <name val="Courier New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rgb="FFFF0000"/>
      <name val="Calibri"/>
      <family val="2"/>
      <scheme val="minor"/>
    </font>
    <font>
      <b/>
      <u/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1"/>
      <name val="Calibri"/>
      <family val="2"/>
      <scheme val="minor"/>
    </font>
    <font>
      <i/>
      <sz val="10"/>
      <color rgb="FF00B050"/>
      <name val="Arial"/>
      <family val="2"/>
    </font>
    <font>
      <i/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3" fontId="1" fillId="0" borderId="0" applyFill="0" applyBorder="0" applyAlignment="0" applyProtection="0"/>
    <xf numFmtId="3" fontId="9" fillId="0" borderId="0" applyFill="0" applyBorder="0" applyAlignment="0" applyProtection="0"/>
    <xf numFmtId="5" fontId="1" fillId="0" borderId="0" applyFill="0" applyBorder="0" applyAlignment="0" applyProtection="0"/>
    <xf numFmtId="5" fontId="9" fillId="0" borderId="0" applyFill="0" applyBorder="0" applyAlignment="0" applyProtection="0"/>
    <xf numFmtId="166" fontId="1" fillId="0" borderId="0" applyFill="0" applyBorder="0" applyAlignment="0" applyProtection="0"/>
    <xf numFmtId="166" fontId="9" fillId="0" borderId="0" applyFill="0" applyBorder="0" applyAlignment="0" applyProtection="0"/>
    <xf numFmtId="2" fontId="1" fillId="0" borderId="0" applyFon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2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1" fillId="0" borderId="0" applyBorder="0"/>
    <xf numFmtId="0" fontId="1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Border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 applyBorder="0"/>
    <xf numFmtId="0" fontId="1" fillId="0" borderId="0"/>
    <xf numFmtId="0" fontId="1" fillId="0" borderId="1" applyNumberFormat="0" applyFill="0" applyAlignment="0" applyProtection="0"/>
    <xf numFmtId="0" fontId="9" fillId="0" borderId="1" applyNumberFormat="0" applyFill="0" applyAlignment="0" applyProtection="0"/>
    <xf numFmtId="0" fontId="1" fillId="0" borderId="0"/>
    <xf numFmtId="0" fontId="42" fillId="0" borderId="0" applyBorder="0"/>
    <xf numFmtId="0" fontId="1" fillId="0" borderId="0"/>
    <xf numFmtId="0" fontId="50" fillId="0" borderId="0"/>
    <xf numFmtId="0" fontId="1" fillId="0" borderId="0" applyBorder="0"/>
    <xf numFmtId="9" fontId="20" fillId="0" borderId="0" applyFont="0" applyFill="0" applyBorder="0" applyAlignment="0" applyProtection="0"/>
  </cellStyleXfs>
  <cellXfs count="1511">
    <xf numFmtId="0" fontId="0" fillId="0" borderId="0" xfId="0"/>
    <xf numFmtId="0" fontId="1" fillId="0" borderId="0" xfId="21" applyAlignment="1">
      <alignment horizontal="center"/>
    </xf>
    <xf numFmtId="0" fontId="1" fillId="0" borderId="0" xfId="21"/>
    <xf numFmtId="0" fontId="1" fillId="0" borderId="5" xfId="21" applyBorder="1" applyAlignment="1">
      <alignment horizontal="center"/>
    </xf>
    <xf numFmtId="0" fontId="0" fillId="0" borderId="0" xfId="0" applyAlignment="1">
      <alignment horizontal="center"/>
    </xf>
    <xf numFmtId="1" fontId="1" fillId="0" borderId="0" xfId="35" applyNumberFormat="1" applyAlignment="1">
      <alignment horizontal="center" vertical="center"/>
    </xf>
    <xf numFmtId="0" fontId="1" fillId="0" borderId="0" xfId="35"/>
    <xf numFmtId="2" fontId="1" fillId="0" borderId="0" xfId="35" applyNumberFormat="1"/>
    <xf numFmtId="1" fontId="1" fillId="0" borderId="0" xfId="35" applyNumberFormat="1"/>
    <xf numFmtId="0" fontId="5" fillId="0" borderId="0" xfId="0" applyFont="1" applyAlignment="1">
      <alignment horizontal="right"/>
    </xf>
    <xf numFmtId="0" fontId="8" fillId="0" borderId="18" xfId="0" applyFont="1" applyBorder="1" applyAlignment="1">
      <alignment wrapText="1"/>
    </xf>
    <xf numFmtId="0" fontId="1" fillId="0" borderId="25" xfId="21" applyBorder="1" applyAlignment="1">
      <alignment horizontal="center"/>
    </xf>
    <xf numFmtId="2" fontId="1" fillId="0" borderId="0" xfId="35" applyNumberFormat="1" applyAlignment="1">
      <alignment horizontal="center" vertical="center"/>
    </xf>
    <xf numFmtId="0" fontId="25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49" fontId="2" fillId="0" borderId="17" xfId="21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26" xfId="0" applyBorder="1" applyAlignment="1">
      <alignment horizontal="center"/>
    </xf>
    <xf numFmtId="0" fontId="26" fillId="0" borderId="0" xfId="0" applyFont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8" fillId="0" borderId="0" xfId="14" applyFont="1" applyBorder="1" applyAlignment="1" applyProtection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2" borderId="2" xfId="21" applyFill="1" applyBorder="1" applyAlignment="1">
      <alignment horizontal="right"/>
    </xf>
    <xf numFmtId="0" fontId="1" fillId="2" borderId="3" xfId="21" applyFill="1" applyBorder="1" applyAlignment="1">
      <alignment horizontal="right"/>
    </xf>
    <xf numFmtId="0" fontId="1" fillId="2" borderId="69" xfId="2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30" fillId="0" borderId="0" xfId="0" applyFont="1"/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2" fillId="0" borderId="0" xfId="28" applyFont="1" applyAlignment="1">
      <alignment horizontal="center"/>
    </xf>
    <xf numFmtId="0" fontId="30" fillId="0" borderId="0" xfId="28" applyFont="1" applyAlignment="1">
      <alignment horizontal="left"/>
    </xf>
    <xf numFmtId="0" fontId="30" fillId="0" borderId="0" xfId="28" applyFont="1" applyAlignment="1">
      <alignment horizontal="center"/>
    </xf>
    <xf numFmtId="0" fontId="12" fillId="0" borderId="0" xfId="28" applyFont="1" applyAlignment="1">
      <alignment horizontal="left"/>
    </xf>
    <xf numFmtId="0" fontId="13" fillId="4" borderId="0" xfId="28" applyFont="1" applyFill="1" applyAlignment="1">
      <alignment horizontal="center"/>
    </xf>
    <xf numFmtId="0" fontId="12" fillId="4" borderId="0" xfId="28" applyFont="1" applyFill="1" applyAlignment="1">
      <alignment horizontal="center"/>
    </xf>
    <xf numFmtId="0" fontId="30" fillId="4" borderId="0" xfId="28" applyFont="1" applyFill="1" applyAlignment="1">
      <alignment horizontal="left"/>
    </xf>
    <xf numFmtId="0" fontId="30" fillId="4" borderId="0" xfId="28" applyFont="1" applyFill="1" applyAlignment="1">
      <alignment horizontal="center"/>
    </xf>
    <xf numFmtId="0" fontId="14" fillId="0" borderId="2" xfId="28" applyFont="1" applyBorder="1" applyAlignment="1">
      <alignment horizontal="center"/>
    </xf>
    <xf numFmtId="0" fontId="14" fillId="0" borderId="67" xfId="28" applyFont="1" applyBorder="1" applyAlignment="1">
      <alignment horizontal="center"/>
    </xf>
    <xf numFmtId="0" fontId="14" fillId="0" borderId="19" xfId="28" applyFont="1" applyBorder="1" applyAlignment="1">
      <alignment horizontal="center"/>
    </xf>
    <xf numFmtId="0" fontId="14" fillId="0" borderId="37" xfId="28" applyFont="1" applyBorder="1" applyAlignment="1">
      <alignment horizontal="center"/>
    </xf>
    <xf numFmtId="0" fontId="14" fillId="0" borderId="17" xfId="28" applyFont="1" applyBorder="1" applyAlignment="1">
      <alignment horizontal="center"/>
    </xf>
    <xf numFmtId="0" fontId="15" fillId="0" borderId="0" xfId="28" applyFont="1" applyAlignment="1">
      <alignment horizontal="left"/>
    </xf>
    <xf numFmtId="0" fontId="14" fillId="0" borderId="71" xfId="28" applyFont="1" applyBorder="1" applyAlignment="1">
      <alignment horizontal="center"/>
    </xf>
    <xf numFmtId="0" fontId="14" fillId="0" borderId="72" xfId="28" applyFont="1" applyBorder="1" applyAlignment="1">
      <alignment horizontal="center"/>
    </xf>
    <xf numFmtId="0" fontId="14" fillId="0" borderId="0" xfId="28" applyFont="1" applyAlignment="1">
      <alignment horizontal="center"/>
    </xf>
    <xf numFmtId="0" fontId="14" fillId="0" borderId="58" xfId="28" applyFont="1" applyBorder="1" applyAlignment="1">
      <alignment horizontal="center"/>
    </xf>
    <xf numFmtId="3" fontId="30" fillId="0" borderId="0" xfId="28" applyNumberFormat="1" applyFont="1" applyAlignment="1">
      <alignment horizontal="left"/>
    </xf>
    <xf numFmtId="0" fontId="14" fillId="0" borderId="18" xfId="28" applyFont="1" applyBorder="1" applyAlignment="1">
      <alignment horizontal="center"/>
    </xf>
    <xf numFmtId="0" fontId="14" fillId="0" borderId="3" xfId="28" applyFont="1" applyBorder="1" applyAlignment="1">
      <alignment horizontal="center"/>
    </xf>
    <xf numFmtId="0" fontId="14" fillId="0" borderId="41" xfId="28" applyFont="1" applyBorder="1" applyAlignment="1">
      <alignment horizontal="center"/>
    </xf>
    <xf numFmtId="0" fontId="14" fillId="0" borderId="69" xfId="28" applyFont="1" applyBorder="1" applyAlignment="1">
      <alignment horizontal="center"/>
    </xf>
    <xf numFmtId="0" fontId="14" fillId="0" borderId="5" xfId="28" applyFont="1" applyBorder="1" applyAlignment="1">
      <alignment horizontal="center"/>
    </xf>
    <xf numFmtId="175" fontId="14" fillId="0" borderId="36" xfId="28" applyNumberFormat="1" applyFont="1" applyBorder="1" applyAlignment="1">
      <alignment horizontal="center"/>
    </xf>
    <xf numFmtId="175" fontId="14" fillId="0" borderId="25" xfId="28" applyNumberFormat="1" applyFont="1" applyBorder="1" applyAlignment="1">
      <alignment horizontal="center"/>
    </xf>
    <xf numFmtId="3" fontId="14" fillId="0" borderId="62" xfId="28" applyNumberFormat="1" applyFont="1" applyBorder="1" applyAlignment="1">
      <alignment horizontal="center"/>
    </xf>
    <xf numFmtId="0" fontId="14" fillId="0" borderId="25" xfId="28" applyFont="1" applyBorder="1" applyAlignment="1">
      <alignment horizontal="center"/>
    </xf>
    <xf numFmtId="0" fontId="14" fillId="0" borderId="61" xfId="28" applyFont="1" applyBorder="1" applyAlignment="1">
      <alignment horizontal="center"/>
    </xf>
    <xf numFmtId="0" fontId="14" fillId="0" borderId="62" xfId="28" applyFont="1" applyBorder="1" applyAlignment="1">
      <alignment horizontal="center"/>
    </xf>
    <xf numFmtId="0" fontId="14" fillId="0" borderId="5" xfId="28" quotePrefix="1" applyFont="1" applyBorder="1" applyAlignment="1">
      <alignment horizontal="center"/>
    </xf>
    <xf numFmtId="176" fontId="14" fillId="0" borderId="38" xfId="29" applyNumberFormat="1" applyFont="1" applyBorder="1" applyAlignment="1">
      <alignment horizontal="center"/>
    </xf>
    <xf numFmtId="176" fontId="14" fillId="0" borderId="5" xfId="29" applyNumberFormat="1" applyFont="1" applyBorder="1" applyAlignment="1">
      <alignment horizontal="center"/>
    </xf>
    <xf numFmtId="170" fontId="22" fillId="0" borderId="35" xfId="18" applyNumberFormat="1" applyFont="1" applyBorder="1" applyAlignment="1">
      <alignment horizontal="center"/>
    </xf>
    <xf numFmtId="1" fontId="22" fillId="0" borderId="9" xfId="18" applyNumberFormat="1" applyFont="1" applyBorder="1" applyAlignment="1">
      <alignment horizontal="center"/>
    </xf>
    <xf numFmtId="1" fontId="31" fillId="0" borderId="7" xfId="28" applyNumberFormat="1" applyFont="1" applyBorder="1" applyAlignment="1">
      <alignment horizontal="center"/>
    </xf>
    <xf numFmtId="165" fontId="31" fillId="0" borderId="5" xfId="28" applyNumberFormat="1" applyFont="1" applyBorder="1" applyAlignment="1">
      <alignment horizontal="center"/>
    </xf>
    <xf numFmtId="2" fontId="31" fillId="0" borderId="6" xfId="28" applyNumberFormat="1" applyFont="1" applyBorder="1" applyAlignment="1">
      <alignment horizontal="center"/>
    </xf>
    <xf numFmtId="1" fontId="31" fillId="0" borderId="6" xfId="28" applyNumberFormat="1" applyFont="1" applyBorder="1" applyAlignment="1">
      <alignment horizontal="center"/>
    </xf>
    <xf numFmtId="168" fontId="30" fillId="0" borderId="4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65" xfId="0" applyNumberFormat="1" applyFont="1" applyBorder="1" applyAlignment="1">
      <alignment horizontal="center" vertical="center"/>
    </xf>
    <xf numFmtId="168" fontId="30" fillId="0" borderId="9" xfId="0" applyNumberFormat="1" applyFont="1" applyBorder="1" applyAlignment="1">
      <alignment horizontal="center" vertical="center"/>
    </xf>
    <xf numFmtId="3" fontId="12" fillId="0" borderId="0" xfId="28" applyNumberFormat="1" applyFont="1" applyAlignment="1">
      <alignment horizontal="left"/>
    </xf>
    <xf numFmtId="165" fontId="30" fillId="0" borderId="0" xfId="28" applyNumberFormat="1" applyFont="1" applyAlignment="1">
      <alignment horizontal="center"/>
    </xf>
    <xf numFmtId="3" fontId="32" fillId="0" borderId="0" xfId="28" applyNumberFormat="1" applyFont="1" applyAlignment="1">
      <alignment horizontal="center"/>
    </xf>
    <xf numFmtId="3" fontId="30" fillId="0" borderId="0" xfId="28" applyNumberFormat="1" applyFont="1" applyAlignment="1">
      <alignment horizontal="center"/>
    </xf>
    <xf numFmtId="0" fontId="30" fillId="0" borderId="0" xfId="28" applyFont="1" applyAlignment="1">
      <alignment wrapText="1"/>
    </xf>
    <xf numFmtId="3" fontId="30" fillId="0" borderId="18" xfId="28" applyNumberFormat="1" applyFont="1" applyBorder="1" applyAlignment="1">
      <alignment horizontal="center"/>
    </xf>
    <xf numFmtId="0" fontId="30" fillId="0" borderId="18" xfId="28" applyFont="1" applyBorder="1" applyAlignment="1">
      <alignment horizontal="left"/>
    </xf>
    <xf numFmtId="170" fontId="30" fillId="0" borderId="0" xfId="28" applyNumberFormat="1" applyFont="1" applyAlignment="1">
      <alignment horizontal="center"/>
    </xf>
    <xf numFmtId="2" fontId="30" fillId="0" borderId="0" xfId="28" applyNumberFormat="1" applyFont="1" applyAlignment="1">
      <alignment horizontal="center"/>
    </xf>
    <xf numFmtId="0" fontId="12" fillId="0" borderId="6" xfId="28" applyFont="1" applyBorder="1" applyAlignment="1">
      <alignment horizontal="center"/>
    </xf>
    <xf numFmtId="4" fontId="30" fillId="0" borderId="0" xfId="28" applyNumberFormat="1" applyFont="1" applyAlignment="1">
      <alignment horizontal="center"/>
    </xf>
    <xf numFmtId="2" fontId="30" fillId="0" borderId="18" xfId="28" applyNumberFormat="1" applyFont="1" applyBorder="1" applyAlignment="1">
      <alignment horizontal="center"/>
    </xf>
    <xf numFmtId="0" fontId="12" fillId="0" borderId="7" xfId="28" applyFont="1" applyBorder="1" applyAlignment="1">
      <alignment horizontal="center"/>
    </xf>
    <xf numFmtId="0" fontId="12" fillId="0" borderId="5" xfId="28" applyFont="1" applyBorder="1" applyAlignment="1">
      <alignment horizontal="center"/>
    </xf>
    <xf numFmtId="3" fontId="12" fillId="0" borderId="6" xfId="28" applyNumberFormat="1" applyFont="1" applyBorder="1" applyAlignment="1">
      <alignment horizontal="center"/>
    </xf>
    <xf numFmtId="165" fontId="12" fillId="0" borderId="5" xfId="28" applyNumberFormat="1" applyFont="1" applyBorder="1" applyAlignment="1">
      <alignment horizontal="center"/>
    </xf>
    <xf numFmtId="1" fontId="30" fillId="0" borderId="0" xfId="28" applyNumberFormat="1" applyFont="1" applyAlignment="1">
      <alignment horizontal="center"/>
    </xf>
    <xf numFmtId="1" fontId="12" fillId="0" borderId="5" xfId="28" applyNumberFormat="1" applyFont="1" applyBorder="1" applyAlignment="1">
      <alignment horizontal="center"/>
    </xf>
    <xf numFmtId="1" fontId="12" fillId="0" borderId="7" xfId="28" applyNumberFormat="1" applyFont="1" applyBorder="1" applyAlignment="1">
      <alignment horizontal="center"/>
    </xf>
    <xf numFmtId="1" fontId="12" fillId="0" borderId="6" xfId="28" applyNumberFormat="1" applyFont="1" applyBorder="1" applyAlignment="1">
      <alignment horizontal="center"/>
    </xf>
    <xf numFmtId="0" fontId="12" fillId="0" borderId="4" xfId="28" applyFont="1" applyBorder="1" applyAlignment="1">
      <alignment horizontal="center"/>
    </xf>
    <xf numFmtId="1" fontId="30" fillId="0" borderId="18" xfId="28" applyNumberFormat="1" applyFont="1" applyBorder="1" applyAlignment="1">
      <alignment horizontal="center"/>
    </xf>
    <xf numFmtId="0" fontId="14" fillId="0" borderId="40" xfId="28" applyFont="1" applyBorder="1" applyAlignment="1">
      <alignment horizontal="center"/>
    </xf>
    <xf numFmtId="0" fontId="14" fillId="0" borderId="47" xfId="28" applyFont="1" applyBorder="1" applyAlignment="1">
      <alignment horizontal="center"/>
    </xf>
    <xf numFmtId="3" fontId="14" fillId="0" borderId="46" xfId="28" applyNumberFormat="1" applyFont="1" applyBorder="1" applyAlignment="1">
      <alignment horizontal="center"/>
    </xf>
    <xf numFmtId="0" fontId="14" fillId="0" borderId="73" xfId="28" applyFont="1" applyBorder="1" applyAlignment="1">
      <alignment horizontal="center"/>
    </xf>
    <xf numFmtId="0" fontId="14" fillId="0" borderId="39" xfId="28" applyFont="1" applyBorder="1" applyAlignment="1">
      <alignment horizontal="center"/>
    </xf>
    <xf numFmtId="165" fontId="14" fillId="0" borderId="40" xfId="28" applyNumberFormat="1" applyFont="1" applyBorder="1" applyAlignment="1">
      <alignment horizontal="center"/>
    </xf>
    <xf numFmtId="0" fontId="14" fillId="0" borderId="60" xfId="28" applyFont="1" applyBorder="1" applyAlignment="1">
      <alignment horizontal="center"/>
    </xf>
    <xf numFmtId="3" fontId="14" fillId="0" borderId="16" xfId="28" applyNumberFormat="1" applyFont="1" applyBorder="1" applyAlignment="1">
      <alignment horizontal="center"/>
    </xf>
    <xf numFmtId="3" fontId="14" fillId="0" borderId="37" xfId="28" applyNumberFormat="1" applyFont="1" applyBorder="1" applyAlignment="1">
      <alignment horizontal="center"/>
    </xf>
    <xf numFmtId="3" fontId="14" fillId="0" borderId="19" xfId="28" applyNumberFormat="1" applyFont="1" applyBorder="1" applyAlignment="1">
      <alignment horizontal="center"/>
    </xf>
    <xf numFmtId="165" fontId="14" fillId="0" borderId="37" xfId="28" applyNumberFormat="1" applyFont="1" applyBorder="1" applyAlignment="1">
      <alignment horizontal="center"/>
    </xf>
    <xf numFmtId="3" fontId="14" fillId="0" borderId="17" xfId="28" applyNumberFormat="1" applyFont="1" applyBorder="1" applyAlignment="1">
      <alignment horizontal="center"/>
    </xf>
    <xf numFmtId="4" fontId="14" fillId="0" borderId="37" xfId="28" applyNumberFormat="1" applyFont="1" applyBorder="1" applyAlignment="1">
      <alignment horizontal="center"/>
    </xf>
    <xf numFmtId="0" fontId="12" fillId="4" borderId="0" xfId="28" applyFont="1" applyFill="1" applyAlignment="1">
      <alignment horizontal="left"/>
    </xf>
    <xf numFmtId="0" fontId="30" fillId="0" borderId="0" xfId="28" applyFont="1"/>
    <xf numFmtId="1" fontId="14" fillId="0" borderId="10" xfId="35" applyNumberFormat="1" applyFont="1" applyBorder="1" applyAlignment="1">
      <alignment horizontal="center" vertical="center"/>
    </xf>
    <xf numFmtId="1" fontId="14" fillId="0" borderId="34" xfId="35" applyNumberFormat="1" applyFont="1" applyBorder="1" applyAlignment="1">
      <alignment horizontal="center" vertical="center"/>
    </xf>
    <xf numFmtId="1" fontId="14" fillId="0" borderId="22" xfId="35" applyNumberFormat="1" applyFont="1" applyBorder="1" applyAlignment="1">
      <alignment horizontal="center" vertical="center"/>
    </xf>
    <xf numFmtId="1" fontId="14" fillId="0" borderId="13" xfId="35" applyNumberFormat="1" applyFont="1" applyBorder="1" applyAlignment="1">
      <alignment horizontal="center" vertical="center"/>
    </xf>
    <xf numFmtId="1" fontId="14" fillId="0" borderId="35" xfId="35" applyNumberFormat="1" applyFont="1" applyBorder="1" applyAlignment="1">
      <alignment horizontal="center" vertical="center"/>
    </xf>
    <xf numFmtId="1" fontId="14" fillId="0" borderId="26" xfId="35" applyNumberFormat="1" applyFont="1" applyBorder="1" applyAlignment="1">
      <alignment horizontal="center" vertical="center"/>
    </xf>
    <xf numFmtId="1" fontId="14" fillId="0" borderId="8" xfId="35" applyNumberFormat="1" applyFont="1" applyBorder="1" applyAlignment="1">
      <alignment horizontal="center" vertical="center"/>
    </xf>
    <xf numFmtId="0" fontId="14" fillId="0" borderId="5" xfId="35" applyFont="1" applyBorder="1" applyAlignment="1">
      <alignment vertical="center"/>
    </xf>
    <xf numFmtId="1" fontId="33" fillId="0" borderId="10" xfId="35" applyNumberFormat="1" applyFont="1" applyBorder="1" applyAlignment="1">
      <alignment horizontal="center" vertical="center"/>
    </xf>
    <xf numFmtId="1" fontId="34" fillId="0" borderId="10" xfId="35" applyNumberFormat="1" applyFont="1" applyBorder="1" applyAlignment="1">
      <alignment horizontal="center" vertical="center"/>
    </xf>
    <xf numFmtId="1" fontId="14" fillId="0" borderId="34" xfId="35" quotePrefix="1" applyNumberFormat="1" applyFont="1" applyBorder="1" applyAlignment="1">
      <alignment horizontal="center" vertical="center"/>
    </xf>
    <xf numFmtId="1" fontId="14" fillId="0" borderId="0" xfId="35" applyNumberFormat="1" applyFont="1"/>
    <xf numFmtId="0" fontId="1" fillId="0" borderId="0" xfId="29"/>
    <xf numFmtId="2" fontId="1" fillId="0" borderId="0" xfId="35" applyNumberFormat="1" applyAlignment="1">
      <alignment horizontal="center"/>
    </xf>
    <xf numFmtId="3" fontId="14" fillId="0" borderId="0" xfId="29" applyNumberFormat="1" applyFont="1" applyBorder="1" applyAlignment="1">
      <alignment horizontal="center"/>
    </xf>
    <xf numFmtId="3" fontId="14" fillId="0" borderId="37" xfId="29" applyNumberFormat="1" applyFont="1" applyBorder="1" applyAlignment="1">
      <alignment horizontal="center"/>
    </xf>
    <xf numFmtId="0" fontId="14" fillId="0" borderId="0" xfId="35" applyFont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1" fontId="14" fillId="0" borderId="21" xfId="35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9" fontId="1" fillId="0" borderId="0" xfId="0" applyNumberFormat="1" applyFont="1" applyAlignment="1">
      <alignment horizontal="center"/>
    </xf>
    <xf numFmtId="174" fontId="1" fillId="0" borderId="0" xfId="0" applyNumberFormat="1" applyFont="1" applyAlignment="1">
      <alignment horizontal="center"/>
    </xf>
    <xf numFmtId="17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72" fontId="3" fillId="0" borderId="0" xfId="0" applyNumberFormat="1" applyFont="1" applyAlignment="1">
      <alignment horizontal="center"/>
    </xf>
    <xf numFmtId="0" fontId="16" fillId="0" borderId="0" xfId="0" applyFont="1"/>
    <xf numFmtId="49" fontId="35" fillId="0" borderId="0" xfId="0" applyNumberFormat="1" applyFont="1" applyAlignment="1">
      <alignment horizontal="right"/>
    </xf>
    <xf numFmtId="0" fontId="30" fillId="0" borderId="0" xfId="0" applyFont="1" applyAlignment="1">
      <alignment horizontal="left"/>
    </xf>
    <xf numFmtId="2" fontId="25" fillId="0" borderId="0" xfId="0" applyNumberFormat="1" applyFont="1"/>
    <xf numFmtId="171" fontId="14" fillId="0" borderId="22" xfId="0" applyNumberFormat="1" applyFont="1" applyBorder="1" applyAlignment="1">
      <alignment horizontal="center" vertical="center"/>
    </xf>
    <xf numFmtId="172" fontId="14" fillId="0" borderId="14" xfId="0" applyNumberFormat="1" applyFont="1" applyBorder="1" applyAlignment="1">
      <alignment horizontal="center" vertical="center"/>
    </xf>
    <xf numFmtId="171" fontId="14" fillId="0" borderId="24" xfId="0" applyNumberFormat="1" applyFont="1" applyBorder="1" applyAlignment="1">
      <alignment horizontal="center" vertical="center"/>
    </xf>
    <xf numFmtId="172" fontId="14" fillId="0" borderId="65" xfId="0" applyNumberFormat="1" applyFont="1" applyBorder="1" applyAlignment="1">
      <alignment horizontal="center" vertical="center"/>
    </xf>
    <xf numFmtId="172" fontId="14" fillId="0" borderId="21" xfId="0" applyNumberFormat="1" applyFont="1" applyBorder="1" applyAlignment="1">
      <alignment horizontal="center" vertical="center"/>
    </xf>
    <xf numFmtId="172" fontId="14" fillId="0" borderId="24" xfId="0" applyNumberFormat="1" applyFont="1" applyBorder="1" applyAlignment="1">
      <alignment horizontal="center" vertical="center"/>
    </xf>
    <xf numFmtId="171" fontId="14" fillId="0" borderId="29" xfId="0" applyNumberFormat="1" applyFont="1" applyBorder="1" applyAlignment="1">
      <alignment horizontal="center" vertical="center"/>
    </xf>
    <xf numFmtId="171" fontId="14" fillId="0" borderId="31" xfId="0" applyNumberFormat="1" applyFont="1" applyBorder="1" applyAlignment="1">
      <alignment horizontal="center" vertical="center"/>
    </xf>
    <xf numFmtId="172" fontId="14" fillId="0" borderId="68" xfId="0" applyNumberFormat="1" applyFont="1" applyBorder="1" applyAlignment="1">
      <alignment horizontal="center" vertical="center"/>
    </xf>
    <xf numFmtId="172" fontId="14" fillId="0" borderId="48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0" fontId="1" fillId="0" borderId="23" xfId="35" applyBorder="1" applyAlignment="1">
      <alignment horizontal="center" vertical="center"/>
    </xf>
    <xf numFmtId="2" fontId="1" fillId="0" borderId="56" xfId="35" applyNumberFormat="1" applyBorder="1" applyAlignment="1">
      <alignment horizontal="center" vertical="center"/>
    </xf>
    <xf numFmtId="2" fontId="1" fillId="0" borderId="76" xfId="35" applyNumberFormat="1" applyBorder="1" applyAlignment="1">
      <alignment horizontal="center" vertical="center"/>
    </xf>
    <xf numFmtId="0" fontId="1" fillId="0" borderId="54" xfId="35" applyBorder="1" applyAlignment="1">
      <alignment horizontal="center" vertical="center"/>
    </xf>
    <xf numFmtId="2" fontId="1" fillId="0" borderId="59" xfId="35" applyNumberFormat="1" applyBorder="1" applyAlignment="1">
      <alignment horizontal="center" vertical="center"/>
    </xf>
    <xf numFmtId="0" fontId="1" fillId="0" borderId="43" xfId="35" applyBorder="1" applyAlignment="1">
      <alignment horizontal="center" vertical="center"/>
    </xf>
    <xf numFmtId="2" fontId="1" fillId="0" borderId="27" xfId="35" applyNumberFormat="1" applyBorder="1" applyAlignment="1">
      <alignment horizontal="center" vertical="center"/>
    </xf>
    <xf numFmtId="2" fontId="1" fillId="0" borderId="18" xfId="35" applyNumberFormat="1" applyBorder="1" applyAlignment="1">
      <alignment horizontal="center" vertical="center"/>
    </xf>
    <xf numFmtId="2" fontId="1" fillId="0" borderId="32" xfId="35" applyNumberFormat="1" applyBorder="1" applyAlignment="1">
      <alignment horizontal="center" vertical="center"/>
    </xf>
    <xf numFmtId="0" fontId="1" fillId="0" borderId="48" xfId="35" applyBorder="1" applyAlignment="1">
      <alignment horizontal="center" vertical="center"/>
    </xf>
    <xf numFmtId="0" fontId="14" fillId="0" borderId="30" xfId="29" applyFont="1" applyBorder="1" applyAlignment="1">
      <alignment horizontal="center" vertical="center"/>
    </xf>
    <xf numFmtId="2" fontId="14" fillId="0" borderId="30" xfId="29" applyNumberFormat="1" applyFont="1" applyBorder="1" applyAlignment="1">
      <alignment horizontal="center" vertical="center"/>
    </xf>
    <xf numFmtId="2" fontId="14" fillId="0" borderId="79" xfId="29" applyNumberFormat="1" applyFont="1" applyBorder="1" applyAlignment="1">
      <alignment horizontal="center" vertical="center"/>
    </xf>
    <xf numFmtId="1" fontId="14" fillId="0" borderId="59" xfId="29" applyNumberFormat="1" applyFont="1" applyBorder="1" applyAlignment="1">
      <alignment horizontal="center" vertical="center"/>
    </xf>
    <xf numFmtId="2" fontId="14" fillId="0" borderId="59" xfId="29" applyNumberFormat="1" applyFont="1" applyBorder="1" applyAlignment="1">
      <alignment horizontal="center" vertical="center"/>
    </xf>
    <xf numFmtId="2" fontId="14" fillId="0" borderId="11" xfId="35" applyNumberFormat="1" applyFont="1" applyBorder="1" applyAlignment="1">
      <alignment horizontal="center" vertical="center"/>
    </xf>
    <xf numFmtId="1" fontId="14" fillId="0" borderId="11" xfId="35" applyNumberFormat="1" applyFont="1" applyBorder="1" applyAlignment="1">
      <alignment horizontal="center" vertical="center"/>
    </xf>
    <xf numFmtId="0" fontId="14" fillId="0" borderId="25" xfId="29" applyFont="1" applyBorder="1" applyAlignment="1">
      <alignment vertical="center"/>
    </xf>
    <xf numFmtId="168" fontId="30" fillId="0" borderId="10" xfId="0" applyNumberFormat="1" applyFont="1" applyBorder="1" applyAlignment="1">
      <alignment horizontal="center" vertical="center"/>
    </xf>
    <xf numFmtId="167" fontId="30" fillId="0" borderId="10" xfId="0" applyNumberFormat="1" applyFont="1" applyBorder="1" applyAlignment="1">
      <alignment horizontal="center" vertical="center"/>
    </xf>
    <xf numFmtId="2" fontId="14" fillId="0" borderId="4" xfId="35" applyNumberFormat="1" applyFont="1" applyBorder="1" applyAlignment="1">
      <alignment horizontal="center" vertical="center"/>
    </xf>
    <xf numFmtId="2" fontId="14" fillId="0" borderId="10" xfId="35" applyNumberFormat="1" applyFont="1" applyBorder="1" applyAlignment="1">
      <alignment horizontal="center" vertical="center"/>
    </xf>
    <xf numFmtId="0" fontId="14" fillId="0" borderId="31" xfId="29" applyFont="1" applyBorder="1" applyAlignment="1">
      <alignment horizontal="center" vertical="center"/>
    </xf>
    <xf numFmtId="0" fontId="14" fillId="0" borderId="32" xfId="29" applyFont="1" applyBorder="1" applyAlignment="1">
      <alignment horizontal="center" vertical="center"/>
    </xf>
    <xf numFmtId="2" fontId="14" fillId="0" borderId="32" xfId="29" applyNumberFormat="1" applyFont="1" applyBorder="1" applyAlignment="1">
      <alignment horizontal="center" vertical="center"/>
    </xf>
    <xf numFmtId="1" fontId="14" fillId="0" borderId="68" xfId="29" applyNumberFormat="1" applyFont="1" applyBorder="1" applyAlignment="1">
      <alignment horizontal="center" vertical="center"/>
    </xf>
    <xf numFmtId="2" fontId="14" fillId="0" borderId="68" xfId="29" applyNumberFormat="1" applyFont="1" applyBorder="1" applyAlignment="1">
      <alignment horizontal="center" vertical="center"/>
    </xf>
    <xf numFmtId="2" fontId="14" fillId="0" borderId="32" xfId="35" applyNumberFormat="1" applyFont="1" applyBorder="1" applyAlignment="1">
      <alignment horizontal="center" vertical="center"/>
    </xf>
    <xf numFmtId="0" fontId="14" fillId="0" borderId="40" xfId="29" applyFont="1" applyBorder="1" applyAlignment="1">
      <alignment vertical="center"/>
    </xf>
    <xf numFmtId="2" fontId="17" fillId="0" borderId="57" xfId="35" applyNumberFormat="1" applyFont="1" applyBorder="1" applyAlignment="1">
      <alignment horizontal="center" vertical="center"/>
    </xf>
    <xf numFmtId="1" fontId="17" fillId="0" borderId="57" xfId="35" applyNumberFormat="1" applyFont="1" applyBorder="1" applyAlignment="1">
      <alignment horizontal="center" vertical="center"/>
    </xf>
    <xf numFmtId="0" fontId="14" fillId="0" borderId="37" xfId="29" applyFont="1" applyBorder="1" applyAlignment="1">
      <alignment vertical="center"/>
    </xf>
    <xf numFmtId="0" fontId="19" fillId="0" borderId="0" xfId="35" applyFont="1" applyAlignment="1">
      <alignment vertical="center"/>
    </xf>
    <xf numFmtId="2" fontId="19" fillId="0" borderId="0" xfId="35" applyNumberFormat="1" applyFont="1" applyAlignment="1">
      <alignment horizontal="center" vertical="center"/>
    </xf>
    <xf numFmtId="2" fontId="19" fillId="0" borderId="0" xfId="35" applyNumberFormat="1" applyFont="1" applyAlignment="1">
      <alignment vertical="center"/>
    </xf>
    <xf numFmtId="0" fontId="1" fillId="0" borderId="0" xfId="35" applyAlignment="1">
      <alignment horizontal="center" vertical="center"/>
    </xf>
    <xf numFmtId="0" fontId="1" fillId="0" borderId="0" xfId="29" applyBorder="1"/>
    <xf numFmtId="2" fontId="1" fillId="5" borderId="37" xfId="35" applyNumberFormat="1" applyFill="1" applyBorder="1" applyAlignment="1">
      <alignment horizontal="center"/>
    </xf>
    <xf numFmtId="0" fontId="1" fillId="0" borderId="0" xfId="35" applyAlignment="1">
      <alignment horizontal="center"/>
    </xf>
    <xf numFmtId="1" fontId="1" fillId="5" borderId="37" xfId="35" applyNumberFormat="1" applyFill="1" applyBorder="1" applyAlignment="1">
      <alignment horizontal="center"/>
    </xf>
    <xf numFmtId="2" fontId="1" fillId="6" borderId="37" xfId="35" applyNumberFormat="1" applyFill="1" applyBorder="1" applyAlignment="1">
      <alignment horizontal="center"/>
    </xf>
    <xf numFmtId="1" fontId="1" fillId="6" borderId="37" xfId="35" applyNumberFormat="1" applyFill="1" applyBorder="1" applyAlignment="1">
      <alignment horizontal="center"/>
    </xf>
    <xf numFmtId="2" fontId="1" fillId="7" borderId="37" xfId="35" applyNumberFormat="1" applyFill="1" applyBorder="1" applyAlignment="1">
      <alignment horizontal="center"/>
    </xf>
    <xf numFmtId="1" fontId="1" fillId="7" borderId="37" xfId="35" applyNumberFormat="1" applyFill="1" applyBorder="1" applyAlignment="1">
      <alignment horizontal="center"/>
    </xf>
    <xf numFmtId="2" fontId="1" fillId="8" borderId="37" xfId="35" applyNumberFormat="1" applyFill="1" applyBorder="1" applyAlignment="1">
      <alignment horizontal="center"/>
    </xf>
    <xf numFmtId="1" fontId="1" fillId="8" borderId="37" xfId="35" applyNumberFormat="1" applyFill="1" applyBorder="1" applyAlignment="1">
      <alignment horizontal="center"/>
    </xf>
    <xf numFmtId="1" fontId="1" fillId="0" borderId="0" xfId="35" applyNumberFormat="1" applyAlignment="1">
      <alignment horizontal="center"/>
    </xf>
    <xf numFmtId="4" fontId="14" fillId="0" borderId="37" xfId="29" applyNumberFormat="1" applyFont="1" applyBorder="1" applyAlignment="1">
      <alignment horizontal="center"/>
    </xf>
    <xf numFmtId="4" fontId="1" fillId="0" borderId="0" xfId="35" applyNumberFormat="1" applyAlignment="1">
      <alignment horizontal="center"/>
    </xf>
    <xf numFmtId="0" fontId="14" fillId="0" borderId="65" xfId="0" applyFont="1" applyBorder="1" applyAlignment="1">
      <alignment horizontal="center" vertical="center"/>
    </xf>
    <xf numFmtId="0" fontId="1" fillId="0" borderId="80" xfId="35" applyBorder="1" applyAlignment="1">
      <alignment vertical="center" textRotation="90" wrapText="1"/>
    </xf>
    <xf numFmtId="0" fontId="1" fillId="0" borderId="76" xfId="35" applyBorder="1" applyAlignment="1">
      <alignment vertical="center" textRotation="90" wrapText="1"/>
    </xf>
    <xf numFmtId="0" fontId="1" fillId="0" borderId="15" xfId="35" applyBorder="1" applyAlignment="1">
      <alignment vertical="center" textRotation="90" wrapText="1"/>
    </xf>
    <xf numFmtId="0" fontId="1" fillId="0" borderId="70" xfId="35" applyBorder="1" applyAlignment="1">
      <alignment vertical="center" textRotation="90" wrapText="1"/>
    </xf>
    <xf numFmtId="0" fontId="1" fillId="0" borderId="55" xfId="35" applyBorder="1" applyAlignment="1">
      <alignment vertical="center" textRotation="90" wrapText="1"/>
    </xf>
    <xf numFmtId="0" fontId="1" fillId="0" borderId="14" xfId="35" applyBorder="1" applyAlignment="1">
      <alignment vertical="center" textRotation="90" wrapText="1"/>
    </xf>
    <xf numFmtId="0" fontId="1" fillId="0" borderId="8" xfId="35" applyBorder="1" applyAlignment="1">
      <alignment vertical="center" textRotation="90" wrapText="1"/>
    </xf>
    <xf numFmtId="0" fontId="1" fillId="0" borderId="13" xfId="35" applyBorder="1" applyAlignment="1">
      <alignment vertical="center" textRotation="90" wrapText="1"/>
    </xf>
    <xf numFmtId="0" fontId="1" fillId="0" borderId="26" xfId="35" applyBorder="1" applyAlignment="1">
      <alignment horizontal="center" vertical="center"/>
    </xf>
    <xf numFmtId="0" fontId="0" fillId="0" borderId="10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74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49" xfId="0" applyBorder="1" applyAlignment="1">
      <alignment horizontal="center"/>
    </xf>
    <xf numFmtId="170" fontId="0" fillId="0" borderId="22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70" fontId="0" fillId="0" borderId="24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70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48" xfId="0" applyFill="1" applyBorder="1" applyAlignment="1">
      <alignment horizontal="center"/>
    </xf>
    <xf numFmtId="170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49" fontId="0" fillId="0" borderId="0" xfId="0" applyNumberFormat="1"/>
    <xf numFmtId="2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39" fillId="0" borderId="37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1" fontId="30" fillId="0" borderId="26" xfId="0" applyNumberFormat="1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1" fontId="15" fillId="5" borderId="37" xfId="29" quotePrefix="1" applyNumberFormat="1" applyFont="1" applyFill="1" applyBorder="1" applyAlignment="1">
      <alignment horizontal="center"/>
    </xf>
    <xf numFmtId="170" fontId="15" fillId="7" borderId="37" xfId="29" applyNumberFormat="1" applyFont="1" applyFill="1" applyBorder="1" applyAlignment="1">
      <alignment horizontal="center"/>
    </xf>
    <xf numFmtId="0" fontId="1" fillId="0" borderId="0" xfId="35" applyAlignment="1">
      <alignment horizontal="right"/>
    </xf>
    <xf numFmtId="2" fontId="1" fillId="0" borderId="0" xfId="35" applyNumberFormat="1" applyAlignment="1">
      <alignment horizontal="right"/>
    </xf>
    <xf numFmtId="2" fontId="0" fillId="0" borderId="0" xfId="0" applyNumberFormat="1"/>
    <xf numFmtId="0" fontId="30" fillId="0" borderId="48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" fontId="15" fillId="0" borderId="0" xfId="29" quotePrefix="1" applyNumberFormat="1" applyFont="1" applyBorder="1"/>
    <xf numFmtId="1" fontId="15" fillId="5" borderId="37" xfId="29" quotePrefix="1" applyNumberFormat="1" applyFont="1" applyFill="1" applyBorder="1" applyAlignment="1">
      <alignment horizontal="center" vertical="center"/>
    </xf>
    <xf numFmtId="1" fontId="15" fillId="0" borderId="0" xfId="29" applyNumberFormat="1" applyFont="1" applyBorder="1"/>
    <xf numFmtId="1" fontId="15" fillId="6" borderId="37" xfId="29" applyNumberFormat="1" applyFont="1" applyFill="1" applyBorder="1" applyAlignment="1">
      <alignment horizontal="center" vertical="center"/>
    </xf>
    <xf numFmtId="1" fontId="15" fillId="7" borderId="37" xfId="29" applyNumberFormat="1" applyFont="1" applyFill="1" applyBorder="1" applyAlignment="1">
      <alignment horizontal="center" vertical="center"/>
    </xf>
    <xf numFmtId="0" fontId="1" fillId="0" borderId="0" xfId="35" applyAlignment="1">
      <alignment horizontal="left"/>
    </xf>
    <xf numFmtId="1" fontId="1" fillId="0" borderId="0" xfId="35" applyNumberFormat="1" applyAlignment="1">
      <alignment horizontal="right"/>
    </xf>
    <xf numFmtId="1" fontId="0" fillId="0" borderId="0" xfId="0" applyNumberFormat="1"/>
    <xf numFmtId="0" fontId="14" fillId="0" borderId="5" xfId="21" applyFont="1" applyBorder="1" applyAlignment="1">
      <alignment horizontal="center"/>
    </xf>
    <xf numFmtId="0" fontId="14" fillId="0" borderId="40" xfId="21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5" xfId="0" applyFont="1" applyBorder="1"/>
    <xf numFmtId="168" fontId="30" fillId="0" borderId="14" xfId="0" applyNumberFormat="1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1" fontId="30" fillId="0" borderId="14" xfId="0" applyNumberFormat="1" applyFont="1" applyBorder="1" applyAlignment="1">
      <alignment horizontal="center" vertical="center"/>
    </xf>
    <xf numFmtId="2" fontId="30" fillId="0" borderId="26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7" fillId="0" borderId="49" xfId="35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1" fontId="14" fillId="0" borderId="5" xfId="29" applyNumberFormat="1" applyFont="1" applyBorder="1" applyAlignment="1">
      <alignment horizontal="center"/>
    </xf>
    <xf numFmtId="1" fontId="30" fillId="0" borderId="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vertical="center"/>
    </xf>
    <xf numFmtId="170" fontId="0" fillId="0" borderId="0" xfId="0" applyNumberFormat="1"/>
    <xf numFmtId="1" fontId="1" fillId="0" borderId="10" xfId="21" applyNumberFormat="1" applyBorder="1" applyAlignment="1">
      <alignment horizontal="center"/>
    </xf>
    <xf numFmtId="164" fontId="1" fillId="0" borderId="10" xfId="21" applyNumberForma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10" xfId="21" applyNumberFormat="1" applyFont="1" applyBorder="1" applyAlignment="1">
      <alignment horizontal="center"/>
    </xf>
    <xf numFmtId="49" fontId="14" fillId="0" borderId="10" xfId="21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49" fontId="1" fillId="0" borderId="10" xfId="21" applyNumberFormat="1" applyBorder="1" applyAlignment="1">
      <alignment horizontal="center"/>
    </xf>
    <xf numFmtId="2" fontId="14" fillId="0" borderId="10" xfId="21" applyNumberFormat="1" applyFont="1" applyBorder="1" applyAlignment="1">
      <alignment horizontal="center"/>
    </xf>
    <xf numFmtId="164" fontId="14" fillId="0" borderId="10" xfId="21" applyNumberFormat="1" applyFont="1" applyBorder="1" applyAlignment="1">
      <alignment horizontal="center"/>
    </xf>
    <xf numFmtId="3" fontId="14" fillId="0" borderId="10" xfId="0" applyNumberFormat="1" applyFont="1" applyBorder="1" applyAlignment="1">
      <alignment horizontal="center"/>
    </xf>
    <xf numFmtId="3" fontId="14" fillId="0" borderId="10" xfId="21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0" fontId="1" fillId="0" borderId="25" xfId="21" applyBorder="1"/>
    <xf numFmtId="0" fontId="14" fillId="0" borderId="5" xfId="21" applyFont="1" applyBorder="1"/>
    <xf numFmtId="0" fontId="14" fillId="0" borderId="5" xfId="21" applyFont="1" applyBorder="1" applyAlignment="1">
      <alignment horizontal="left"/>
    </xf>
    <xf numFmtId="0" fontId="14" fillId="0" borderId="40" xfId="21" applyFont="1" applyBorder="1"/>
    <xf numFmtId="0" fontId="1" fillId="0" borderId="53" xfId="21" applyBorder="1" applyAlignment="1">
      <alignment horizontal="center"/>
    </xf>
    <xf numFmtId="164" fontId="1" fillId="0" borderId="11" xfId="21" applyNumberFormat="1" applyBorder="1" applyAlignment="1">
      <alignment horizontal="center"/>
    </xf>
    <xf numFmtId="0" fontId="1" fillId="0" borderId="50" xfId="2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9" fontId="14" fillId="0" borderId="24" xfId="21" applyNumberFormat="1" applyFont="1" applyBorder="1" applyAlignment="1">
      <alignment horizontal="center"/>
    </xf>
    <xf numFmtId="0" fontId="14" fillId="0" borderId="21" xfId="21" applyFont="1" applyBorder="1" applyAlignment="1">
      <alignment horizontal="center"/>
    </xf>
    <xf numFmtId="49" fontId="1" fillId="0" borderId="24" xfId="21" applyNumberFormat="1" applyBorder="1" applyAlignment="1">
      <alignment horizontal="center"/>
    </xf>
    <xf numFmtId="0" fontId="1" fillId="0" borderId="21" xfId="21" applyBorder="1" applyAlignment="1">
      <alignment horizontal="center"/>
    </xf>
    <xf numFmtId="49" fontId="1" fillId="0" borderId="21" xfId="21" applyNumberFormat="1" applyBorder="1" applyAlignment="1">
      <alignment horizontal="center"/>
    </xf>
    <xf numFmtId="49" fontId="14" fillId="0" borderId="21" xfId="21" applyNumberFormat="1" applyFont="1" applyBorder="1" applyAlignment="1">
      <alignment horizontal="center"/>
    </xf>
    <xf numFmtId="0" fontId="14" fillId="0" borderId="31" xfId="21" applyFont="1" applyBorder="1" applyAlignment="1">
      <alignment horizontal="center"/>
    </xf>
    <xf numFmtId="164" fontId="14" fillId="0" borderId="32" xfId="21" applyNumberFormat="1" applyFont="1" applyBorder="1" applyAlignment="1">
      <alignment horizontal="center"/>
    </xf>
    <xf numFmtId="0" fontId="14" fillId="0" borderId="48" xfId="21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1" fontId="1" fillId="0" borderId="24" xfId="21" applyNumberFormat="1" applyBorder="1" applyAlignment="1">
      <alignment horizontal="center"/>
    </xf>
    <xf numFmtId="1" fontId="1" fillId="0" borderId="21" xfId="21" applyNumberFormat="1" applyBorder="1" applyAlignment="1">
      <alignment horizontal="center"/>
    </xf>
    <xf numFmtId="1" fontId="14" fillId="0" borderId="24" xfId="21" applyNumberFormat="1" applyFont="1" applyBorder="1" applyAlignment="1">
      <alignment horizontal="center"/>
    </xf>
    <xf numFmtId="1" fontId="14" fillId="0" borderId="21" xfId="21" applyNumberFormat="1" applyFont="1" applyBorder="1" applyAlignment="1">
      <alignment horizontal="center"/>
    </xf>
    <xf numFmtId="2" fontId="14" fillId="0" borderId="24" xfId="21" applyNumberFormat="1" applyFont="1" applyBorder="1" applyAlignment="1">
      <alignment horizontal="center"/>
    </xf>
    <xf numFmtId="1" fontId="14" fillId="0" borderId="31" xfId="21" applyNumberFormat="1" applyFont="1" applyBorder="1" applyAlignment="1">
      <alignment horizontal="center"/>
    </xf>
    <xf numFmtId="1" fontId="14" fillId="0" borderId="48" xfId="21" applyNumberFormat="1" applyFont="1" applyBorder="1" applyAlignment="1">
      <alignment horizontal="center"/>
    </xf>
    <xf numFmtId="3" fontId="14" fillId="0" borderId="24" xfId="21" applyNumberFormat="1" applyFont="1" applyBorder="1" applyAlignment="1">
      <alignment horizontal="center"/>
    </xf>
    <xf numFmtId="3" fontId="14" fillId="0" borderId="21" xfId="21" applyNumberFormat="1" applyFont="1" applyBorder="1" applyAlignment="1">
      <alignment horizontal="center"/>
    </xf>
    <xf numFmtId="4" fontId="14" fillId="0" borderId="24" xfId="21" applyNumberFormat="1" applyFont="1" applyBorder="1" applyAlignment="1">
      <alignment horizontal="center"/>
    </xf>
    <xf numFmtId="4" fontId="14" fillId="0" borderId="31" xfId="21" applyNumberFormat="1" applyFont="1" applyBorder="1" applyAlignment="1">
      <alignment horizontal="center"/>
    </xf>
    <xf numFmtId="1" fontId="1" fillId="0" borderId="11" xfId="21" applyNumberFormat="1" applyBorder="1" applyAlignment="1">
      <alignment horizontal="center"/>
    </xf>
    <xf numFmtId="1" fontId="14" fillId="0" borderId="32" xfId="21" applyNumberFormat="1" applyFont="1" applyBorder="1" applyAlignment="1">
      <alignment horizontal="center"/>
    </xf>
    <xf numFmtId="3" fontId="14" fillId="0" borderId="32" xfId="21" applyNumberFormat="1" applyFont="1" applyBorder="1" applyAlignment="1">
      <alignment horizontal="center"/>
    </xf>
    <xf numFmtId="1" fontId="30" fillId="0" borderId="13" xfId="0" applyNumberFormat="1" applyFont="1" applyBorder="1" applyAlignment="1">
      <alignment horizontal="center" vertical="center"/>
    </xf>
    <xf numFmtId="2" fontId="35" fillId="0" borderId="70" xfId="35" applyNumberFormat="1" applyFont="1" applyBorder="1" applyAlignment="1">
      <alignment horizontal="center" vertical="center"/>
    </xf>
    <xf numFmtId="1" fontId="14" fillId="0" borderId="50" xfId="35" applyNumberFormat="1" applyFont="1" applyBorder="1" applyAlignment="1">
      <alignment horizontal="center" vertical="center"/>
    </xf>
    <xf numFmtId="1" fontId="14" fillId="0" borderId="48" xfId="35" applyNumberFormat="1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/>
    </xf>
    <xf numFmtId="0" fontId="1" fillId="0" borderId="0" xfId="39" applyFont="1" applyAlignment="1">
      <alignment horizontal="center" wrapText="1"/>
    </xf>
    <xf numFmtId="0" fontId="42" fillId="0" borderId="0" xfId="39" applyAlignment="1">
      <alignment wrapText="1"/>
    </xf>
    <xf numFmtId="0" fontId="42" fillId="0" borderId="0" xfId="39" applyAlignment="1">
      <alignment horizontal="center"/>
    </xf>
    <xf numFmtId="0" fontId="1" fillId="0" borderId="0" xfId="39" applyFont="1" applyAlignment="1">
      <alignment horizontal="center"/>
    </xf>
    <xf numFmtId="3" fontId="42" fillId="0" borderId="0" xfId="39" applyNumberFormat="1" applyAlignment="1">
      <alignment horizontal="center"/>
    </xf>
    <xf numFmtId="1" fontId="42" fillId="0" borderId="0" xfId="39" applyNumberFormat="1" applyAlignment="1">
      <alignment horizontal="center"/>
    </xf>
    <xf numFmtId="0" fontId="42" fillId="0" borderId="0" xfId="39"/>
    <xf numFmtId="0" fontId="1" fillId="0" borderId="0" xfId="39" applyFont="1" applyAlignment="1">
      <alignment horizontal="right"/>
    </xf>
    <xf numFmtId="0" fontId="1" fillId="0" borderId="0" xfId="39" applyFont="1" applyAlignment="1">
      <alignment horizontal="left"/>
    </xf>
    <xf numFmtId="0" fontId="42" fillId="0" borderId="0" xfId="39" applyAlignment="1">
      <alignment horizontal="right"/>
    </xf>
    <xf numFmtId="0" fontId="30" fillId="0" borderId="0" xfId="0" applyFont="1" applyAlignment="1">
      <alignment horizontal="right" vertical="top"/>
    </xf>
    <xf numFmtId="2" fontId="30" fillId="0" borderId="0" xfId="0" applyNumberFormat="1" applyFont="1" applyAlignment="1">
      <alignment horizontal="center" vertical="center"/>
    </xf>
    <xf numFmtId="2" fontId="14" fillId="0" borderId="21" xfId="21" applyNumberFormat="1" applyFont="1" applyBorder="1" applyAlignment="1">
      <alignment horizontal="center"/>
    </xf>
    <xf numFmtId="2" fontId="30" fillId="0" borderId="22" xfId="0" applyNumberFormat="1" applyFont="1" applyBorder="1" applyAlignment="1">
      <alignment horizontal="center" vertical="center"/>
    </xf>
    <xf numFmtId="1" fontId="1" fillId="0" borderId="65" xfId="21" applyNumberFormat="1" applyBorder="1" applyAlignment="1">
      <alignment horizontal="center"/>
    </xf>
    <xf numFmtId="1" fontId="14" fillId="0" borderId="65" xfId="21" applyNumberFormat="1" applyFont="1" applyBorder="1" applyAlignment="1">
      <alignment horizontal="center"/>
    </xf>
    <xf numFmtId="3" fontId="14" fillId="0" borderId="65" xfId="21" applyNumberFormat="1" applyFont="1" applyBorder="1" applyAlignment="1">
      <alignment horizontal="center"/>
    </xf>
    <xf numFmtId="3" fontId="14" fillId="0" borderId="68" xfId="21" applyNumberFormat="1" applyFont="1" applyBorder="1" applyAlignment="1">
      <alignment horizontal="center"/>
    </xf>
    <xf numFmtId="1" fontId="1" fillId="0" borderId="66" xfId="21" applyNumberFormat="1" applyBorder="1" applyAlignment="1">
      <alignment horizontal="center"/>
    </xf>
    <xf numFmtId="1" fontId="14" fillId="0" borderId="68" xfId="21" applyNumberFormat="1" applyFont="1" applyBorder="1" applyAlignment="1">
      <alignment horizontal="center"/>
    </xf>
    <xf numFmtId="172" fontId="14" fillId="0" borderId="34" xfId="0" applyNumberFormat="1" applyFont="1" applyBorder="1" applyAlignment="1">
      <alignment horizontal="center" vertical="center"/>
    </xf>
    <xf numFmtId="1" fontId="1" fillId="0" borderId="53" xfId="21" applyNumberFormat="1" applyBorder="1" applyAlignment="1">
      <alignment horizontal="center"/>
    </xf>
    <xf numFmtId="164" fontId="14" fillId="0" borderId="10" xfId="0" applyNumberFormat="1" applyFont="1" applyBorder="1" applyAlignment="1">
      <alignment horizontal="center"/>
    </xf>
    <xf numFmtId="1" fontId="14" fillId="0" borderId="32" xfId="35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74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/>
    </xf>
    <xf numFmtId="168" fontId="14" fillId="0" borderId="10" xfId="0" applyNumberFormat="1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1" fontId="30" fillId="0" borderId="59" xfId="0" applyNumberFormat="1" applyFont="1" applyBorder="1" applyAlignment="1">
      <alignment horizontal="center" vertical="center"/>
    </xf>
    <xf numFmtId="2" fontId="17" fillId="0" borderId="28" xfId="35" applyNumberFormat="1" applyFont="1" applyBorder="1" applyAlignment="1">
      <alignment horizontal="center" vertical="center"/>
    </xf>
    <xf numFmtId="2" fontId="35" fillId="0" borderId="68" xfId="35" applyNumberFormat="1" applyFont="1" applyBorder="1" applyAlignment="1">
      <alignment horizontal="center" vertical="center"/>
    </xf>
    <xf numFmtId="0" fontId="1" fillId="0" borderId="30" xfId="35" applyBorder="1" applyAlignment="1">
      <alignment horizontal="center" vertical="center"/>
    </xf>
    <xf numFmtId="1" fontId="1" fillId="0" borderId="30" xfId="35" applyNumberFormat="1" applyBorder="1" applyAlignment="1">
      <alignment horizontal="center" vertical="center"/>
    </xf>
    <xf numFmtId="1" fontId="17" fillId="0" borderId="27" xfId="35" applyNumberFormat="1" applyFont="1" applyBorder="1" applyAlignment="1">
      <alignment horizontal="center" vertical="center"/>
    </xf>
    <xf numFmtId="167" fontId="30" fillId="0" borderId="2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2" fontId="1" fillId="0" borderId="80" xfId="35" applyNumberFormat="1" applyBorder="1" applyAlignment="1">
      <alignment horizontal="center" vertical="center"/>
    </xf>
    <xf numFmtId="2" fontId="1" fillId="0" borderId="70" xfId="35" applyNumberFormat="1" applyBorder="1" applyAlignment="1">
      <alignment horizontal="center" vertical="center"/>
    </xf>
    <xf numFmtId="2" fontId="1" fillId="0" borderId="45" xfId="35" applyNumberFormat="1" applyBorder="1" applyAlignment="1">
      <alignment horizontal="center" vertical="center"/>
    </xf>
    <xf numFmtId="1" fontId="1" fillId="0" borderId="59" xfId="35" applyNumberFormat="1" applyBorder="1" applyAlignment="1">
      <alignment horizontal="center" vertical="center"/>
    </xf>
    <xf numFmtId="0" fontId="1" fillId="0" borderId="70" xfId="35" applyBorder="1" applyAlignment="1">
      <alignment horizontal="center" vertical="center"/>
    </xf>
    <xf numFmtId="1" fontId="1" fillId="0" borderId="47" xfId="35" applyNumberFormat="1" applyBorder="1" applyAlignment="1">
      <alignment horizontal="center" vertical="center"/>
    </xf>
    <xf numFmtId="1" fontId="1" fillId="0" borderId="64" xfId="35" applyNumberFormat="1" applyBorder="1" applyAlignment="1">
      <alignment horizontal="center" vertical="center"/>
    </xf>
    <xf numFmtId="1" fontId="14" fillId="0" borderId="65" xfId="29" applyNumberFormat="1" applyFont="1" applyBorder="1" applyAlignment="1">
      <alignment horizontal="center" vertical="center"/>
    </xf>
    <xf numFmtId="173" fontId="14" fillId="0" borderId="65" xfId="29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10" xfId="29" applyFont="1" applyBorder="1" applyAlignment="1">
      <alignment horizontal="center" vertical="center"/>
    </xf>
    <xf numFmtId="176" fontId="14" fillId="0" borderId="10" xfId="29" applyNumberFormat="1" applyFont="1" applyBorder="1" applyAlignment="1">
      <alignment horizontal="center" vertical="center"/>
    </xf>
    <xf numFmtId="167" fontId="14" fillId="0" borderId="65" xfId="29" applyNumberFormat="1" applyFont="1" applyBorder="1" applyAlignment="1">
      <alignment horizontal="center" vertical="center"/>
    </xf>
    <xf numFmtId="1" fontId="17" fillId="0" borderId="3" xfId="35" applyNumberFormat="1" applyFont="1" applyBorder="1" applyAlignment="1">
      <alignment horizontal="center" vertical="center"/>
    </xf>
    <xf numFmtId="2" fontId="17" fillId="0" borderId="3" xfId="35" applyNumberFormat="1" applyFont="1" applyBorder="1" applyAlignment="1">
      <alignment horizontal="center" vertical="center"/>
    </xf>
    <xf numFmtId="0" fontId="14" fillId="0" borderId="3" xfId="29" applyFont="1" applyBorder="1" applyAlignment="1">
      <alignment vertical="center"/>
    </xf>
    <xf numFmtId="1" fontId="2" fillId="0" borderId="0" xfId="35" applyNumberFormat="1" applyFont="1" applyAlignment="1">
      <alignment vertical="center"/>
    </xf>
    <xf numFmtId="0" fontId="2" fillId="0" borderId="0" xfId="35" applyFont="1" applyAlignment="1">
      <alignment vertical="center"/>
    </xf>
    <xf numFmtId="1" fontId="1" fillId="0" borderId="38" xfId="35" applyNumberFormat="1" applyBorder="1" applyAlignment="1">
      <alignment horizontal="center" vertical="center"/>
    </xf>
    <xf numFmtId="1" fontId="1" fillId="0" borderId="0" xfId="35" applyNumberFormat="1" applyAlignment="1">
      <alignment vertical="center"/>
    </xf>
    <xf numFmtId="0" fontId="1" fillId="0" borderId="0" xfId="35" applyAlignment="1">
      <alignment vertical="center"/>
    </xf>
    <xf numFmtId="0" fontId="1" fillId="0" borderId="38" xfId="35" applyBorder="1" applyAlignment="1">
      <alignment horizontal="center" vertical="center"/>
    </xf>
    <xf numFmtId="1" fontId="1" fillId="0" borderId="4" xfId="35" applyNumberFormat="1" applyBorder="1" applyAlignment="1">
      <alignment horizontal="center" vertical="center"/>
    </xf>
    <xf numFmtId="0" fontId="1" fillId="0" borderId="4" xfId="35" applyBorder="1" applyAlignment="1">
      <alignment horizontal="center" vertical="center"/>
    </xf>
    <xf numFmtId="0" fontId="1" fillId="0" borderId="47" xfId="35" applyBorder="1" applyAlignment="1">
      <alignment horizontal="center" vertical="center"/>
    </xf>
    <xf numFmtId="49" fontId="6" fillId="0" borderId="37" xfId="35" applyNumberFormat="1" applyFont="1" applyBorder="1" applyAlignment="1">
      <alignment horizontal="center" vertical="center"/>
    </xf>
    <xf numFmtId="0" fontId="1" fillId="0" borderId="76" xfId="35" applyBorder="1" applyAlignment="1">
      <alignment horizontal="center" vertical="center"/>
    </xf>
    <xf numFmtId="0" fontId="1" fillId="0" borderId="80" xfId="35" applyBorder="1" applyAlignment="1">
      <alignment horizontal="center" vertical="center"/>
    </xf>
    <xf numFmtId="1" fontId="1" fillId="0" borderId="56" xfId="35" applyNumberFormat="1" applyBorder="1" applyAlignment="1">
      <alignment horizontal="center" vertical="center"/>
    </xf>
    <xf numFmtId="1" fontId="1" fillId="0" borderId="76" xfId="35" applyNumberFormat="1" applyBorder="1" applyAlignment="1">
      <alignment horizontal="center" vertical="center"/>
    </xf>
    <xf numFmtId="1" fontId="1" fillId="0" borderId="77" xfId="35" applyNumberFormat="1" applyBorder="1" applyAlignment="1">
      <alignment horizontal="center" vertical="center"/>
    </xf>
    <xf numFmtId="0" fontId="1" fillId="0" borderId="18" xfId="35" applyBorder="1" applyAlignment="1">
      <alignment horizontal="center" vertical="center"/>
    </xf>
    <xf numFmtId="0" fontId="1" fillId="0" borderId="45" xfId="35" applyBorder="1" applyAlignment="1">
      <alignment horizontal="center" vertical="center"/>
    </xf>
    <xf numFmtId="0" fontId="1" fillId="0" borderId="27" xfId="35" applyBorder="1" applyAlignment="1">
      <alignment horizontal="center" vertical="center"/>
    </xf>
    <xf numFmtId="1" fontId="1" fillId="0" borderId="27" xfId="35" applyNumberFormat="1" applyBorder="1" applyAlignment="1">
      <alignment horizontal="center" vertical="center"/>
    </xf>
    <xf numFmtId="1" fontId="1" fillId="0" borderId="18" xfId="35" applyNumberFormat="1" applyBorder="1" applyAlignment="1">
      <alignment horizontal="center" vertical="center"/>
    </xf>
    <xf numFmtId="1" fontId="1" fillId="0" borderId="78" xfId="35" applyNumberFormat="1" applyBorder="1" applyAlignment="1">
      <alignment horizontal="center" vertical="center"/>
    </xf>
    <xf numFmtId="177" fontId="1" fillId="0" borderId="31" xfId="35" applyNumberFormat="1" applyBorder="1" applyAlignment="1">
      <alignment horizontal="center" vertical="center"/>
    </xf>
    <xf numFmtId="177" fontId="1" fillId="0" borderId="32" xfId="35" applyNumberFormat="1" applyBorder="1" applyAlignment="1">
      <alignment horizontal="center" vertical="center"/>
    </xf>
    <xf numFmtId="177" fontId="1" fillId="0" borderId="48" xfId="35" applyNumberFormat="1" applyBorder="1" applyAlignment="1">
      <alignment horizontal="center" vertical="center"/>
    </xf>
    <xf numFmtId="177" fontId="1" fillId="0" borderId="33" xfId="35" applyNumberFormat="1" applyBorder="1" applyAlignment="1">
      <alignment horizontal="center" vertical="center"/>
    </xf>
    <xf numFmtId="177" fontId="1" fillId="0" borderId="44" xfId="35" applyNumberFormat="1" applyBorder="1" applyAlignment="1">
      <alignment horizontal="center" vertical="center"/>
    </xf>
    <xf numFmtId="1" fontId="1" fillId="0" borderId="31" xfId="35" applyNumberFormat="1" applyBorder="1" applyAlignment="1">
      <alignment horizontal="center" vertical="center"/>
    </xf>
    <xf numFmtId="1" fontId="1" fillId="0" borderId="48" xfId="35" applyNumberFormat="1" applyBorder="1" applyAlignment="1">
      <alignment horizontal="center" vertical="center"/>
    </xf>
    <xf numFmtId="0" fontId="14" fillId="0" borderId="22" xfId="29" applyFont="1" applyBorder="1" applyAlignment="1">
      <alignment horizontal="center" vertical="center"/>
    </xf>
    <xf numFmtId="167" fontId="14" fillId="0" borderId="10" xfId="29" applyNumberFormat="1" applyFont="1" applyBorder="1" applyAlignment="1">
      <alignment horizontal="center" vertical="center"/>
    </xf>
    <xf numFmtId="173" fontId="14" fillId="0" borderId="14" xfId="29" applyNumberFormat="1" applyFont="1" applyBorder="1" applyAlignment="1">
      <alignment horizontal="center" vertical="center"/>
    </xf>
    <xf numFmtId="1" fontId="37" fillId="0" borderId="74" xfId="35" applyNumberFormat="1" applyFont="1" applyBorder="1" applyAlignment="1">
      <alignment horizontal="center" vertical="center"/>
    </xf>
    <xf numFmtId="0" fontId="14" fillId="0" borderId="37" xfId="35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2" fontId="1" fillId="0" borderId="0" xfId="35" applyNumberFormat="1" applyAlignment="1">
      <alignment horizontal="right" vertical="center"/>
    </xf>
    <xf numFmtId="0" fontId="30" fillId="0" borderId="65" xfId="0" applyFont="1" applyBorder="1" applyAlignment="1">
      <alignment horizontal="center" vertical="center"/>
    </xf>
    <xf numFmtId="1" fontId="2" fillId="0" borderId="16" xfId="35" applyNumberFormat="1" applyFont="1" applyBorder="1" applyAlignment="1">
      <alignment horizontal="center" vertical="center"/>
    </xf>
    <xf numFmtId="0" fontId="14" fillId="0" borderId="0" xfId="35" applyFont="1"/>
    <xf numFmtId="2" fontId="14" fillId="0" borderId="0" xfId="35" applyNumberFormat="1" applyFont="1"/>
    <xf numFmtId="1" fontId="1" fillId="0" borderId="17" xfId="35" applyNumberFormat="1" applyBorder="1" applyAlignment="1">
      <alignment horizontal="center"/>
    </xf>
    <xf numFmtId="1" fontId="30" fillId="0" borderId="11" xfId="0" applyNumberFormat="1" applyFont="1" applyBorder="1" applyAlignment="1">
      <alignment horizontal="center" vertical="center"/>
    </xf>
    <xf numFmtId="2" fontId="14" fillId="0" borderId="65" xfId="21" applyNumberFormat="1" applyFont="1" applyBorder="1" applyAlignment="1">
      <alignment horizontal="center"/>
    </xf>
    <xf numFmtId="180" fontId="30" fillId="0" borderId="0" xfId="0" applyNumberFormat="1" applyFont="1" applyAlignment="1">
      <alignment horizontal="left" vertical="top"/>
    </xf>
    <xf numFmtId="181" fontId="30" fillId="0" borderId="0" xfId="0" applyNumberFormat="1" applyFont="1" applyAlignment="1">
      <alignment horizontal="left" vertical="top"/>
    </xf>
    <xf numFmtId="182" fontId="30" fillId="0" borderId="0" xfId="0" applyNumberFormat="1" applyFont="1" applyAlignment="1">
      <alignment horizontal="left" vertical="top"/>
    </xf>
    <xf numFmtId="178" fontId="30" fillId="0" borderId="0" xfId="0" applyNumberFormat="1" applyFont="1" applyAlignment="1">
      <alignment horizontal="left" vertical="top"/>
    </xf>
    <xf numFmtId="0" fontId="14" fillId="0" borderId="8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1" fontId="30" fillId="0" borderId="57" xfId="0" applyNumberFormat="1" applyFont="1" applyBorder="1" applyAlignment="1">
      <alignment horizontal="center" vertical="center"/>
    </xf>
    <xf numFmtId="1" fontId="30" fillId="0" borderId="28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167" fontId="30" fillId="0" borderId="11" xfId="0" applyNumberFormat="1" applyFont="1" applyBorder="1" applyAlignment="1">
      <alignment horizontal="center" vertical="center"/>
    </xf>
    <xf numFmtId="0" fontId="30" fillId="0" borderId="7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/>
    </xf>
    <xf numFmtId="0" fontId="30" fillId="0" borderId="1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/>
    </xf>
    <xf numFmtId="170" fontId="30" fillId="0" borderId="13" xfId="0" applyNumberFormat="1" applyFont="1" applyBorder="1" applyAlignment="1">
      <alignment horizontal="center" vertical="center"/>
    </xf>
    <xf numFmtId="170" fontId="30" fillId="0" borderId="2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0" fillId="0" borderId="70" xfId="0" applyFont="1" applyBorder="1" applyAlignment="1">
      <alignment horizontal="center" vertical="center"/>
    </xf>
    <xf numFmtId="168" fontId="30" fillId="0" borderId="59" xfId="0" applyNumberFormat="1" applyFont="1" applyBorder="1" applyAlignment="1">
      <alignment horizontal="center" vertical="center"/>
    </xf>
    <xf numFmtId="167" fontId="30" fillId="0" borderId="59" xfId="0" applyNumberFormat="1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170" fontId="30" fillId="0" borderId="44" xfId="0" applyNumberFormat="1" applyFont="1" applyBorder="1" applyAlignment="1">
      <alignment horizontal="center" vertical="center"/>
    </xf>
    <xf numFmtId="170" fontId="30" fillId="0" borderId="27" xfId="0" applyNumberFormat="1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1" fontId="30" fillId="0" borderId="27" xfId="0" applyNumberFormat="1" applyFont="1" applyBorder="1" applyAlignment="1">
      <alignment horizontal="center" vertical="center"/>
    </xf>
    <xf numFmtId="0" fontId="30" fillId="0" borderId="37" xfId="0" applyFont="1" applyBorder="1" applyAlignment="1">
      <alignment vertical="center"/>
    </xf>
    <xf numFmtId="0" fontId="14" fillId="0" borderId="29" xfId="29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183" fontId="30" fillId="0" borderId="0" xfId="0" applyNumberFormat="1" applyFont="1" applyAlignment="1">
      <alignment horizontal="left" vertical="top"/>
    </xf>
    <xf numFmtId="184" fontId="30" fillId="0" borderId="0" xfId="0" applyNumberFormat="1" applyFont="1" applyAlignment="1">
      <alignment horizontal="left" vertical="top"/>
    </xf>
    <xf numFmtId="0" fontId="30" fillId="0" borderId="57" xfId="0" applyFont="1" applyBorder="1" applyAlignment="1">
      <alignment horizontal="center" vertical="center"/>
    </xf>
    <xf numFmtId="186" fontId="30" fillId="0" borderId="0" xfId="0" applyNumberFormat="1" applyFont="1" applyAlignment="1">
      <alignment horizontal="left" vertical="top"/>
    </xf>
    <xf numFmtId="187" fontId="30" fillId="0" borderId="0" xfId="0" applyNumberFormat="1" applyFont="1" applyAlignment="1">
      <alignment horizontal="left" vertical="top"/>
    </xf>
    <xf numFmtId="188" fontId="30" fillId="0" borderId="0" xfId="0" applyNumberFormat="1" applyFont="1" applyAlignment="1">
      <alignment horizontal="left" vertical="top"/>
    </xf>
    <xf numFmtId="168" fontId="1" fillId="0" borderId="0" xfId="39" applyNumberFormat="1" applyFont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89" fontId="1" fillId="0" borderId="0" xfId="21" applyNumberFormat="1"/>
    <xf numFmtId="1" fontId="30" fillId="0" borderId="50" xfId="0" applyNumberFormat="1" applyFont="1" applyBorder="1" applyAlignment="1">
      <alignment horizontal="center" vertical="center"/>
    </xf>
    <xf numFmtId="2" fontId="14" fillId="0" borderId="36" xfId="35" applyNumberFormat="1" applyFont="1" applyBorder="1" applyAlignment="1">
      <alignment horizontal="center" vertical="center"/>
    </xf>
    <xf numFmtId="2" fontId="14" fillId="0" borderId="47" xfId="35" applyNumberFormat="1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2" fontId="17" fillId="0" borderId="49" xfId="35" applyNumberFormat="1" applyFont="1" applyBorder="1" applyAlignment="1">
      <alignment horizontal="center" vertical="center"/>
    </xf>
    <xf numFmtId="167" fontId="30" fillId="0" borderId="20" xfId="0" applyNumberFormat="1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0" fillId="0" borderId="76" xfId="0" applyFont="1" applyBorder="1" applyAlignment="1">
      <alignment horizontal="left" vertical="center"/>
    </xf>
    <xf numFmtId="168" fontId="30" fillId="0" borderId="11" xfId="0" applyNumberFormat="1" applyFont="1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2" fontId="30" fillId="0" borderId="11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1" fontId="14" fillId="0" borderId="26" xfId="0" applyNumberFormat="1" applyFont="1" applyBorder="1" applyAlignment="1">
      <alignment horizontal="center" vertical="center"/>
    </xf>
    <xf numFmtId="170" fontId="14" fillId="0" borderId="26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0" fontId="25" fillId="0" borderId="0" xfId="0" applyFont="1"/>
    <xf numFmtId="168" fontId="30" fillId="0" borderId="32" xfId="0" applyNumberFormat="1" applyFont="1" applyBorder="1" applyAlignment="1">
      <alignment horizontal="center" vertical="center"/>
    </xf>
    <xf numFmtId="167" fontId="30" fillId="0" borderId="32" xfId="0" applyNumberFormat="1" applyFont="1" applyBorder="1" applyAlignment="1">
      <alignment horizontal="center" vertical="center"/>
    </xf>
    <xf numFmtId="170" fontId="30" fillId="0" borderId="32" xfId="0" applyNumberFormat="1" applyFont="1" applyBorder="1" applyAlignment="1">
      <alignment horizontal="center" vertical="center"/>
    </xf>
    <xf numFmtId="170" fontId="30" fillId="0" borderId="68" xfId="0" applyNumberFormat="1" applyFont="1" applyBorder="1" applyAlignment="1">
      <alignment horizontal="center" vertical="center"/>
    </xf>
    <xf numFmtId="1" fontId="30" fillId="0" borderId="32" xfId="0" applyNumberFormat="1" applyFont="1" applyBorder="1" applyAlignment="1">
      <alignment horizontal="center" vertical="center"/>
    </xf>
    <xf numFmtId="2" fontId="30" fillId="0" borderId="32" xfId="0" applyNumberFormat="1" applyFont="1" applyBorder="1" applyAlignment="1">
      <alignment horizontal="center" vertical="center"/>
    </xf>
    <xf numFmtId="1" fontId="30" fillId="0" borderId="70" xfId="0" applyNumberFormat="1" applyFont="1" applyBorder="1" applyAlignment="1">
      <alignment horizontal="center" vertical="center"/>
    </xf>
    <xf numFmtId="0" fontId="14" fillId="0" borderId="43" xfId="29" applyFont="1" applyBorder="1" applyAlignment="1">
      <alignment horizontal="center" vertical="center"/>
    </xf>
    <xf numFmtId="0" fontId="14" fillId="0" borderId="27" xfId="29" applyFont="1" applyBorder="1" applyAlignment="1">
      <alignment horizontal="center" vertical="center"/>
    </xf>
    <xf numFmtId="176" fontId="14" fillId="0" borderId="27" xfId="29" applyNumberFormat="1" applyFont="1" applyBorder="1" applyAlignment="1">
      <alignment horizontal="center" vertical="center"/>
    </xf>
    <xf numFmtId="2" fontId="14" fillId="0" borderId="45" xfId="35" applyNumberFormat="1" applyFont="1" applyBorder="1" applyAlignment="1">
      <alignment horizontal="center" vertical="center"/>
    </xf>
    <xf numFmtId="173" fontId="14" fillId="0" borderId="45" xfId="29" applyNumberFormat="1" applyFont="1" applyBorder="1" applyAlignment="1">
      <alignment horizontal="center" vertical="center"/>
    </xf>
    <xf numFmtId="1" fontId="14" fillId="0" borderId="78" xfId="35" applyNumberFormat="1" applyFont="1" applyBorder="1" applyAlignment="1">
      <alignment horizontal="center" vertical="center"/>
    </xf>
    <xf numFmtId="1" fontId="14" fillId="0" borderId="27" xfId="35" applyNumberFormat="1" applyFont="1" applyBorder="1" applyAlignment="1">
      <alignment horizontal="center" vertical="center"/>
    </xf>
    <xf numFmtId="1" fontId="14" fillId="0" borderId="44" xfId="35" applyNumberFormat="1" applyFont="1" applyBorder="1" applyAlignment="1">
      <alignment horizontal="center" vertical="center"/>
    </xf>
    <xf numFmtId="1" fontId="14" fillId="0" borderId="41" xfId="35" applyNumberFormat="1" applyFont="1" applyBorder="1" applyAlignment="1">
      <alignment horizontal="center" vertical="center"/>
    </xf>
    <xf numFmtId="1" fontId="14" fillId="0" borderId="18" xfId="35" applyNumberFormat="1" applyFont="1" applyBorder="1" applyAlignment="1">
      <alignment horizontal="center" vertical="center"/>
    </xf>
    <xf numFmtId="1" fontId="14" fillId="0" borderId="43" xfId="35" applyNumberFormat="1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1" fontId="14" fillId="0" borderId="47" xfId="0" applyNumberFormat="1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textRotation="90"/>
    </xf>
    <xf numFmtId="0" fontId="30" fillId="0" borderId="42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textRotation="90" wrapText="1"/>
    </xf>
    <xf numFmtId="0" fontId="30" fillId="0" borderId="36" xfId="0" applyFont="1" applyBorder="1" applyAlignment="1">
      <alignment horizontal="right" vertical="center"/>
    </xf>
    <xf numFmtId="0" fontId="30" fillId="0" borderId="25" xfId="0" applyFont="1" applyBorder="1" applyAlignment="1">
      <alignment horizontal="left" vertical="center"/>
    </xf>
    <xf numFmtId="0" fontId="30" fillId="0" borderId="73" xfId="0" applyFont="1" applyBorder="1" applyAlignment="1">
      <alignment horizontal="left" vertical="center"/>
    </xf>
    <xf numFmtId="0" fontId="30" fillId="0" borderId="74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1" fontId="30" fillId="0" borderId="48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76" fontId="0" fillId="0" borderId="0" xfId="0" applyNumberFormat="1"/>
    <xf numFmtId="168" fontId="0" fillId="0" borderId="0" xfId="0" applyNumberFormat="1"/>
    <xf numFmtId="0" fontId="45" fillId="0" borderId="74" xfId="0" applyFont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0" fontId="44" fillId="0" borderId="5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50" xfId="0" applyFont="1" applyBorder="1" applyAlignment="1">
      <alignment vertical="center" wrapText="1"/>
    </xf>
    <xf numFmtId="0" fontId="44" fillId="0" borderId="32" xfId="0" applyFont="1" applyBorder="1" applyAlignment="1">
      <alignment horizontal="center" vertical="center"/>
    </xf>
    <xf numFmtId="0" fontId="15" fillId="8" borderId="19" xfId="29" applyFont="1" applyFill="1" applyBorder="1" applyAlignment="1">
      <alignment horizontal="right"/>
    </xf>
    <xf numFmtId="0" fontId="23" fillId="0" borderId="0" xfId="0" applyFont="1"/>
    <xf numFmtId="179" fontId="23" fillId="0" borderId="0" xfId="0" applyNumberFormat="1" applyFont="1"/>
    <xf numFmtId="0" fontId="13" fillId="0" borderId="19" xfId="29" applyFont="1" applyBorder="1" applyAlignment="1">
      <alignment horizontal="right"/>
    </xf>
    <xf numFmtId="176" fontId="30" fillId="0" borderId="10" xfId="0" applyNumberFormat="1" applyFont="1" applyBorder="1" applyAlignment="1">
      <alignment horizontal="center" vertical="center"/>
    </xf>
    <xf numFmtId="1" fontId="30" fillId="0" borderId="64" xfId="0" applyNumberFormat="1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1" fontId="14" fillId="0" borderId="10" xfId="29" applyNumberFormat="1" applyFont="1" applyBorder="1" applyAlignment="1">
      <alignment horizontal="center"/>
    </xf>
    <xf numFmtId="170" fontId="14" fillId="0" borderId="10" xfId="0" applyNumberFormat="1" applyFont="1" applyBorder="1" applyAlignment="1">
      <alignment horizontal="center" vertical="center"/>
    </xf>
    <xf numFmtId="1" fontId="15" fillId="6" borderId="37" xfId="29" applyNumberFormat="1" applyFont="1" applyFill="1" applyBorder="1" applyAlignment="1">
      <alignment horizontal="center"/>
    </xf>
    <xf numFmtId="1" fontId="15" fillId="7" borderId="37" xfId="29" applyNumberFormat="1" applyFont="1" applyFill="1" applyBorder="1" applyAlignment="1">
      <alignment horizontal="center"/>
    </xf>
    <xf numFmtId="0" fontId="15" fillId="8" borderId="19" xfId="29" applyFont="1" applyFill="1" applyBorder="1"/>
    <xf numFmtId="1" fontId="15" fillId="8" borderId="37" xfId="29" applyNumberFormat="1" applyFont="1" applyFill="1" applyBorder="1" applyAlignment="1">
      <alignment horizontal="center"/>
    </xf>
    <xf numFmtId="0" fontId="15" fillId="11" borderId="19" xfId="29" quotePrefix="1" applyFont="1" applyFill="1" applyBorder="1" applyAlignment="1">
      <alignment horizontal="right"/>
    </xf>
    <xf numFmtId="1" fontId="15" fillId="11" borderId="37" xfId="29" quotePrefix="1" applyNumberFormat="1" applyFont="1" applyFill="1" applyBorder="1" applyAlignment="1">
      <alignment horizontal="center"/>
    </xf>
    <xf numFmtId="0" fontId="15" fillId="11" borderId="37" xfId="29" quotePrefix="1" applyFont="1" applyFill="1" applyBorder="1" applyAlignment="1">
      <alignment horizontal="right"/>
    </xf>
    <xf numFmtId="1" fontId="15" fillId="0" borderId="37" xfId="29" applyNumberFormat="1" applyFont="1" applyBorder="1" applyAlignment="1">
      <alignment horizontal="center"/>
    </xf>
    <xf numFmtId="167" fontId="30" fillId="0" borderId="50" xfId="0" applyNumberFormat="1" applyFont="1" applyBorder="1" applyAlignment="1">
      <alignment horizontal="center" vertical="center"/>
    </xf>
    <xf numFmtId="167" fontId="30" fillId="0" borderId="48" xfId="0" applyNumberFormat="1" applyFont="1" applyBorder="1" applyAlignment="1">
      <alignment horizontal="center" vertical="center"/>
    </xf>
    <xf numFmtId="2" fontId="30" fillId="0" borderId="14" xfId="0" applyNumberFormat="1" applyFont="1" applyBorder="1" applyAlignment="1">
      <alignment horizontal="center"/>
    </xf>
    <xf numFmtId="167" fontId="14" fillId="0" borderId="14" xfId="40" applyNumberFormat="1" applyFont="1" applyBorder="1" applyAlignment="1">
      <alignment horizontal="center"/>
    </xf>
    <xf numFmtId="1" fontId="14" fillId="0" borderId="8" xfId="40" applyNumberFormat="1" applyFont="1" applyBorder="1" applyAlignment="1">
      <alignment horizontal="center"/>
    </xf>
    <xf numFmtId="1" fontId="14" fillId="0" borderId="10" xfId="40" applyNumberFormat="1" applyFont="1" applyBorder="1" applyAlignment="1">
      <alignment horizontal="center"/>
    </xf>
    <xf numFmtId="0" fontId="14" fillId="0" borderId="9" xfId="40" applyFont="1" applyBorder="1" applyAlignment="1">
      <alignment horizontal="left"/>
    </xf>
    <xf numFmtId="0" fontId="30" fillId="0" borderId="40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27" fillId="0" borderId="0" xfId="0" applyFont="1" applyAlignment="1">
      <alignment horizontal="right"/>
    </xf>
    <xf numFmtId="2" fontId="30" fillId="0" borderId="30" xfId="0" applyNumberFormat="1" applyFont="1" applyBorder="1" applyAlignment="1">
      <alignment horizontal="center"/>
    </xf>
    <xf numFmtId="0" fontId="15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2" fillId="0" borderId="0" xfId="0" quotePrefix="1" applyFont="1"/>
    <xf numFmtId="0" fontId="22" fillId="0" borderId="0" xfId="0" applyFont="1" applyAlignment="1">
      <alignment horizontal="center"/>
    </xf>
    <xf numFmtId="0" fontId="22" fillId="0" borderId="0" xfId="0" applyFont="1"/>
    <xf numFmtId="0" fontId="1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52" xfId="35" applyBorder="1" applyAlignment="1">
      <alignment horizontal="center" vertical="center"/>
    </xf>
    <xf numFmtId="2" fontId="14" fillId="0" borderId="12" xfId="35" applyNumberFormat="1" applyFont="1" applyBorder="1" applyAlignment="1">
      <alignment horizontal="center" vertical="center"/>
    </xf>
    <xf numFmtId="2" fontId="14" fillId="0" borderId="51" xfId="35" applyNumberFormat="1" applyFont="1" applyBorder="1" applyAlignment="1">
      <alignment horizontal="center" vertical="center"/>
    </xf>
    <xf numFmtId="2" fontId="14" fillId="0" borderId="33" xfId="35" applyNumberFormat="1" applyFont="1" applyBorder="1" applyAlignment="1">
      <alignment horizontal="center" vertical="center"/>
    </xf>
    <xf numFmtId="2" fontId="17" fillId="0" borderId="44" xfId="35" applyNumberFormat="1" applyFont="1" applyBorder="1" applyAlignment="1">
      <alignment horizontal="center" vertical="center"/>
    </xf>
    <xf numFmtId="1" fontId="14" fillId="0" borderId="51" xfId="35" applyNumberFormat="1" applyFont="1" applyBorder="1" applyAlignment="1">
      <alignment horizontal="center" vertical="center"/>
    </xf>
    <xf numFmtId="1" fontId="14" fillId="0" borderId="12" xfId="35" applyNumberFormat="1" applyFont="1" applyBorder="1" applyAlignment="1">
      <alignment horizontal="center" vertical="center"/>
    </xf>
    <xf numFmtId="1" fontId="14" fillId="0" borderId="33" xfId="35" applyNumberFormat="1" applyFont="1" applyBorder="1" applyAlignment="1">
      <alignment horizontal="center" vertical="center"/>
    </xf>
    <xf numFmtId="1" fontId="17" fillId="0" borderId="44" xfId="35" applyNumberFormat="1" applyFont="1" applyBorder="1" applyAlignment="1">
      <alignment horizontal="center" vertical="center"/>
    </xf>
    <xf numFmtId="1" fontId="1" fillId="0" borderId="26" xfId="35" applyNumberFormat="1" applyBorder="1" applyAlignment="1">
      <alignment horizontal="center" vertical="center" wrapText="1"/>
    </xf>
    <xf numFmtId="1" fontId="14" fillId="0" borderId="30" xfId="35" applyNumberFormat="1" applyFont="1" applyBorder="1" applyAlignment="1">
      <alignment horizontal="center" vertical="center"/>
    </xf>
    <xf numFmtId="1" fontId="17" fillId="0" borderId="74" xfId="35" applyNumberFormat="1" applyFont="1" applyBorder="1" applyAlignment="1">
      <alignment horizontal="center" vertical="center"/>
    </xf>
    <xf numFmtId="0" fontId="49" fillId="12" borderId="82" xfId="41" applyFont="1" applyFill="1" applyBorder="1" applyAlignment="1">
      <alignment horizontal="center" vertical="center"/>
    </xf>
    <xf numFmtId="0" fontId="49" fillId="0" borderId="83" xfId="41" applyFont="1" applyBorder="1" applyAlignment="1">
      <alignment horizontal="center" vertical="center"/>
    </xf>
    <xf numFmtId="0" fontId="49" fillId="0" borderId="84" xfId="41" applyFont="1" applyBorder="1" applyAlignment="1">
      <alignment horizontal="left" vertical="center"/>
    </xf>
    <xf numFmtId="0" fontId="0" fillId="10" borderId="0" xfId="0" applyFill="1"/>
    <xf numFmtId="179" fontId="0" fillId="0" borderId="0" xfId="0" applyNumberFormat="1"/>
    <xf numFmtId="0" fontId="44" fillId="0" borderId="24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67" fontId="14" fillId="0" borderId="26" xfId="0" applyNumberFormat="1" applyFont="1" applyBorder="1" applyAlignment="1">
      <alignment horizontal="center" vertical="center"/>
    </xf>
    <xf numFmtId="1" fontId="15" fillId="0" borderId="37" xfId="29" applyNumberFormat="1" applyFont="1" applyBorder="1" applyAlignment="1">
      <alignment horizontal="center" vertical="center"/>
    </xf>
    <xf numFmtId="1" fontId="14" fillId="0" borderId="4" xfId="21" applyNumberFormat="1" applyFont="1" applyBorder="1" applyAlignment="1">
      <alignment horizontal="center"/>
    </xf>
    <xf numFmtId="1" fontId="1" fillId="5" borderId="16" xfId="35" applyNumberFormat="1" applyFill="1" applyBorder="1" applyAlignment="1">
      <alignment horizontal="center"/>
    </xf>
    <xf numFmtId="1" fontId="1" fillId="7" borderId="16" xfId="35" applyNumberFormat="1" applyFill="1" applyBorder="1" applyAlignment="1">
      <alignment horizontal="center"/>
    </xf>
    <xf numFmtId="1" fontId="1" fillId="8" borderId="16" xfId="35" applyNumberFormat="1" applyFill="1" applyBorder="1" applyAlignment="1">
      <alignment horizontal="center"/>
    </xf>
    <xf numFmtId="3" fontId="14" fillId="0" borderId="16" xfId="29" applyNumberFormat="1" applyFont="1" applyBorder="1" applyAlignment="1">
      <alignment horizontal="center"/>
    </xf>
    <xf numFmtId="1" fontId="30" fillId="0" borderId="0" xfId="0" applyNumberFormat="1" applyFont="1" applyAlignment="1">
      <alignment horizontal="left"/>
    </xf>
    <xf numFmtId="1" fontId="30" fillId="0" borderId="0" xfId="0" applyNumberFormat="1" applyFont="1"/>
    <xf numFmtId="2" fontId="30" fillId="0" borderId="3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1" fontId="1" fillId="0" borderId="0" xfId="21" applyNumberFormat="1"/>
    <xf numFmtId="2" fontId="1" fillId="0" borderId="0" xfId="21" applyNumberFormat="1"/>
    <xf numFmtId="0" fontId="30" fillId="0" borderId="29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9" fontId="0" fillId="0" borderId="0" xfId="43" applyFont="1"/>
    <xf numFmtId="1" fontId="14" fillId="0" borderId="8" xfId="40" applyNumberFormat="1" applyFont="1" applyBorder="1" applyAlignment="1">
      <alignment horizontal="center" vertical="center"/>
    </xf>
    <xf numFmtId="170" fontId="30" fillId="0" borderId="59" xfId="0" applyNumberFormat="1" applyFont="1" applyBorder="1" applyAlignment="1">
      <alignment horizontal="center" vertical="center"/>
    </xf>
    <xf numFmtId="2" fontId="30" fillId="0" borderId="70" xfId="0" applyNumberFormat="1" applyFont="1" applyBorder="1" applyAlignment="1">
      <alignment horizontal="center"/>
    </xf>
    <xf numFmtId="167" fontId="14" fillId="0" borderId="70" xfId="40" applyNumberFormat="1" applyFont="1" applyBorder="1" applyAlignment="1">
      <alignment horizontal="center"/>
    </xf>
    <xf numFmtId="1" fontId="14" fillId="0" borderId="30" xfId="40" applyNumberFormat="1" applyFont="1" applyBorder="1" applyAlignment="1">
      <alignment horizontal="center"/>
    </xf>
    <xf numFmtId="1" fontId="14" fillId="0" borderId="0" xfId="40" applyNumberFormat="1" applyFont="1" applyAlignment="1">
      <alignment horizontal="center"/>
    </xf>
    <xf numFmtId="0" fontId="14" fillId="0" borderId="65" xfId="0" applyFont="1" applyBorder="1" applyAlignment="1">
      <alignment horizontal="center"/>
    </xf>
    <xf numFmtId="168" fontId="30" fillId="0" borderId="30" xfId="0" applyNumberFormat="1" applyFont="1" applyBorder="1" applyAlignment="1">
      <alignment horizontal="center" vertical="center"/>
    </xf>
    <xf numFmtId="167" fontId="30" fillId="0" borderId="30" xfId="0" applyNumberFormat="1" applyFont="1" applyBorder="1" applyAlignment="1">
      <alignment horizontal="center" vertical="center"/>
    </xf>
    <xf numFmtId="167" fontId="30" fillId="0" borderId="79" xfId="0" applyNumberFormat="1" applyFont="1" applyBorder="1" applyAlignment="1">
      <alignment horizontal="center" vertical="center"/>
    </xf>
    <xf numFmtId="2" fontId="30" fillId="0" borderId="59" xfId="0" applyNumberFormat="1" applyFont="1" applyBorder="1" applyAlignment="1">
      <alignment horizontal="center" vertical="center"/>
    </xf>
    <xf numFmtId="189" fontId="1" fillId="0" borderId="0" xfId="21" applyNumberFormat="1" applyAlignment="1">
      <alignment horizontal="center"/>
    </xf>
    <xf numFmtId="0" fontId="1" fillId="0" borderId="0" xfId="21" applyAlignment="1">
      <alignment horizontal="right"/>
    </xf>
    <xf numFmtId="189" fontId="2" fillId="0" borderId="0" xfId="21" applyNumberFormat="1" applyFont="1"/>
    <xf numFmtId="189" fontId="1" fillId="0" borderId="8" xfId="21" applyNumberFormat="1" applyBorder="1" applyAlignment="1">
      <alignment horizontal="center"/>
    </xf>
    <xf numFmtId="189" fontId="1" fillId="0" borderId="8" xfId="21" applyNumberFormat="1" applyBorder="1"/>
    <xf numFmtId="0" fontId="30" fillId="0" borderId="22" xfId="0" applyFont="1" applyBorder="1" applyAlignment="1">
      <alignment vertical="center"/>
    </xf>
    <xf numFmtId="0" fontId="30" fillId="0" borderId="24" xfId="0" applyFont="1" applyBorder="1" applyAlignment="1">
      <alignment vertical="center"/>
    </xf>
    <xf numFmtId="0" fontId="30" fillId="0" borderId="31" xfId="0" applyFont="1" applyBorder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left" vertical="center"/>
    </xf>
    <xf numFmtId="0" fontId="30" fillId="0" borderId="9" xfId="0" applyFont="1" applyBorder="1" applyAlignment="1">
      <alignment vertical="center" wrapText="1"/>
    </xf>
    <xf numFmtId="1" fontId="1" fillId="0" borderId="26" xfId="35" applyNumberFormat="1" applyBorder="1" applyAlignment="1">
      <alignment vertical="center" wrapText="1"/>
    </xf>
    <xf numFmtId="0" fontId="1" fillId="0" borderId="34" xfId="35" applyBorder="1" applyAlignment="1">
      <alignment vertical="center" wrapText="1"/>
    </xf>
    <xf numFmtId="0" fontId="1" fillId="0" borderId="14" xfId="35" applyBorder="1" applyAlignment="1">
      <alignment vertical="center" wrapText="1"/>
    </xf>
    <xf numFmtId="0" fontId="1" fillId="0" borderId="68" xfId="35" applyBorder="1" applyAlignment="1">
      <alignment horizontal="center" vertical="center"/>
    </xf>
    <xf numFmtId="0" fontId="1" fillId="0" borderId="32" xfId="35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 wrapText="1"/>
    </xf>
    <xf numFmtId="49" fontId="15" fillId="0" borderId="71" xfId="21" applyNumberFormat="1" applyFont="1" applyBorder="1" applyAlignment="1">
      <alignment horizontal="center" vertical="center" wrapText="1"/>
    </xf>
    <xf numFmtId="3" fontId="14" fillId="0" borderId="11" xfId="21" applyNumberFormat="1" applyFont="1" applyBorder="1" applyAlignment="1">
      <alignment horizontal="center"/>
    </xf>
    <xf numFmtId="3" fontId="14" fillId="0" borderId="53" xfId="21" applyNumberFormat="1" applyFont="1" applyBorder="1" applyAlignment="1">
      <alignment horizontal="center"/>
    </xf>
    <xf numFmtId="164" fontId="14" fillId="0" borderId="11" xfId="21" applyNumberFormat="1" applyFont="1" applyBorder="1" applyAlignment="1">
      <alignment horizontal="center"/>
    </xf>
    <xf numFmtId="0" fontId="14" fillId="0" borderId="25" xfId="21" applyFont="1" applyBorder="1"/>
    <xf numFmtId="0" fontId="15" fillId="0" borderId="5" xfId="0" applyFont="1" applyBorder="1" applyAlignment="1">
      <alignment horizontal="center"/>
    </xf>
    <xf numFmtId="176" fontId="25" fillId="0" borderId="0" xfId="0" applyNumberFormat="1" applyFont="1"/>
    <xf numFmtId="167" fontId="0" fillId="0" borderId="0" xfId="0" applyNumberFormat="1"/>
    <xf numFmtId="167" fontId="25" fillId="0" borderId="0" xfId="0" applyNumberFormat="1" applyFont="1"/>
    <xf numFmtId="49" fontId="14" fillId="0" borderId="0" xfId="0" applyNumberFormat="1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49" fontId="14" fillId="0" borderId="48" xfId="0" applyNumberFormat="1" applyFont="1" applyBorder="1" applyAlignment="1">
      <alignment vertical="center"/>
    </xf>
    <xf numFmtId="49" fontId="14" fillId="0" borderId="47" xfId="0" applyNumberFormat="1" applyFont="1" applyBorder="1" applyAlignment="1">
      <alignment vertical="center"/>
    </xf>
    <xf numFmtId="17" fontId="30" fillId="0" borderId="10" xfId="0" quotePrefix="1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/>
    </xf>
    <xf numFmtId="2" fontId="30" fillId="0" borderId="27" xfId="0" applyNumberFormat="1" applyFont="1" applyBorder="1" applyAlignment="1">
      <alignment horizontal="center" vertical="center"/>
    </xf>
    <xf numFmtId="2" fontId="15" fillId="5" borderId="37" xfId="29" quotePrefix="1" applyNumberFormat="1" applyFont="1" applyFill="1" applyBorder="1" applyAlignment="1">
      <alignment horizontal="center"/>
    </xf>
    <xf numFmtId="2" fontId="15" fillId="6" borderId="37" xfId="29" applyNumberFormat="1" applyFont="1" applyFill="1" applyBorder="1" applyAlignment="1">
      <alignment horizontal="center"/>
    </xf>
    <xf numFmtId="2" fontId="15" fillId="7" borderId="37" xfId="29" applyNumberFormat="1" applyFont="1" applyFill="1" applyBorder="1" applyAlignment="1">
      <alignment horizontal="center"/>
    </xf>
    <xf numFmtId="2" fontId="15" fillId="0" borderId="37" xfId="29" applyNumberFormat="1" applyFont="1" applyBorder="1" applyAlignment="1">
      <alignment horizontal="center"/>
    </xf>
    <xf numFmtId="0" fontId="45" fillId="0" borderId="23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11" fontId="44" fillId="0" borderId="53" xfId="0" applyNumberFormat="1" applyFont="1" applyBorder="1" applyAlignment="1">
      <alignment horizontal="center" vertical="center"/>
    </xf>
    <xf numFmtId="0" fontId="44" fillId="0" borderId="66" xfId="0" applyFont="1" applyBorder="1" applyAlignment="1">
      <alignment horizontal="left" vertical="center"/>
    </xf>
    <xf numFmtId="0" fontId="44" fillId="0" borderId="50" xfId="0" applyFont="1" applyBorder="1" applyAlignment="1">
      <alignment horizontal="center" vertical="center"/>
    </xf>
    <xf numFmtId="11" fontId="44" fillId="0" borderId="24" xfId="0" applyNumberFormat="1" applyFont="1" applyBorder="1" applyAlignment="1">
      <alignment horizontal="center" vertical="center"/>
    </xf>
    <xf numFmtId="0" fontId="44" fillId="0" borderId="65" xfId="0" applyFont="1" applyBorder="1" applyAlignment="1">
      <alignment horizontal="left" vertical="center"/>
    </xf>
    <xf numFmtId="0" fontId="44" fillId="0" borderId="21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1" fontId="17" fillId="0" borderId="41" xfId="35" applyNumberFormat="1" applyFont="1" applyBorder="1" applyAlignment="1">
      <alignment horizontal="center" vertical="center"/>
    </xf>
    <xf numFmtId="2" fontId="17" fillId="0" borderId="27" xfId="35" applyNumberFormat="1" applyFont="1" applyBorder="1" applyAlignment="1">
      <alignment horizontal="center" vertical="center"/>
    </xf>
    <xf numFmtId="2" fontId="17" fillId="0" borderId="41" xfId="35" applyNumberFormat="1" applyFont="1" applyBorder="1" applyAlignment="1">
      <alignment horizontal="center" vertical="center"/>
    </xf>
    <xf numFmtId="0" fontId="1" fillId="0" borderId="4" xfId="35" applyBorder="1" applyAlignment="1">
      <alignment vertical="center" wrapText="1"/>
    </xf>
    <xf numFmtId="0" fontId="1" fillId="0" borderId="63" xfId="35" applyBorder="1" applyAlignment="1">
      <alignment horizontal="center" vertical="center"/>
    </xf>
    <xf numFmtId="0" fontId="1" fillId="0" borderId="20" xfId="35" applyBorder="1" applyAlignment="1">
      <alignment horizontal="center" vertical="center"/>
    </xf>
    <xf numFmtId="2" fontId="17" fillId="0" borderId="69" xfId="35" applyNumberFormat="1" applyFont="1" applyBorder="1" applyAlignment="1">
      <alignment horizontal="center" vertical="center"/>
    </xf>
    <xf numFmtId="0" fontId="1" fillId="2" borderId="0" xfId="21" applyFill="1" applyAlignment="1">
      <alignment horizontal="right"/>
    </xf>
    <xf numFmtId="0" fontId="14" fillId="0" borderId="10" xfId="21" applyFont="1" applyBorder="1" applyAlignment="1">
      <alignment horizontal="center"/>
    </xf>
    <xf numFmtId="0" fontId="1" fillId="0" borderId="24" xfId="21" applyBorder="1" applyAlignment="1">
      <alignment horizontal="center"/>
    </xf>
    <xf numFmtId="0" fontId="1" fillId="0" borderId="24" xfId="21" applyBorder="1"/>
    <xf numFmtId="0" fontId="1" fillId="0" borderId="31" xfId="21" applyBorder="1"/>
    <xf numFmtId="0" fontId="1" fillId="0" borderId="22" xfId="21" applyBorder="1" applyAlignment="1">
      <alignment horizontal="center"/>
    </xf>
    <xf numFmtId="1" fontId="1" fillId="0" borderId="26" xfId="21" applyNumberFormat="1" applyBorder="1" applyAlignment="1">
      <alignment horizontal="center"/>
    </xf>
    <xf numFmtId="1" fontId="1" fillId="0" borderId="14" xfId="21" applyNumberFormat="1" applyBorder="1" applyAlignment="1">
      <alignment horizontal="center"/>
    </xf>
    <xf numFmtId="1" fontId="1" fillId="0" borderId="34" xfId="21" applyNumberFormat="1" applyBorder="1" applyAlignment="1">
      <alignment horizontal="center"/>
    </xf>
    <xf numFmtId="0" fontId="14" fillId="0" borderId="26" xfId="21" applyFont="1" applyBorder="1" applyAlignment="1">
      <alignment horizontal="center"/>
    </xf>
    <xf numFmtId="3" fontId="14" fillId="0" borderId="26" xfId="21" applyNumberFormat="1" applyFont="1" applyBorder="1" applyAlignment="1">
      <alignment horizontal="center"/>
    </xf>
    <xf numFmtId="3" fontId="14" fillId="0" borderId="14" xfId="21" applyNumberFormat="1" applyFont="1" applyBorder="1" applyAlignment="1">
      <alignment horizontal="center"/>
    </xf>
    <xf numFmtId="9" fontId="0" fillId="0" borderId="0" xfId="0" applyNumberFormat="1"/>
    <xf numFmtId="0" fontId="14" fillId="0" borderId="59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 vertical="center"/>
    </xf>
    <xf numFmtId="2" fontId="30" fillId="0" borderId="24" xfId="0" applyNumberFormat="1" applyFont="1" applyBorder="1" applyAlignment="1">
      <alignment horizontal="center" vertical="center"/>
    </xf>
    <xf numFmtId="2" fontId="30" fillId="0" borderId="54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1" fontId="30" fillId="0" borderId="38" xfId="0" applyNumberFormat="1" applyFont="1" applyBorder="1" applyAlignment="1">
      <alignment horizontal="center" vertical="center"/>
    </xf>
    <xf numFmtId="1" fontId="30" fillId="0" borderId="47" xfId="0" applyNumberFormat="1" applyFont="1" applyBorder="1" applyAlignment="1">
      <alignment horizontal="center" vertical="center"/>
    </xf>
    <xf numFmtId="1" fontId="30" fillId="0" borderId="16" xfId="0" applyNumberFormat="1" applyFont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1" fontId="30" fillId="0" borderId="49" xfId="0" applyNumberFormat="1" applyFont="1" applyBorder="1" applyAlignment="1">
      <alignment horizontal="center" vertical="center"/>
    </xf>
    <xf numFmtId="1" fontId="30" fillId="0" borderId="72" xfId="0" applyNumberFormat="1" applyFont="1" applyBorder="1" applyAlignment="1">
      <alignment horizontal="center" vertical="center"/>
    </xf>
    <xf numFmtId="1" fontId="30" fillId="0" borderId="69" xfId="0" applyNumberFormat="1" applyFont="1" applyBorder="1" applyAlignment="1">
      <alignment horizontal="center" vertical="center"/>
    </xf>
    <xf numFmtId="1" fontId="30" fillId="0" borderId="78" xfId="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/>
    </xf>
    <xf numFmtId="170" fontId="14" fillId="0" borderId="10" xfId="40" applyNumberFormat="1" applyFont="1" applyBorder="1" applyAlignment="1">
      <alignment horizontal="center"/>
    </xf>
    <xf numFmtId="170" fontId="30" fillId="0" borderId="38" xfId="0" applyNumberFormat="1" applyFont="1" applyBorder="1" applyAlignment="1">
      <alignment horizontal="center" vertical="center"/>
    </xf>
    <xf numFmtId="170" fontId="30" fillId="0" borderId="34" xfId="0" applyNumberFormat="1" applyFont="1" applyBorder="1" applyAlignment="1">
      <alignment horizontal="center" vertical="center"/>
    </xf>
    <xf numFmtId="1" fontId="30" fillId="0" borderId="66" xfId="0" applyNumberFormat="1" applyFont="1" applyBorder="1" applyAlignment="1">
      <alignment horizontal="center" vertical="center"/>
    </xf>
    <xf numFmtId="0" fontId="14" fillId="0" borderId="5" xfId="40" applyFont="1" applyBorder="1" applyAlignment="1">
      <alignment horizontal="left"/>
    </xf>
    <xf numFmtId="0" fontId="30" fillId="0" borderId="3" xfId="0" applyFont="1" applyBorder="1" applyAlignment="1">
      <alignment horizontal="left" vertical="center"/>
    </xf>
    <xf numFmtId="0" fontId="30" fillId="0" borderId="37" xfId="0" applyFont="1" applyBorder="1" applyAlignment="1">
      <alignment horizontal="left" vertical="center"/>
    </xf>
    <xf numFmtId="0" fontId="30" fillId="0" borderId="36" xfId="0" applyFont="1" applyBorder="1" applyAlignment="1">
      <alignment horizontal="center" vertical="center"/>
    </xf>
    <xf numFmtId="170" fontId="30" fillId="0" borderId="14" xfId="0" applyNumberFormat="1" applyFont="1" applyBorder="1" applyAlignment="1">
      <alignment horizontal="center" vertical="center"/>
    </xf>
    <xf numFmtId="170" fontId="30" fillId="0" borderId="63" xfId="0" applyNumberFormat="1" applyFont="1" applyBorder="1" applyAlignment="1">
      <alignment horizontal="center" vertical="center"/>
    </xf>
    <xf numFmtId="170" fontId="30" fillId="0" borderId="4" xfId="0" applyNumberFormat="1" applyFont="1" applyBorder="1" applyAlignment="1">
      <alignment horizontal="center" vertical="center"/>
    </xf>
    <xf numFmtId="0" fontId="41" fillId="0" borderId="0" xfId="14" applyFont="1" applyFill="1" applyBorder="1" applyAlignment="1" applyProtection="1">
      <alignment horizontal="left" vertical="top" wrapText="1"/>
    </xf>
    <xf numFmtId="0" fontId="41" fillId="0" borderId="0" xfId="14" applyFont="1" applyFill="1" applyBorder="1" applyAlignment="1" applyProtection="1">
      <alignment horizontal="left" vertical="top"/>
    </xf>
    <xf numFmtId="0" fontId="14" fillId="0" borderId="11" xfId="0" applyFont="1" applyBorder="1" applyAlignment="1">
      <alignment horizontal="center" vertical="center"/>
    </xf>
    <xf numFmtId="170" fontId="15" fillId="5" borderId="37" xfId="29" quotePrefix="1" applyNumberFormat="1" applyFont="1" applyFill="1" applyBorder="1" applyAlignment="1">
      <alignment horizontal="center"/>
    </xf>
    <xf numFmtId="170" fontId="15" fillId="6" borderId="37" xfId="29" applyNumberFormat="1" applyFont="1" applyFill="1" applyBorder="1" applyAlignment="1">
      <alignment horizontal="center"/>
    </xf>
    <xf numFmtId="170" fontId="15" fillId="0" borderId="37" xfId="29" applyNumberFormat="1" applyFont="1" applyBorder="1" applyAlignment="1">
      <alignment horizontal="center"/>
    </xf>
    <xf numFmtId="2" fontId="0" fillId="0" borderId="0" xfId="0" applyNumberFormat="1" applyAlignment="1">
      <alignment horizontal="right"/>
    </xf>
    <xf numFmtId="2" fontId="30" fillId="0" borderId="0" xfId="0" applyNumberFormat="1" applyFont="1"/>
    <xf numFmtId="0" fontId="14" fillId="0" borderId="9" xfId="35" applyFont="1" applyBorder="1" applyAlignment="1">
      <alignment vertical="center"/>
    </xf>
    <xf numFmtId="14" fontId="0" fillId="0" borderId="0" xfId="0" applyNumberFormat="1"/>
    <xf numFmtId="0" fontId="14" fillId="0" borderId="55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68" fontId="14" fillId="0" borderId="30" xfId="0" applyNumberFormat="1" applyFont="1" applyBorder="1" applyAlignment="1">
      <alignment horizontal="center" vertical="center"/>
    </xf>
    <xf numFmtId="167" fontId="14" fillId="0" borderId="30" xfId="0" applyNumberFormat="1" applyFont="1" applyBorder="1" applyAlignment="1">
      <alignment horizontal="center" vertical="center"/>
    </xf>
    <xf numFmtId="1" fontId="14" fillId="0" borderId="79" xfId="29" applyNumberFormat="1" applyFont="1" applyBorder="1" applyAlignment="1">
      <alignment horizontal="center" vertical="center"/>
    </xf>
    <xf numFmtId="173" fontId="14" fillId="0" borderId="79" xfId="29" applyNumberFormat="1" applyFont="1" applyBorder="1" applyAlignment="1">
      <alignment horizontal="center" vertical="center"/>
    </xf>
    <xf numFmtId="2" fontId="14" fillId="0" borderId="63" xfId="35" applyNumberFormat="1" applyFont="1" applyBorder="1" applyAlignment="1">
      <alignment horizontal="center" vertical="center"/>
    </xf>
    <xf numFmtId="2" fontId="14" fillId="0" borderId="30" xfId="35" applyNumberFormat="1" applyFont="1" applyBorder="1" applyAlignment="1">
      <alignment horizontal="center" vertical="center"/>
    </xf>
    <xf numFmtId="2" fontId="14" fillId="0" borderId="52" xfId="35" applyNumberFormat="1" applyFont="1" applyBorder="1" applyAlignment="1">
      <alignment horizontal="center" vertical="center"/>
    </xf>
    <xf numFmtId="1" fontId="14" fillId="0" borderId="52" xfId="35" applyNumberFormat="1" applyFont="1" applyBorder="1" applyAlignment="1">
      <alignment horizontal="center" vertical="center"/>
    </xf>
    <xf numFmtId="1" fontId="14" fillId="0" borderId="20" xfId="35" applyNumberFormat="1" applyFont="1" applyBorder="1" applyAlignment="1">
      <alignment horizontal="center" vertical="center"/>
    </xf>
    <xf numFmtId="0" fontId="14" fillId="0" borderId="71" xfId="0" applyFont="1" applyBorder="1" applyAlignment="1">
      <alignment horizontal="left" vertical="center"/>
    </xf>
    <xf numFmtId="1" fontId="14" fillId="0" borderId="7" xfId="40" applyNumberFormat="1" applyFont="1" applyBorder="1" applyAlignment="1">
      <alignment horizontal="center"/>
    </xf>
    <xf numFmtId="1" fontId="30" fillId="0" borderId="21" xfId="0" applyNumberFormat="1" applyFont="1" applyBorder="1" applyAlignment="1">
      <alignment horizontal="center" vertical="center"/>
    </xf>
    <xf numFmtId="0" fontId="1" fillId="0" borderId="0" xfId="35" applyAlignment="1">
      <alignment vertical="center" textRotation="90" wrapText="1"/>
    </xf>
    <xf numFmtId="0" fontId="14" fillId="0" borderId="29" xfId="0" applyFont="1" applyBorder="1" applyAlignment="1">
      <alignment horizontal="center" vertical="center"/>
    </xf>
    <xf numFmtId="167" fontId="14" fillId="0" borderId="27" xfId="29" applyNumberFormat="1" applyFont="1" applyBorder="1" applyAlignment="1">
      <alignment horizontal="center" vertical="center"/>
    </xf>
    <xf numFmtId="1" fontId="36" fillId="0" borderId="27" xfId="35" applyNumberFormat="1" applyFont="1" applyBorder="1" applyAlignment="1">
      <alignment horizontal="center" vertical="center"/>
    </xf>
    <xf numFmtId="1" fontId="35" fillId="0" borderId="26" xfId="0" applyNumberFormat="1" applyFont="1" applyBorder="1" applyAlignment="1">
      <alignment horizontal="center" vertical="center"/>
    </xf>
    <xf numFmtId="0" fontId="14" fillId="0" borderId="25" xfId="40" applyFont="1" applyBorder="1" applyAlignment="1">
      <alignment horizontal="left" vertical="center"/>
    </xf>
    <xf numFmtId="0" fontId="14" fillId="0" borderId="5" xfId="40" applyFont="1" applyBorder="1" applyAlignment="1">
      <alignment horizontal="left" vertical="center"/>
    </xf>
    <xf numFmtId="0" fontId="14" fillId="0" borderId="35" xfId="40" applyFont="1" applyBorder="1" applyAlignment="1">
      <alignment horizontal="center" vertical="center"/>
    </xf>
    <xf numFmtId="0" fontId="14" fillId="13" borderId="35" xfId="40" applyFont="1" applyFill="1" applyBorder="1" applyAlignment="1">
      <alignment horizontal="center" vertical="center"/>
    </xf>
    <xf numFmtId="0" fontId="30" fillId="13" borderId="24" xfId="0" applyFont="1" applyFill="1" applyBorder="1" applyAlignment="1">
      <alignment horizontal="center" vertical="center"/>
    </xf>
    <xf numFmtId="0" fontId="30" fillId="13" borderId="10" xfId="0" applyFont="1" applyFill="1" applyBorder="1" applyAlignment="1">
      <alignment horizontal="center" vertical="center"/>
    </xf>
    <xf numFmtId="170" fontId="30" fillId="13" borderId="38" xfId="0" applyNumberFormat="1" applyFont="1" applyFill="1" applyBorder="1" applyAlignment="1">
      <alignment horizontal="center" vertical="center"/>
    </xf>
    <xf numFmtId="1" fontId="30" fillId="13" borderId="14" xfId="0" applyNumberFormat="1" applyFont="1" applyFill="1" applyBorder="1" applyAlignment="1">
      <alignment horizontal="center" vertical="center"/>
    </xf>
    <xf numFmtId="170" fontId="30" fillId="13" borderId="34" xfId="0" applyNumberFormat="1" applyFont="1" applyFill="1" applyBorder="1" applyAlignment="1">
      <alignment horizontal="center" vertical="center"/>
    </xf>
    <xf numFmtId="0" fontId="14" fillId="13" borderId="5" xfId="40" applyFont="1" applyFill="1" applyBorder="1" applyAlignment="1">
      <alignment horizontal="left" vertical="center" wrapText="1"/>
    </xf>
    <xf numFmtId="0" fontId="14" fillId="0" borderId="5" xfId="40" applyFont="1" applyBorder="1" applyAlignment="1">
      <alignment horizontal="left" vertical="center" wrapText="1"/>
    </xf>
    <xf numFmtId="167" fontId="30" fillId="13" borderId="10" xfId="0" applyNumberFormat="1" applyFont="1" applyFill="1" applyBorder="1" applyAlignment="1">
      <alignment horizontal="center" vertical="center"/>
    </xf>
    <xf numFmtId="0" fontId="14" fillId="3" borderId="5" xfId="40" applyFont="1" applyFill="1" applyBorder="1" applyAlignment="1">
      <alignment horizontal="left" vertical="center"/>
    </xf>
    <xf numFmtId="167" fontId="30" fillId="0" borderId="14" xfId="0" applyNumberFormat="1" applyFont="1" applyBorder="1" applyAlignment="1">
      <alignment horizontal="center" vertical="center"/>
    </xf>
    <xf numFmtId="167" fontId="14" fillId="0" borderId="14" xfId="40" applyNumberFormat="1" applyFont="1" applyBorder="1" applyAlignment="1">
      <alignment horizontal="center" vertical="center"/>
    </xf>
    <xf numFmtId="170" fontId="14" fillId="0" borderId="10" xfId="4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 vertical="center"/>
    </xf>
    <xf numFmtId="170" fontId="14" fillId="13" borderId="10" xfId="40" applyNumberFormat="1" applyFont="1" applyFill="1" applyBorder="1" applyAlignment="1">
      <alignment horizontal="center" vertical="center"/>
    </xf>
    <xf numFmtId="170" fontId="14" fillId="13" borderId="8" xfId="40" applyNumberFormat="1" applyFont="1" applyFill="1" applyBorder="1" applyAlignment="1">
      <alignment horizontal="center" vertical="center"/>
    </xf>
    <xf numFmtId="170" fontId="30" fillId="0" borderId="26" xfId="0" applyNumberFormat="1" applyFont="1" applyBorder="1" applyAlignment="1">
      <alignment horizontal="center" vertical="center"/>
    </xf>
    <xf numFmtId="170" fontId="30" fillId="13" borderId="26" xfId="0" applyNumberFormat="1" applyFont="1" applyFill="1" applyBorder="1" applyAlignment="1">
      <alignment horizontal="center" vertical="center"/>
    </xf>
    <xf numFmtId="1" fontId="30" fillId="0" borderId="37" xfId="0" applyNumberFormat="1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2" fontId="14" fillId="14" borderId="26" xfId="0" applyNumberFormat="1" applyFont="1" applyFill="1" applyBorder="1" applyAlignment="1">
      <alignment horizontal="center" vertical="center"/>
    </xf>
    <xf numFmtId="170" fontId="14" fillId="14" borderId="26" xfId="0" applyNumberFormat="1" applyFont="1" applyFill="1" applyBorder="1" applyAlignment="1">
      <alignment horizontal="center" vertical="center"/>
    </xf>
    <xf numFmtId="1" fontId="14" fillId="14" borderId="26" xfId="0" applyNumberFormat="1" applyFont="1" applyFill="1" applyBorder="1" applyAlignment="1">
      <alignment horizontal="center" vertical="center"/>
    </xf>
    <xf numFmtId="1" fontId="14" fillId="14" borderId="14" xfId="0" applyNumberFormat="1" applyFont="1" applyFill="1" applyBorder="1" applyAlignment="1">
      <alignment horizontal="center" vertical="center"/>
    </xf>
    <xf numFmtId="2" fontId="14" fillId="14" borderId="10" xfId="0" applyNumberFormat="1" applyFont="1" applyFill="1" applyBorder="1" applyAlignment="1">
      <alignment horizontal="center" vertical="center"/>
    </xf>
    <xf numFmtId="2" fontId="14" fillId="14" borderId="22" xfId="0" applyNumberFormat="1" applyFont="1" applyFill="1" applyBorder="1" applyAlignment="1">
      <alignment horizontal="center" vertical="center"/>
    </xf>
    <xf numFmtId="168" fontId="14" fillId="14" borderId="10" xfId="0" applyNumberFormat="1" applyFont="1" applyFill="1" applyBorder="1" applyAlignment="1">
      <alignment horizontal="center" vertical="center"/>
    </xf>
    <xf numFmtId="167" fontId="14" fillId="14" borderId="10" xfId="0" applyNumberFormat="1" applyFont="1" applyFill="1" applyBorder="1" applyAlignment="1">
      <alignment horizontal="center" vertical="center"/>
    </xf>
    <xf numFmtId="167" fontId="30" fillId="13" borderId="14" xfId="0" applyNumberFormat="1" applyFont="1" applyFill="1" applyBorder="1" applyAlignment="1">
      <alignment horizontal="center" vertical="center"/>
    </xf>
    <xf numFmtId="167" fontId="14" fillId="13" borderId="14" xfId="4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/>
    </xf>
    <xf numFmtId="167" fontId="14" fillId="0" borderId="0" xfId="40" applyNumberFormat="1" applyFont="1" applyAlignment="1">
      <alignment horizontal="center"/>
    </xf>
    <xf numFmtId="170" fontId="30" fillId="0" borderId="0" xfId="0" applyNumberFormat="1" applyFont="1" applyAlignment="1">
      <alignment horizontal="center" vertical="center"/>
    </xf>
    <xf numFmtId="170" fontId="14" fillId="0" borderId="0" xfId="40" applyNumberFormat="1" applyFont="1" applyAlignment="1">
      <alignment horizontal="center"/>
    </xf>
    <xf numFmtId="0" fontId="14" fillId="0" borderId="0" xfId="40" applyFont="1" applyAlignment="1">
      <alignment horizontal="left"/>
    </xf>
    <xf numFmtId="1" fontId="14" fillId="0" borderId="0" xfId="40" applyNumberFormat="1" applyFont="1" applyAlignment="1">
      <alignment horizontal="center" vertical="center"/>
    </xf>
    <xf numFmtId="0" fontId="13" fillId="0" borderId="0" xfId="29" applyFont="1" applyBorder="1" applyAlignment="1">
      <alignment horizontal="right"/>
    </xf>
    <xf numFmtId="1" fontId="15" fillId="0" borderId="0" xfId="29" applyNumberFormat="1" applyFont="1" applyBorder="1" applyAlignment="1">
      <alignment horizontal="center"/>
    </xf>
    <xf numFmtId="1" fontId="15" fillId="0" borderId="0" xfId="29" quotePrefix="1" applyNumberFormat="1" applyFont="1" applyBorder="1" applyAlignment="1">
      <alignment horizontal="center"/>
    </xf>
    <xf numFmtId="0" fontId="15" fillId="0" borderId="0" xfId="29" applyFont="1" applyBorder="1"/>
    <xf numFmtId="0" fontId="15" fillId="0" borderId="0" xfId="29" applyFont="1" applyBorder="1" applyAlignment="1">
      <alignment horizontal="right"/>
    </xf>
    <xf numFmtId="0" fontId="15" fillId="0" borderId="0" xfId="29" quotePrefix="1" applyFont="1" applyBorder="1" applyAlignment="1">
      <alignment horizontal="right"/>
    </xf>
    <xf numFmtId="0" fontId="40" fillId="0" borderId="0" xfId="0" applyFont="1" applyAlignment="1">
      <alignment vertical="center"/>
    </xf>
    <xf numFmtId="16" fontId="15" fillId="0" borderId="0" xfId="29" quotePrefix="1" applyNumberFormat="1" applyFont="1" applyBorder="1"/>
    <xf numFmtId="0" fontId="15" fillId="0" borderId="0" xfId="29" quotePrefix="1" applyFont="1" applyBorder="1"/>
    <xf numFmtId="0" fontId="14" fillId="0" borderId="0" xfId="0" applyFont="1" applyAlignment="1">
      <alignment vertical="top" wrapText="1"/>
    </xf>
    <xf numFmtId="0" fontId="39" fillId="0" borderId="0" xfId="0" applyFont="1" applyAlignment="1">
      <alignment vertical="center"/>
    </xf>
    <xf numFmtId="0" fontId="30" fillId="0" borderId="0" xfId="0" applyFont="1" applyAlignment="1">
      <alignment vertical="center" textRotation="90"/>
    </xf>
    <xf numFmtId="1" fontId="15" fillId="5" borderId="0" xfId="29" quotePrefix="1" applyNumberFormat="1" applyFont="1" applyFill="1" applyBorder="1" applyAlignment="1">
      <alignment horizontal="center" vertical="center"/>
    </xf>
    <xf numFmtId="1" fontId="15" fillId="6" borderId="0" xfId="29" applyNumberFormat="1" applyFont="1" applyFill="1" applyBorder="1" applyAlignment="1">
      <alignment horizontal="center" vertical="center"/>
    </xf>
    <xf numFmtId="1" fontId="15" fillId="7" borderId="0" xfId="29" applyNumberFormat="1" applyFont="1" applyFill="1" applyBorder="1" applyAlignment="1">
      <alignment horizontal="center" vertical="center"/>
    </xf>
    <xf numFmtId="1" fontId="15" fillId="0" borderId="0" xfId="29" applyNumberFormat="1" applyFont="1" applyBorder="1" applyAlignment="1">
      <alignment horizontal="center" vertical="center"/>
    </xf>
    <xf numFmtId="2" fontId="24" fillId="0" borderId="0" xfId="0" applyNumberFormat="1" applyFont="1"/>
    <xf numFmtId="0" fontId="14" fillId="14" borderId="34" xfId="0" applyFont="1" applyFill="1" applyBorder="1" applyAlignment="1">
      <alignment horizontal="center" vertical="center"/>
    </xf>
    <xf numFmtId="168" fontId="14" fillId="15" borderId="10" xfId="0" applyNumberFormat="1" applyFont="1" applyFill="1" applyBorder="1" applyAlignment="1">
      <alignment horizontal="center" vertical="center"/>
    </xf>
    <xf numFmtId="167" fontId="14" fillId="15" borderId="10" xfId="0" applyNumberFormat="1" applyFont="1" applyFill="1" applyBorder="1" applyAlignment="1">
      <alignment horizontal="center" vertical="center"/>
    </xf>
    <xf numFmtId="168" fontId="14" fillId="16" borderId="10" xfId="0" applyNumberFormat="1" applyFont="1" applyFill="1" applyBorder="1" applyAlignment="1">
      <alignment horizontal="center" vertical="center"/>
    </xf>
    <xf numFmtId="2" fontId="35" fillId="0" borderId="26" xfId="0" applyNumberFormat="1" applyFont="1" applyBorder="1" applyAlignment="1">
      <alignment horizontal="center" vertical="center"/>
    </xf>
    <xf numFmtId="0" fontId="14" fillId="14" borderId="14" xfId="0" applyFont="1" applyFill="1" applyBorder="1" applyAlignment="1">
      <alignment horizontal="center" vertical="center"/>
    </xf>
    <xf numFmtId="1" fontId="14" fillId="14" borderId="10" xfId="29" applyNumberFormat="1" applyFont="1" applyFill="1" applyBorder="1" applyAlignment="1">
      <alignment horizontal="center"/>
    </xf>
    <xf numFmtId="1" fontId="14" fillId="14" borderId="14" xfId="18" applyNumberFormat="1" applyFont="1" applyFill="1" applyBorder="1" applyAlignment="1">
      <alignment horizontal="center"/>
    </xf>
    <xf numFmtId="2" fontId="14" fillId="14" borderId="10" xfId="35" applyNumberFormat="1" applyFont="1" applyFill="1" applyBorder="1" applyAlignment="1">
      <alignment horizontal="center" vertical="center"/>
    </xf>
    <xf numFmtId="2" fontId="14" fillId="14" borderId="4" xfId="35" applyNumberFormat="1" applyFont="1" applyFill="1" applyBorder="1" applyAlignment="1">
      <alignment horizontal="center" vertical="center"/>
    </xf>
    <xf numFmtId="1" fontId="14" fillId="14" borderId="51" xfId="35" applyNumberFormat="1" applyFont="1" applyFill="1" applyBorder="1" applyAlignment="1">
      <alignment horizontal="center" vertical="center"/>
    </xf>
    <xf numFmtId="1" fontId="14" fillId="14" borderId="10" xfId="35" applyNumberFormat="1" applyFont="1" applyFill="1" applyBorder="1" applyAlignment="1">
      <alignment horizontal="center" vertical="center"/>
    </xf>
    <xf numFmtId="2" fontId="35" fillId="0" borderId="4" xfId="35" applyNumberFormat="1" applyFont="1" applyBorder="1" applyAlignment="1">
      <alignment horizontal="center" vertical="center"/>
    </xf>
    <xf numFmtId="2" fontId="35" fillId="0" borderId="10" xfId="35" applyNumberFormat="1" applyFont="1" applyBorder="1" applyAlignment="1">
      <alignment horizontal="center" vertical="center"/>
    </xf>
    <xf numFmtId="2" fontId="14" fillId="14" borderId="65" xfId="35" applyNumberFormat="1" applyFont="1" applyFill="1" applyBorder="1" applyAlignment="1">
      <alignment horizontal="center" vertical="center"/>
    </xf>
    <xf numFmtId="2" fontId="14" fillId="0" borderId="7" xfId="35" applyNumberFormat="1" applyFont="1" applyBorder="1" applyAlignment="1">
      <alignment horizontal="center" vertical="center"/>
    </xf>
    <xf numFmtId="2" fontId="14" fillId="0" borderId="65" xfId="35" applyNumberFormat="1" applyFont="1" applyBorder="1" applyAlignment="1">
      <alignment horizontal="center" vertical="center"/>
    </xf>
    <xf numFmtId="0" fontId="0" fillId="0" borderId="10" xfId="0" applyBorder="1"/>
    <xf numFmtId="0" fontId="25" fillId="0" borderId="10" xfId="0" applyFont="1" applyBorder="1"/>
    <xf numFmtId="1" fontId="35" fillId="0" borderId="22" xfId="35" applyNumberFormat="1" applyFont="1" applyBorder="1" applyAlignment="1">
      <alignment horizontal="center" vertical="center"/>
    </xf>
    <xf numFmtId="1" fontId="35" fillId="0" borderId="13" xfId="35" applyNumberFormat="1" applyFont="1" applyBorder="1" applyAlignment="1">
      <alignment horizontal="center" vertical="center"/>
    </xf>
    <xf numFmtId="168" fontId="35" fillId="0" borderId="10" xfId="0" applyNumberFormat="1" applyFont="1" applyBorder="1" applyAlignment="1">
      <alignment horizontal="center" vertical="center"/>
    </xf>
    <xf numFmtId="1" fontId="35" fillId="0" borderId="10" xfId="35" applyNumberFormat="1" applyFont="1" applyBorder="1" applyAlignment="1">
      <alignment horizontal="center" vertical="center"/>
    </xf>
    <xf numFmtId="1" fontId="14" fillId="16" borderId="10" xfId="35" applyNumberFormat="1" applyFont="1" applyFill="1" applyBorder="1" applyAlignment="1">
      <alignment horizontal="center" vertical="center"/>
    </xf>
    <xf numFmtId="0" fontId="14" fillId="0" borderId="25" xfId="35" applyFont="1" applyBorder="1" applyAlignment="1">
      <alignment vertical="center"/>
    </xf>
    <xf numFmtId="0" fontId="14" fillId="0" borderId="5" xfId="35" applyFont="1" applyBorder="1"/>
    <xf numFmtId="1" fontId="35" fillId="0" borderId="34" xfId="35" applyNumberFormat="1" applyFont="1" applyBorder="1" applyAlignment="1">
      <alignment horizontal="center" vertical="center"/>
    </xf>
    <xf numFmtId="1" fontId="14" fillId="16" borderId="22" xfId="35" applyNumberFormat="1" applyFont="1" applyFill="1" applyBorder="1" applyAlignment="1">
      <alignment horizontal="center" vertical="center"/>
    </xf>
    <xf numFmtId="1" fontId="14" fillId="16" borderId="13" xfId="35" applyNumberFormat="1" applyFont="1" applyFill="1" applyBorder="1" applyAlignment="1">
      <alignment horizontal="center" vertical="center"/>
    </xf>
    <xf numFmtId="168" fontId="30" fillId="16" borderId="1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168" fontId="35" fillId="0" borderId="0" xfId="0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2" fontId="35" fillId="0" borderId="0" xfId="0" applyNumberFormat="1" applyFont="1" applyAlignment="1">
      <alignment horizontal="center" vertical="center"/>
    </xf>
    <xf numFmtId="0" fontId="16" fillId="14" borderId="0" xfId="0" applyFont="1" applyFill="1"/>
    <xf numFmtId="3" fontId="14" fillId="14" borderId="0" xfId="0" applyNumberFormat="1" applyFont="1" applyFill="1" applyAlignment="1">
      <alignment horizontal="center" vertical="center"/>
    </xf>
    <xf numFmtId="0" fontId="30" fillId="14" borderId="0" xfId="0" applyFont="1" applyFill="1"/>
    <xf numFmtId="9" fontId="14" fillId="14" borderId="0" xfId="0" applyNumberFormat="1" applyFont="1" applyFill="1" applyAlignment="1">
      <alignment horizontal="center" vertical="center"/>
    </xf>
    <xf numFmtId="0" fontId="14" fillId="14" borderId="0" xfId="0" applyFont="1" applyFill="1"/>
    <xf numFmtId="49" fontId="14" fillId="14" borderId="0" xfId="0" applyNumberFormat="1" applyFont="1" applyFill="1" applyAlignment="1">
      <alignment horizontal="center" vertical="center"/>
    </xf>
    <xf numFmtId="0" fontId="14" fillId="14" borderId="0" xfId="0" applyFont="1" applyFill="1" applyAlignment="1">
      <alignment horizontal="center" vertical="center"/>
    </xf>
    <xf numFmtId="0" fontId="14" fillId="14" borderId="0" xfId="0" applyFont="1" applyFill="1" applyAlignment="1">
      <alignment horizontal="left"/>
    </xf>
    <xf numFmtId="0" fontId="44" fillId="0" borderId="48" xfId="0" applyFont="1" applyBorder="1" applyAlignment="1">
      <alignment vertical="center" wrapText="1"/>
    </xf>
    <xf numFmtId="0" fontId="51" fillId="0" borderId="43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/>
    </xf>
    <xf numFmtId="0" fontId="51" fillId="0" borderId="78" xfId="0" applyFont="1" applyBorder="1" applyAlignment="1">
      <alignment vertical="center" wrapText="1"/>
    </xf>
    <xf numFmtId="0" fontId="24" fillId="0" borderId="0" xfId="0" applyFont="1" applyAlignment="1">
      <alignment horizontal="right"/>
    </xf>
    <xf numFmtId="168" fontId="24" fillId="0" borderId="0" xfId="0" applyNumberFormat="1" applyFont="1" applyAlignment="1">
      <alignment horizontal="center"/>
    </xf>
    <xf numFmtId="167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182" fontId="30" fillId="14" borderId="0" xfId="0" applyNumberFormat="1" applyFont="1" applyFill="1" applyAlignment="1">
      <alignment horizontal="left" vertical="top"/>
    </xf>
    <xf numFmtId="0" fontId="30" fillId="17" borderId="0" xfId="0" applyFont="1" applyFill="1" applyAlignment="1">
      <alignment horizontal="left" vertical="top"/>
    </xf>
    <xf numFmtId="0" fontId="41" fillId="17" borderId="0" xfId="14" applyFont="1" applyFill="1" applyBorder="1" applyAlignment="1" applyProtection="1">
      <alignment horizontal="left" vertical="top" wrapText="1"/>
    </xf>
    <xf numFmtId="0" fontId="52" fillId="0" borderId="0" xfId="0" applyFont="1"/>
    <xf numFmtId="0" fontId="14" fillId="17" borderId="0" xfId="0" applyFont="1" applyFill="1"/>
    <xf numFmtId="0" fontId="30" fillId="17" borderId="0" xfId="0" applyFont="1" applyFill="1"/>
    <xf numFmtId="0" fontId="14" fillId="17" borderId="0" xfId="14" applyFont="1" applyFill="1" applyBorder="1" applyAlignment="1" applyProtection="1">
      <alignment vertical="center"/>
    </xf>
    <xf numFmtId="0" fontId="30" fillId="17" borderId="0" xfId="0" applyFont="1" applyFill="1" applyAlignment="1">
      <alignment horizontal="left" vertical="top" wrapText="1"/>
    </xf>
    <xf numFmtId="0" fontId="53" fillId="17" borderId="0" xfId="0" applyFont="1" applyFill="1" applyAlignment="1">
      <alignment vertical="center"/>
    </xf>
    <xf numFmtId="0" fontId="30" fillId="0" borderId="0" xfId="0" applyFont="1" applyAlignment="1">
      <alignment horizontal="left" vertical="top" wrapText="1"/>
    </xf>
    <xf numFmtId="0" fontId="41" fillId="17" borderId="0" xfId="14" applyFont="1" applyFill="1" applyBorder="1" applyAlignment="1" applyProtection="1">
      <alignment horizontal="left" vertical="top"/>
    </xf>
    <xf numFmtId="0" fontId="14" fillId="0" borderId="0" xfId="0" applyFont="1" applyAlignment="1">
      <alignment horizontal="left" vertical="top"/>
    </xf>
    <xf numFmtId="0" fontId="23" fillId="0" borderId="53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31" xfId="0" applyFont="1" applyBorder="1" applyAlignment="1">
      <alignment horizontal="center" vertical="center" wrapText="1"/>
    </xf>
    <xf numFmtId="0" fontId="54" fillId="0" borderId="48" xfId="0" applyFont="1" applyBorder="1" applyAlignment="1">
      <alignment horizontal="center" vertical="center" wrapText="1"/>
    </xf>
    <xf numFmtId="1" fontId="35" fillId="0" borderId="10" xfId="21" applyNumberFormat="1" applyFont="1" applyBorder="1" applyAlignment="1">
      <alignment horizontal="center"/>
    </xf>
    <xf numFmtId="181" fontId="30" fillId="14" borderId="0" xfId="0" applyNumberFormat="1" applyFont="1" applyFill="1" applyAlignment="1">
      <alignment horizontal="left" vertical="top"/>
    </xf>
    <xf numFmtId="0" fontId="30" fillId="14" borderId="0" xfId="0" applyFont="1" applyFill="1" applyAlignment="1">
      <alignment horizontal="left" vertical="top"/>
    </xf>
    <xf numFmtId="0" fontId="30" fillId="14" borderId="0" xfId="0" applyFont="1" applyFill="1" applyAlignment="1">
      <alignment horizontal="center" vertical="top"/>
    </xf>
    <xf numFmtId="184" fontId="30" fillId="14" borderId="0" xfId="0" applyNumberFormat="1" applyFont="1" applyFill="1" applyAlignment="1">
      <alignment horizontal="left" vertical="top"/>
    </xf>
    <xf numFmtId="185" fontId="30" fillId="14" borderId="0" xfId="0" applyNumberFormat="1" applyFont="1" applyFill="1" applyAlignment="1">
      <alignment horizontal="left" vertical="top"/>
    </xf>
    <xf numFmtId="178" fontId="30" fillId="14" borderId="0" xfId="0" applyNumberFormat="1" applyFont="1" applyFill="1" applyAlignment="1">
      <alignment horizontal="left" vertical="top"/>
    </xf>
    <xf numFmtId="0" fontId="14" fillId="14" borderId="0" xfId="0" applyFont="1" applyFill="1" applyAlignment="1">
      <alignment horizontal="left" vertical="top"/>
    </xf>
    <xf numFmtId="0" fontId="14" fillId="14" borderId="0" xfId="0" applyFont="1" applyFill="1" applyAlignment="1">
      <alignment horizontal="center" vertical="top"/>
    </xf>
    <xf numFmtId="178" fontId="14" fillId="14" borderId="0" xfId="0" applyNumberFormat="1" applyFont="1" applyFill="1" applyAlignment="1">
      <alignment horizontal="left" vertical="top"/>
    </xf>
    <xf numFmtId="0" fontId="30" fillId="0" borderId="79" xfId="0" applyFont="1" applyBorder="1"/>
    <xf numFmtId="0" fontId="30" fillId="0" borderId="39" xfId="0" applyFont="1" applyBorder="1"/>
    <xf numFmtId="0" fontId="30" fillId="0" borderId="52" xfId="0" applyFont="1" applyBorder="1"/>
    <xf numFmtId="2" fontId="30" fillId="0" borderId="70" xfId="0" applyNumberFormat="1" applyFont="1" applyBorder="1"/>
    <xf numFmtId="168" fontId="30" fillId="0" borderId="0" xfId="0" applyNumberFormat="1" applyFont="1" applyAlignment="1">
      <alignment horizontal="center"/>
    </xf>
    <xf numFmtId="0" fontId="30" fillId="0" borderId="55" xfId="0" applyFont="1" applyBorder="1"/>
    <xf numFmtId="0" fontId="30" fillId="0" borderId="70" xfId="0" applyFont="1" applyBorder="1"/>
    <xf numFmtId="0" fontId="30" fillId="0" borderId="14" xfId="0" applyFont="1" applyBorder="1"/>
    <xf numFmtId="0" fontId="30" fillId="0" borderId="8" xfId="0" applyFont="1" applyBorder="1"/>
    <xf numFmtId="0" fontId="30" fillId="0" borderId="13" xfId="0" applyFont="1" applyBorder="1"/>
    <xf numFmtId="167" fontId="30" fillId="0" borderId="0" xfId="0" applyNumberFormat="1" applyFont="1" applyAlignment="1">
      <alignment horizontal="center"/>
    </xf>
    <xf numFmtId="167" fontId="30" fillId="7" borderId="0" xfId="0" applyNumberFormat="1" applyFont="1" applyFill="1" applyAlignment="1">
      <alignment horizontal="center"/>
    </xf>
    <xf numFmtId="167" fontId="30" fillId="0" borderId="0" xfId="0" applyNumberFormat="1" applyFont="1"/>
    <xf numFmtId="1" fontId="0" fillId="0" borderId="0" xfId="0" applyNumberFormat="1" applyAlignment="1">
      <alignment horizontal="right"/>
    </xf>
    <xf numFmtId="1" fontId="44" fillId="0" borderId="0" xfId="0" applyNumberFormat="1" applyFont="1" applyAlignment="1">
      <alignment horizontal="center"/>
    </xf>
    <xf numFmtId="1" fontId="14" fillId="0" borderId="74" xfId="35" applyNumberFormat="1" applyFont="1" applyBorder="1" applyAlignment="1">
      <alignment horizontal="center" vertical="center"/>
    </xf>
    <xf numFmtId="1" fontId="25" fillId="0" borderId="0" xfId="0" applyNumberFormat="1" applyFont="1"/>
    <xf numFmtId="183" fontId="14" fillId="14" borderId="0" xfId="0" applyNumberFormat="1" applyFont="1" applyFill="1" applyAlignment="1">
      <alignment horizontal="left" vertical="top"/>
    </xf>
    <xf numFmtId="11" fontId="57" fillId="0" borderId="31" xfId="0" applyNumberFormat="1" applyFont="1" applyBorder="1" applyAlignment="1">
      <alignment horizontal="center" vertical="center"/>
    </xf>
    <xf numFmtId="0" fontId="57" fillId="0" borderId="32" xfId="0" applyFont="1" applyBorder="1" applyAlignment="1">
      <alignment horizontal="center" vertical="center"/>
    </xf>
    <xf numFmtId="0" fontId="57" fillId="0" borderId="68" xfId="0" applyFont="1" applyBorder="1" applyAlignment="1">
      <alignment horizontal="left" vertical="center"/>
    </xf>
    <xf numFmtId="11" fontId="44" fillId="0" borderId="29" xfId="0" applyNumberFormat="1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0" fontId="44" fillId="0" borderId="79" xfId="0" applyFont="1" applyBorder="1" applyAlignment="1">
      <alignment horizontal="left" vertical="center"/>
    </xf>
    <xf numFmtId="0" fontId="44" fillId="0" borderId="2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4" fillId="0" borderId="66" xfId="21" applyFont="1" applyBorder="1" applyAlignment="1">
      <alignment horizontal="center"/>
    </xf>
    <xf numFmtId="0" fontId="14" fillId="0" borderId="65" xfId="21" applyFont="1" applyBorder="1" applyAlignment="1">
      <alignment horizontal="center"/>
    </xf>
    <xf numFmtId="0" fontId="14" fillId="0" borderId="14" xfId="21" applyFont="1" applyBorder="1" applyAlignment="1">
      <alignment horizontal="center"/>
    </xf>
    <xf numFmtId="0" fontId="14" fillId="0" borderId="68" xfId="21" applyFont="1" applyBorder="1" applyAlignment="1">
      <alignment horizontal="center"/>
    </xf>
    <xf numFmtId="0" fontId="58" fillId="0" borderId="5" xfId="21" applyFont="1" applyBorder="1"/>
    <xf numFmtId="1" fontId="58" fillId="0" borderId="24" xfId="21" applyNumberFormat="1" applyFont="1" applyBorder="1" applyAlignment="1">
      <alignment horizontal="center"/>
    </xf>
    <xf numFmtId="1" fontId="58" fillId="0" borderId="65" xfId="21" applyNumberFormat="1" applyFont="1" applyBorder="1" applyAlignment="1">
      <alignment horizontal="center"/>
    </xf>
    <xf numFmtId="2" fontId="58" fillId="0" borderId="24" xfId="21" applyNumberFormat="1" applyFont="1" applyBorder="1" applyAlignment="1">
      <alignment horizontal="center"/>
    </xf>
    <xf numFmtId="2" fontId="58" fillId="0" borderId="65" xfId="21" applyNumberFormat="1" applyFont="1" applyBorder="1" applyAlignment="1">
      <alignment horizontal="center"/>
    </xf>
    <xf numFmtId="164" fontId="58" fillId="0" borderId="10" xfId="21" applyNumberFormat="1" applyFont="1" applyBorder="1" applyAlignment="1">
      <alignment horizontal="center"/>
    </xf>
    <xf numFmtId="1" fontId="58" fillId="0" borderId="10" xfId="21" applyNumberFormat="1" applyFont="1" applyBorder="1" applyAlignment="1">
      <alignment horizontal="center"/>
    </xf>
    <xf numFmtId="0" fontId="58" fillId="0" borderId="65" xfId="21" applyFont="1" applyBorder="1" applyAlignment="1">
      <alignment horizontal="center"/>
    </xf>
    <xf numFmtId="49" fontId="58" fillId="0" borderId="10" xfId="21" applyNumberFormat="1" applyFont="1" applyBorder="1" applyAlignment="1">
      <alignment horizontal="center"/>
    </xf>
    <xf numFmtId="2" fontId="58" fillId="0" borderId="10" xfId="21" applyNumberFormat="1" applyFont="1" applyBorder="1" applyAlignment="1">
      <alignment horizontal="center"/>
    </xf>
    <xf numFmtId="0" fontId="59" fillId="0" borderId="14" xfId="0" applyFont="1" applyBorder="1" applyAlignment="1">
      <alignment horizontal="center" vertical="center"/>
    </xf>
    <xf numFmtId="0" fontId="59" fillId="0" borderId="65" xfId="0" applyFont="1" applyBorder="1" applyAlignment="1">
      <alignment horizontal="center" vertical="center"/>
    </xf>
    <xf numFmtId="0" fontId="59" fillId="0" borderId="79" xfId="0" applyFont="1" applyBorder="1" applyAlignment="1">
      <alignment horizontal="center" vertical="center"/>
    </xf>
    <xf numFmtId="0" fontId="58" fillId="0" borderId="9" xfId="0" applyFont="1" applyBorder="1" applyAlignment="1">
      <alignment horizontal="left" vertical="center"/>
    </xf>
    <xf numFmtId="0" fontId="58" fillId="0" borderId="5" xfId="0" applyFont="1" applyBorder="1" applyAlignment="1">
      <alignment horizontal="left" vertical="center"/>
    </xf>
    <xf numFmtId="0" fontId="58" fillId="0" borderId="73" xfId="0" applyFont="1" applyBorder="1" applyAlignment="1">
      <alignment horizontal="left" vertical="center"/>
    </xf>
    <xf numFmtId="1" fontId="60" fillId="0" borderId="24" xfId="21" applyNumberFormat="1" applyFont="1" applyBorder="1" applyAlignment="1">
      <alignment horizontal="center"/>
    </xf>
    <xf numFmtId="49" fontId="60" fillId="0" borderId="24" xfId="21" applyNumberFormat="1" applyFont="1" applyBorder="1" applyAlignment="1">
      <alignment horizontal="center"/>
    </xf>
    <xf numFmtId="49" fontId="58" fillId="0" borderId="21" xfId="21" applyNumberFormat="1" applyFont="1" applyBorder="1" applyAlignment="1">
      <alignment horizontal="center"/>
    </xf>
    <xf numFmtId="49" fontId="58" fillId="0" borderId="24" xfId="21" applyNumberFormat="1" applyFont="1" applyBorder="1" applyAlignment="1">
      <alignment horizontal="center"/>
    </xf>
    <xf numFmtId="0" fontId="58" fillId="0" borderId="21" xfId="21" applyFont="1" applyBorder="1" applyAlignment="1">
      <alignment horizontal="center"/>
    </xf>
    <xf numFmtId="180" fontId="30" fillId="14" borderId="0" xfId="0" applyNumberFormat="1" applyFont="1" applyFill="1" applyAlignment="1">
      <alignment horizontal="left" vertical="top"/>
    </xf>
    <xf numFmtId="0" fontId="58" fillId="0" borderId="5" xfId="21" applyFont="1" applyBorder="1" applyAlignment="1">
      <alignment horizontal="left"/>
    </xf>
    <xf numFmtId="0" fontId="58" fillId="0" borderId="5" xfId="0" applyFont="1" applyBorder="1"/>
    <xf numFmtId="1" fontId="58" fillId="0" borderId="4" xfId="21" applyNumberFormat="1" applyFont="1" applyBorder="1" applyAlignment="1">
      <alignment horizontal="center"/>
    </xf>
    <xf numFmtId="1" fontId="58" fillId="0" borderId="21" xfId="21" applyNumberFormat="1" applyFont="1" applyBorder="1" applyAlignment="1">
      <alignment horizontal="center"/>
    </xf>
    <xf numFmtId="49" fontId="58" fillId="0" borderId="10" xfId="0" applyNumberFormat="1" applyFont="1" applyBorder="1" applyAlignment="1">
      <alignment horizontal="center"/>
    </xf>
    <xf numFmtId="0" fontId="58" fillId="0" borderId="65" xfId="0" applyFont="1" applyBorder="1" applyAlignment="1">
      <alignment horizontal="center"/>
    </xf>
    <xf numFmtId="164" fontId="58" fillId="0" borderId="10" xfId="0" applyNumberFormat="1" applyFont="1" applyBorder="1" applyAlignment="1">
      <alignment horizontal="center"/>
    </xf>
    <xf numFmtId="181" fontId="30" fillId="14" borderId="0" xfId="0" applyNumberFormat="1" applyFont="1" applyFill="1" applyAlignment="1">
      <alignment horizontal="right" vertical="top"/>
    </xf>
    <xf numFmtId="187" fontId="30" fillId="14" borderId="0" xfId="0" applyNumberFormat="1" applyFont="1" applyFill="1" applyAlignment="1">
      <alignment horizontal="right" vertical="top"/>
    </xf>
    <xf numFmtId="180" fontId="30" fillId="14" borderId="0" xfId="0" applyNumberFormat="1" applyFont="1" applyFill="1" applyAlignment="1">
      <alignment horizontal="right" vertical="top"/>
    </xf>
    <xf numFmtId="0" fontId="1" fillId="18" borderId="3" xfId="21" applyFill="1" applyBorder="1" applyAlignment="1">
      <alignment horizontal="right"/>
    </xf>
    <xf numFmtId="0" fontId="0" fillId="18" borderId="67" xfId="0" applyFill="1" applyBorder="1" applyAlignment="1">
      <alignment horizontal="right"/>
    </xf>
    <xf numFmtId="0" fontId="0" fillId="18" borderId="76" xfId="0" applyFill="1" applyBorder="1" applyAlignment="1">
      <alignment horizontal="right"/>
    </xf>
    <xf numFmtId="0" fontId="0" fillId="18" borderId="75" xfId="0" applyFill="1" applyBorder="1" applyAlignment="1">
      <alignment horizontal="right"/>
    </xf>
    <xf numFmtId="0" fontId="1" fillId="18" borderId="69" xfId="21" applyFill="1" applyBorder="1" applyAlignment="1">
      <alignment horizontal="right"/>
    </xf>
    <xf numFmtId="0" fontId="1" fillId="3" borderId="25" xfId="21" applyFill="1" applyBorder="1" applyAlignment="1">
      <alignment horizontal="center"/>
    </xf>
    <xf numFmtId="0" fontId="1" fillId="3" borderId="5" xfId="21" applyFill="1" applyBorder="1" applyAlignment="1">
      <alignment horizontal="center"/>
    </xf>
    <xf numFmtId="0" fontId="0" fillId="0" borderId="71" xfId="0" applyBorder="1"/>
    <xf numFmtId="0" fontId="23" fillId="0" borderId="71" xfId="0" applyFont="1" applyBorder="1"/>
    <xf numFmtId="0" fontId="2" fillId="3" borderId="5" xfId="21" applyFont="1" applyFill="1" applyBorder="1" applyAlignment="1">
      <alignment horizontal="center"/>
    </xf>
    <xf numFmtId="0" fontId="2" fillId="0" borderId="5" xfId="21" applyFont="1" applyBorder="1"/>
    <xf numFmtId="0" fontId="1" fillId="3" borderId="40" xfId="21" applyFill="1" applyBorder="1" applyAlignment="1">
      <alignment horizontal="center"/>
    </xf>
    <xf numFmtId="0" fontId="23" fillId="0" borderId="5" xfId="0" applyFont="1" applyBorder="1"/>
    <xf numFmtId="0" fontId="0" fillId="0" borderId="5" xfId="0" applyBorder="1"/>
    <xf numFmtId="0" fontId="23" fillId="0" borderId="73" xfId="0" applyFont="1" applyBorder="1"/>
    <xf numFmtId="0" fontId="1" fillId="0" borderId="71" xfId="21" applyBorder="1" applyAlignment="1">
      <alignment horizontal="center"/>
    </xf>
    <xf numFmtId="0" fontId="0" fillId="0" borderId="73" xfId="0" applyBorder="1"/>
    <xf numFmtId="0" fontId="1" fillId="0" borderId="10" xfId="21" applyBorder="1"/>
    <xf numFmtId="0" fontId="14" fillId="0" borderId="12" xfId="2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58" fillId="0" borderId="51" xfId="21" applyFont="1" applyBorder="1" applyAlignment="1">
      <alignment horizontal="center"/>
    </xf>
    <xf numFmtId="0" fontId="14" fillId="0" borderId="51" xfId="21" applyFont="1" applyBorder="1" applyAlignment="1">
      <alignment horizontal="center"/>
    </xf>
    <xf numFmtId="0" fontId="59" fillId="0" borderId="13" xfId="0" applyFont="1" applyBorder="1" applyAlignment="1">
      <alignment horizontal="center" vertical="center"/>
    </xf>
    <xf numFmtId="0" fontId="59" fillId="0" borderId="51" xfId="0" applyFont="1" applyBorder="1" applyAlignment="1">
      <alignment horizontal="center" vertical="center"/>
    </xf>
    <xf numFmtId="0" fontId="59" fillId="0" borderId="52" xfId="0" applyFont="1" applyBorder="1" applyAlignment="1">
      <alignment horizontal="center" vertical="center"/>
    </xf>
    <xf numFmtId="0" fontId="14" fillId="0" borderId="13" xfId="21" applyFont="1" applyBorder="1" applyAlignment="1">
      <alignment horizontal="center"/>
    </xf>
    <xf numFmtId="0" fontId="58" fillId="0" borderId="51" xfId="0" applyFont="1" applyBorder="1" applyAlignment="1">
      <alignment horizontal="center"/>
    </xf>
    <xf numFmtId="0" fontId="1" fillId="0" borderId="51" xfId="21" applyBorder="1"/>
    <xf numFmtId="0" fontId="14" fillId="0" borderId="33" xfId="21" applyFont="1" applyBorder="1" applyAlignment="1">
      <alignment horizontal="center"/>
    </xf>
    <xf numFmtId="3" fontId="14" fillId="0" borderId="50" xfId="21" applyNumberFormat="1" applyFont="1" applyBorder="1" applyAlignment="1">
      <alignment horizontal="center"/>
    </xf>
    <xf numFmtId="2" fontId="58" fillId="0" borderId="21" xfId="21" applyNumberFormat="1" applyFont="1" applyBorder="1" applyAlignment="1">
      <alignment horizontal="center"/>
    </xf>
    <xf numFmtId="4" fontId="14" fillId="0" borderId="21" xfId="21" applyNumberFormat="1" applyFont="1" applyBorder="1" applyAlignment="1">
      <alignment horizontal="center"/>
    </xf>
    <xf numFmtId="3" fontId="58" fillId="0" borderId="21" xfId="21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4" fontId="14" fillId="0" borderId="48" xfId="21" applyNumberFormat="1" applyFont="1" applyBorder="1" applyAlignment="1">
      <alignment horizontal="center"/>
    </xf>
    <xf numFmtId="0" fontId="1" fillId="0" borderId="65" xfId="21" applyBorder="1" applyAlignment="1">
      <alignment horizontal="center"/>
    </xf>
    <xf numFmtId="0" fontId="1" fillId="0" borderId="5" xfId="21" applyBorder="1"/>
    <xf numFmtId="0" fontId="14" fillId="0" borderId="61" xfId="21" applyFont="1" applyBorder="1" applyAlignment="1">
      <alignment horizontal="center"/>
    </xf>
    <xf numFmtId="0" fontId="14" fillId="0" borderId="7" xfId="21" applyFont="1" applyBorder="1" applyAlignment="1">
      <alignment horizontal="center"/>
    </xf>
    <xf numFmtId="0" fontId="1" fillId="0" borderId="7" xfId="21" applyBorder="1" applyAlignment="1">
      <alignment horizontal="center"/>
    </xf>
    <xf numFmtId="0" fontId="14" fillId="0" borderId="42" xfId="21" applyFont="1" applyBorder="1" applyAlignment="1">
      <alignment horizontal="center"/>
    </xf>
    <xf numFmtId="0" fontId="1" fillId="0" borderId="13" xfId="21" applyBorder="1" applyAlignment="1">
      <alignment horizontal="center"/>
    </xf>
    <xf numFmtId="0" fontId="1" fillId="0" borderId="33" xfId="21" applyBorder="1"/>
    <xf numFmtId="2" fontId="14" fillId="0" borderId="10" xfId="0" applyNumberFormat="1" applyFont="1" applyBorder="1" applyAlignment="1">
      <alignment horizontal="center"/>
    </xf>
    <xf numFmtId="0" fontId="58" fillId="0" borderId="24" xfId="0" applyFont="1" applyBorder="1" applyAlignment="1">
      <alignment horizontal="center"/>
    </xf>
    <xf numFmtId="0" fontId="58" fillId="0" borderId="21" xfId="0" applyFont="1" applyBorder="1" applyAlignment="1">
      <alignment horizontal="center"/>
    </xf>
    <xf numFmtId="0" fontId="58" fillId="0" borderId="10" xfId="0" applyFont="1" applyBorder="1" applyAlignment="1">
      <alignment horizontal="center"/>
    </xf>
    <xf numFmtId="0" fontId="1" fillId="0" borderId="51" xfId="21" applyBorder="1" applyAlignment="1">
      <alignment horizontal="center"/>
    </xf>
    <xf numFmtId="0" fontId="14" fillId="0" borderId="0" xfId="0" quotePrefix="1" applyFont="1" applyAlignment="1">
      <alignment horizontal="center" vertical="center"/>
    </xf>
    <xf numFmtId="172" fontId="58" fillId="0" borderId="24" xfId="0" applyNumberFormat="1" applyFont="1" applyBorder="1" applyAlignment="1">
      <alignment horizontal="center" vertical="center"/>
    </xf>
    <xf numFmtId="172" fontId="58" fillId="0" borderId="21" xfId="0" applyNumberFormat="1" applyFont="1" applyBorder="1" applyAlignment="1">
      <alignment horizontal="center" vertical="center"/>
    </xf>
    <xf numFmtId="171" fontId="58" fillId="0" borderId="24" xfId="0" applyNumberFormat="1" applyFont="1" applyBorder="1" applyAlignment="1">
      <alignment horizontal="center" vertical="center"/>
    </xf>
    <xf numFmtId="172" fontId="58" fillId="0" borderId="65" xfId="0" applyNumberFormat="1" applyFont="1" applyBorder="1" applyAlignment="1">
      <alignment horizontal="center" vertical="center"/>
    </xf>
    <xf numFmtId="172" fontId="58" fillId="0" borderId="0" xfId="0" applyNumberFormat="1" applyFont="1" applyAlignment="1">
      <alignment horizontal="center" vertical="center"/>
    </xf>
    <xf numFmtId="171" fontId="58" fillId="0" borderId="22" xfId="0" applyNumberFormat="1" applyFont="1" applyBorder="1" applyAlignment="1">
      <alignment horizontal="center" vertical="center"/>
    </xf>
    <xf numFmtId="172" fontId="58" fillId="0" borderId="14" xfId="0" applyNumberFormat="1" applyFont="1" applyBorder="1" applyAlignment="1">
      <alignment horizontal="center" vertical="center"/>
    </xf>
    <xf numFmtId="171" fontId="35" fillId="0" borderId="22" xfId="0" applyNumberFormat="1" applyFont="1" applyBorder="1" applyAlignment="1">
      <alignment horizontal="center" vertical="center"/>
    </xf>
    <xf numFmtId="172" fontId="35" fillId="0" borderId="34" xfId="0" applyNumberFormat="1" applyFont="1" applyBorder="1" applyAlignment="1">
      <alignment horizontal="center" vertical="center"/>
    </xf>
    <xf numFmtId="171" fontId="35" fillId="0" borderId="29" xfId="0" applyNumberFormat="1" applyFont="1" applyBorder="1" applyAlignment="1">
      <alignment horizontal="center" vertical="center"/>
    </xf>
    <xf numFmtId="172" fontId="35" fillId="0" borderId="21" xfId="0" applyNumberFormat="1" applyFont="1" applyBorder="1" applyAlignment="1">
      <alignment horizontal="center" vertical="center"/>
    </xf>
    <xf numFmtId="171" fontId="35" fillId="0" borderId="24" xfId="0" applyNumberFormat="1" applyFont="1" applyBorder="1" applyAlignment="1">
      <alignment horizontal="center" vertical="center"/>
    </xf>
    <xf numFmtId="172" fontId="35" fillId="0" borderId="65" xfId="0" applyNumberFormat="1" applyFont="1" applyBorder="1" applyAlignment="1">
      <alignment horizontal="center" vertical="center"/>
    </xf>
    <xf numFmtId="171" fontId="58" fillId="0" borderId="51" xfId="0" applyNumberFormat="1" applyFont="1" applyBorder="1" applyAlignment="1">
      <alignment horizontal="center" vertical="center"/>
    </xf>
    <xf numFmtId="171" fontId="58" fillId="0" borderId="55" xfId="0" applyNumberFormat="1" applyFont="1" applyBorder="1" applyAlignment="1">
      <alignment horizontal="center" vertical="center"/>
    </xf>
    <xf numFmtId="171" fontId="14" fillId="0" borderId="51" xfId="0" applyNumberFormat="1" applyFont="1" applyBorder="1" applyAlignment="1">
      <alignment horizontal="center" vertical="center"/>
    </xf>
    <xf numFmtId="171" fontId="14" fillId="0" borderId="13" xfId="0" applyNumberFormat="1" applyFont="1" applyBorder="1" applyAlignment="1">
      <alignment horizontal="center" vertical="center"/>
    </xf>
    <xf numFmtId="172" fontId="14" fillId="0" borderId="51" xfId="0" applyNumberFormat="1" applyFont="1" applyBorder="1" applyAlignment="1">
      <alignment horizontal="center" vertical="center"/>
    </xf>
    <xf numFmtId="172" fontId="14" fillId="0" borderId="33" xfId="0" applyNumberFormat="1" applyFont="1" applyBorder="1" applyAlignment="1">
      <alignment horizontal="center" vertical="center"/>
    </xf>
    <xf numFmtId="171" fontId="58" fillId="0" borderId="53" xfId="0" applyNumberFormat="1" applyFont="1" applyBorder="1" applyAlignment="1">
      <alignment horizontal="center" vertical="center"/>
    </xf>
    <xf numFmtId="172" fontId="58" fillId="0" borderId="50" xfId="0" applyNumberFormat="1" applyFont="1" applyBorder="1" applyAlignment="1">
      <alignment horizontal="center" vertical="center"/>
    </xf>
    <xf numFmtId="0" fontId="0" fillId="0" borderId="24" xfId="0" applyBorder="1"/>
    <xf numFmtId="0" fontId="0" fillId="0" borderId="21" xfId="0" applyBorder="1"/>
    <xf numFmtId="172" fontId="58" fillId="0" borderId="6" xfId="0" applyNumberFormat="1" applyFont="1" applyBorder="1" applyAlignment="1">
      <alignment horizontal="center" vertical="center"/>
    </xf>
    <xf numFmtId="1" fontId="58" fillId="0" borderId="24" xfId="0" applyNumberFormat="1" applyFont="1" applyBorder="1" applyAlignment="1">
      <alignment horizontal="center" vertical="center"/>
    </xf>
    <xf numFmtId="174" fontId="58" fillId="0" borderId="21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left" vertical="center"/>
    </xf>
    <xf numFmtId="190" fontId="58" fillId="0" borderId="0" xfId="0" applyNumberFormat="1" applyFont="1" applyAlignment="1">
      <alignment horizontal="left" vertical="top"/>
    </xf>
    <xf numFmtId="171" fontId="58" fillId="0" borderId="0" xfId="0" applyNumberFormat="1" applyFont="1" applyAlignment="1">
      <alignment horizontal="left" vertical="top"/>
    </xf>
    <xf numFmtId="171" fontId="58" fillId="0" borderId="54" xfId="0" applyNumberFormat="1" applyFont="1" applyBorder="1" applyAlignment="1">
      <alignment horizontal="center" vertical="center"/>
    </xf>
    <xf numFmtId="172" fontId="58" fillId="0" borderId="64" xfId="0" applyNumberFormat="1" applyFont="1" applyBorder="1" applyAlignment="1">
      <alignment horizontal="center" vertical="center"/>
    </xf>
    <xf numFmtId="167" fontId="30" fillId="0" borderId="0" xfId="0" applyNumberFormat="1" applyFont="1" applyAlignment="1">
      <alignment horizontal="left"/>
    </xf>
    <xf numFmtId="11" fontId="0" fillId="0" borderId="0" xfId="0" applyNumberFormat="1"/>
    <xf numFmtId="182" fontId="30" fillId="14" borderId="0" xfId="0" applyNumberFormat="1" applyFont="1" applyFill="1" applyAlignment="1">
      <alignment horizontal="left"/>
    </xf>
    <xf numFmtId="178" fontId="30" fillId="14" borderId="0" xfId="0" applyNumberFormat="1" applyFont="1" applyFill="1" applyAlignment="1">
      <alignment horizontal="left"/>
    </xf>
    <xf numFmtId="0" fontId="14" fillId="13" borderId="5" xfId="40" applyFont="1" applyFill="1" applyBorder="1" applyAlignment="1">
      <alignment horizontal="left" vertical="center"/>
    </xf>
    <xf numFmtId="0" fontId="22" fillId="0" borderId="0" xfId="0" quotePrefix="1" applyFont="1" applyAlignment="1">
      <alignment vertical="top"/>
    </xf>
    <xf numFmtId="186" fontId="30" fillId="14" borderId="0" xfId="0" applyNumberFormat="1" applyFont="1" applyFill="1" applyAlignment="1">
      <alignment vertical="top"/>
    </xf>
    <xf numFmtId="188" fontId="30" fillId="14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186" fontId="30" fillId="14" borderId="0" xfId="0" applyNumberFormat="1" applyFont="1" applyFill="1" applyAlignment="1">
      <alignment horizontal="left" vertical="top"/>
    </xf>
    <xf numFmtId="0" fontId="61" fillId="0" borderId="0" xfId="0" applyFont="1"/>
    <xf numFmtId="1" fontId="35" fillId="0" borderId="65" xfId="21" applyNumberFormat="1" applyFont="1" applyBorder="1" applyAlignment="1">
      <alignment horizontal="center"/>
    </xf>
    <xf numFmtId="11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45" fillId="0" borderId="53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11" fontId="44" fillId="0" borderId="24" xfId="0" applyNumberFormat="1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21" xfId="0" applyFont="1" applyBorder="1"/>
    <xf numFmtId="11" fontId="44" fillId="0" borderId="31" xfId="0" applyNumberFormat="1" applyFont="1" applyBorder="1" applyAlignment="1">
      <alignment horizontal="center"/>
    </xf>
    <xf numFmtId="0" fontId="44" fillId="0" borderId="32" xfId="0" applyFont="1" applyBorder="1" applyAlignment="1">
      <alignment horizontal="center"/>
    </xf>
    <xf numFmtId="0" fontId="44" fillId="0" borderId="48" xfId="0" applyFont="1" applyBorder="1"/>
    <xf numFmtId="0" fontId="30" fillId="0" borderId="2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0" fontId="15" fillId="0" borderId="67" xfId="21" applyFont="1" applyBorder="1" applyAlignment="1">
      <alignment horizontal="center" vertical="center"/>
    </xf>
    <xf numFmtId="0" fontId="58" fillId="0" borderId="5" xfId="21" applyFont="1" applyBorder="1" applyAlignment="1">
      <alignment horizontal="center"/>
    </xf>
    <xf numFmtId="1" fontId="58" fillId="0" borderId="10" xfId="0" applyNumberFormat="1" applyFont="1" applyBorder="1" applyAlignment="1">
      <alignment horizontal="center"/>
    </xf>
    <xf numFmtId="2" fontId="58" fillId="0" borderId="10" xfId="0" applyNumberFormat="1" applyFont="1" applyBorder="1" applyAlignment="1">
      <alignment horizontal="center"/>
    </xf>
    <xf numFmtId="3" fontId="58" fillId="0" borderId="65" xfId="21" applyNumberFormat="1" applyFont="1" applyBorder="1" applyAlignment="1">
      <alignment horizontal="center"/>
    </xf>
    <xf numFmtId="0" fontId="58" fillId="0" borderId="7" xfId="21" applyFont="1" applyBorder="1" applyAlignment="1">
      <alignment horizontal="center"/>
    </xf>
    <xf numFmtId="0" fontId="14" fillId="0" borderId="74" xfId="21" applyFont="1" applyBorder="1" applyAlignment="1">
      <alignment horizontal="center"/>
    </xf>
    <xf numFmtId="0" fontId="15" fillId="0" borderId="57" xfId="21" applyFont="1" applyBorder="1" applyAlignment="1">
      <alignment horizontal="center" vertical="center"/>
    </xf>
    <xf numFmtId="0" fontId="15" fillId="0" borderId="57" xfId="21" applyFont="1" applyBorder="1" applyAlignment="1">
      <alignment horizontal="center" vertical="center" wrapText="1"/>
    </xf>
    <xf numFmtId="0" fontId="15" fillId="0" borderId="28" xfId="21" applyFont="1" applyBorder="1" applyAlignment="1">
      <alignment horizontal="center" vertical="center"/>
    </xf>
    <xf numFmtId="0" fontId="15" fillId="0" borderId="49" xfId="21" applyFont="1" applyBorder="1" applyAlignment="1">
      <alignment horizontal="center" vertical="center"/>
    </xf>
    <xf numFmtId="0" fontId="15" fillId="0" borderId="28" xfId="21" applyFont="1" applyBorder="1" applyAlignment="1">
      <alignment horizontal="center" vertical="center" wrapText="1"/>
    </xf>
    <xf numFmtId="0" fontId="15" fillId="0" borderId="5" xfId="21" applyFont="1" applyBorder="1" applyAlignment="1">
      <alignment horizontal="center"/>
    </xf>
    <xf numFmtId="0" fontId="44" fillId="0" borderId="80" xfId="0" applyFont="1" applyBorder="1"/>
    <xf numFmtId="0" fontId="44" fillId="0" borderId="15" xfId="0" applyFont="1" applyBorder="1"/>
    <xf numFmtId="0" fontId="44" fillId="0" borderId="21" xfId="0" applyFont="1" applyBorder="1" applyAlignment="1">
      <alignment horizontal="center"/>
    </xf>
    <xf numFmtId="0" fontId="44" fillId="0" borderId="10" xfId="0" quotePrefix="1" applyFont="1" applyBorder="1" applyAlignment="1">
      <alignment horizontal="center"/>
    </xf>
    <xf numFmtId="0" fontId="44" fillId="0" borderId="21" xfId="0" quotePrefix="1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44" fillId="0" borderId="50" xfId="0" applyFont="1" applyBorder="1" applyAlignment="1">
      <alignment horizontal="center"/>
    </xf>
    <xf numFmtId="2" fontId="44" fillId="0" borderId="10" xfId="0" applyNumberFormat="1" applyFont="1" applyBorder="1" applyAlignment="1">
      <alignment horizontal="center"/>
    </xf>
    <xf numFmtId="167" fontId="44" fillId="0" borderId="10" xfId="0" applyNumberFormat="1" applyFont="1" applyBorder="1" applyAlignment="1">
      <alignment horizontal="center"/>
    </xf>
    <xf numFmtId="2" fontId="44" fillId="0" borderId="10" xfId="0" quotePrefix="1" applyNumberFormat="1" applyFont="1" applyBorder="1" applyAlignment="1">
      <alignment horizontal="center"/>
    </xf>
    <xf numFmtId="1" fontId="44" fillId="0" borderId="10" xfId="0" applyNumberFormat="1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1" fontId="44" fillId="0" borderId="21" xfId="0" applyNumberFormat="1" applyFont="1" applyBorder="1" applyAlignment="1">
      <alignment horizontal="center"/>
    </xf>
    <xf numFmtId="1" fontId="44" fillId="0" borderId="21" xfId="0" quotePrefix="1" applyNumberFormat="1" applyFont="1" applyBorder="1" applyAlignment="1">
      <alignment horizontal="center"/>
    </xf>
    <xf numFmtId="0" fontId="44" fillId="0" borderId="53" xfId="0" applyFont="1" applyBorder="1" applyAlignment="1">
      <alignment horizontal="center"/>
    </xf>
    <xf numFmtId="167" fontId="44" fillId="0" borderId="11" xfId="0" applyNumberFormat="1" applyFont="1" applyBorder="1" applyAlignment="1">
      <alignment horizontal="center"/>
    </xf>
    <xf numFmtId="2" fontId="44" fillId="0" borderId="11" xfId="0" applyNumberFormat="1" applyFont="1" applyBorder="1" applyAlignment="1">
      <alignment horizontal="center"/>
    </xf>
    <xf numFmtId="2" fontId="44" fillId="0" borderId="56" xfId="0" quotePrefix="1" applyNumberFormat="1" applyFont="1" applyBorder="1" applyAlignment="1">
      <alignment horizontal="center"/>
    </xf>
    <xf numFmtId="0" fontId="44" fillId="0" borderId="56" xfId="0" quotePrefix="1" applyFont="1" applyBorder="1" applyAlignment="1">
      <alignment horizontal="center"/>
    </xf>
    <xf numFmtId="0" fontId="44" fillId="0" borderId="77" xfId="0" quotePrefix="1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" fontId="44" fillId="0" borderId="10" xfId="0" quotePrefix="1" applyNumberFormat="1" applyFont="1" applyBorder="1" applyAlignment="1">
      <alignment horizontal="center"/>
    </xf>
    <xf numFmtId="0" fontId="44" fillId="0" borderId="55" xfId="0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 textRotation="90" wrapText="1"/>
    </xf>
    <xf numFmtId="0" fontId="44" fillId="0" borderId="19" xfId="0" applyFont="1" applyBorder="1" applyAlignment="1">
      <alignment horizontal="right"/>
    </xf>
    <xf numFmtId="2" fontId="44" fillId="0" borderId="57" xfId="0" applyNumberFormat="1" applyFont="1" applyBorder="1" applyAlignment="1">
      <alignment horizontal="center"/>
    </xf>
    <xf numFmtId="1" fontId="44" fillId="0" borderId="57" xfId="0" applyNumberFormat="1" applyFont="1" applyBorder="1" applyAlignment="1">
      <alignment horizontal="center"/>
    </xf>
    <xf numFmtId="1" fontId="44" fillId="0" borderId="49" xfId="0" applyNumberFormat="1" applyFont="1" applyBorder="1" applyAlignment="1">
      <alignment horizontal="center"/>
    </xf>
    <xf numFmtId="0" fontId="0" fillId="0" borderId="19" xfId="0" applyBorder="1" applyAlignment="1">
      <alignment horizontal="right"/>
    </xf>
    <xf numFmtId="0" fontId="45" fillId="0" borderId="23" xfId="0" applyFont="1" applyBorder="1"/>
    <xf numFmtId="0" fontId="44" fillId="0" borderId="20" xfId="0" applyFont="1" applyBorder="1" applyAlignment="1">
      <alignment horizontal="center" vertical="center" textRotation="90" wrapText="1"/>
    </xf>
    <xf numFmtId="0" fontId="44" fillId="0" borderId="31" xfId="0" applyFont="1" applyBorder="1" applyAlignment="1">
      <alignment horizontal="center"/>
    </xf>
    <xf numFmtId="2" fontId="44" fillId="0" borderId="27" xfId="0" quotePrefix="1" applyNumberFormat="1" applyFont="1" applyBorder="1" applyAlignment="1">
      <alignment horizontal="center"/>
    </xf>
    <xf numFmtId="1" fontId="44" fillId="0" borderId="27" xfId="0" quotePrefix="1" applyNumberFormat="1" applyFont="1" applyBorder="1" applyAlignment="1">
      <alignment horizontal="center"/>
    </xf>
    <xf numFmtId="1" fontId="44" fillId="0" borderId="78" xfId="0" quotePrefix="1" applyNumberFormat="1" applyFont="1" applyBorder="1" applyAlignment="1">
      <alignment horizontal="center"/>
    </xf>
    <xf numFmtId="0" fontId="0" fillId="0" borderId="2" xfId="0" applyBorder="1"/>
    <xf numFmtId="0" fontId="44" fillId="0" borderId="71" xfId="0" applyFont="1" applyBorder="1" applyAlignment="1">
      <alignment horizontal="center" vertical="center" wrapText="1"/>
    </xf>
    <xf numFmtId="0" fontId="44" fillId="0" borderId="51" xfId="0" applyFont="1" applyBorder="1"/>
    <xf numFmtId="0" fontId="0" fillId="0" borderId="3" xfId="0" applyBorder="1"/>
    <xf numFmtId="0" fontId="0" fillId="0" borderId="16" xfId="0" applyBorder="1"/>
    <xf numFmtId="0" fontId="44" fillId="0" borderId="81" xfId="0" applyFont="1" applyBorder="1" applyAlignment="1">
      <alignment horizontal="right"/>
    </xf>
    <xf numFmtId="3" fontId="58" fillId="0" borderId="10" xfId="21" applyNumberFormat="1" applyFont="1" applyBorder="1" applyAlignment="1">
      <alignment horizontal="center"/>
    </xf>
    <xf numFmtId="4" fontId="58" fillId="0" borderId="24" xfId="21" applyNumberFormat="1" applyFont="1" applyBorder="1" applyAlignment="1">
      <alignment horizontal="center"/>
    </xf>
    <xf numFmtId="4" fontId="58" fillId="0" borderId="21" xfId="21" applyNumberFormat="1" applyFont="1" applyBorder="1" applyAlignment="1">
      <alignment horizontal="center"/>
    </xf>
    <xf numFmtId="2" fontId="58" fillId="0" borderId="58" xfId="21" applyNumberFormat="1" applyFont="1" applyBorder="1" applyAlignment="1">
      <alignment horizontal="center"/>
    </xf>
    <xf numFmtId="0" fontId="15" fillId="6" borderId="19" xfId="29" applyFont="1" applyFill="1" applyBorder="1" applyAlignment="1">
      <alignment horizontal="right"/>
    </xf>
    <xf numFmtId="0" fontId="15" fillId="7" borderId="19" xfId="29" applyFont="1" applyFill="1" applyBorder="1" applyAlignment="1">
      <alignment horizontal="right"/>
    </xf>
    <xf numFmtId="16" fontId="15" fillId="5" borderId="19" xfId="29" quotePrefix="1" applyNumberFormat="1" applyFont="1" applyFill="1" applyBorder="1" applyAlignment="1">
      <alignment horizontal="right"/>
    </xf>
    <xf numFmtId="0" fontId="15" fillId="0" borderId="19" xfId="35" applyFont="1" applyBorder="1" applyAlignment="1">
      <alignment horizontal="right" vertical="center"/>
    </xf>
    <xf numFmtId="0" fontId="13" fillId="0" borderId="16" xfId="29" applyFont="1" applyBorder="1" applyAlignment="1">
      <alignment horizontal="right"/>
    </xf>
    <xf numFmtId="0" fontId="1" fillId="0" borderId="10" xfId="35" applyBorder="1" applyAlignment="1">
      <alignment vertical="center" wrapText="1"/>
    </xf>
    <xf numFmtId="0" fontId="1" fillId="0" borderId="8" xfId="35" applyBorder="1" applyAlignment="1">
      <alignment vertical="center" wrapText="1"/>
    </xf>
    <xf numFmtId="0" fontId="1" fillId="0" borderId="13" xfId="35" applyBorder="1" applyAlignment="1">
      <alignment vertical="center" wrapText="1"/>
    </xf>
    <xf numFmtId="0" fontId="1" fillId="0" borderId="0" xfId="35" applyAlignment="1">
      <alignment vertical="center" wrapText="1"/>
    </xf>
    <xf numFmtId="0" fontId="1" fillId="0" borderId="55" xfId="35" applyBorder="1" applyAlignment="1">
      <alignment vertical="center" wrapText="1"/>
    </xf>
    <xf numFmtId="0" fontId="1" fillId="0" borderId="39" xfId="35" applyBorder="1" applyAlignment="1">
      <alignment vertical="center" wrapText="1"/>
    </xf>
    <xf numFmtId="0" fontId="1" fillId="0" borderId="52" xfId="35" applyBorder="1" applyAlignment="1">
      <alignment vertical="center" wrapText="1"/>
    </xf>
    <xf numFmtId="0" fontId="1" fillId="0" borderId="79" xfId="35" applyBorder="1" applyAlignment="1">
      <alignment vertical="center" wrapText="1"/>
    </xf>
    <xf numFmtId="0" fontId="1" fillId="0" borderId="60" xfId="35" applyBorder="1" applyAlignment="1">
      <alignment vertical="center" wrapText="1"/>
    </xf>
    <xf numFmtId="0" fontId="1" fillId="0" borderId="70" xfId="35" applyBorder="1" applyAlignment="1">
      <alignment vertical="center" wrapText="1"/>
    </xf>
    <xf numFmtId="0" fontId="1" fillId="0" borderId="58" xfId="35" applyBorder="1" applyAlignment="1">
      <alignment vertical="center" wrapText="1"/>
    </xf>
    <xf numFmtId="0" fontId="1" fillId="0" borderId="35" xfId="35" applyBorder="1" applyAlignment="1">
      <alignment vertical="center" wrapText="1"/>
    </xf>
    <xf numFmtId="0" fontId="1" fillId="0" borderId="51" xfId="35" applyBorder="1" applyAlignment="1">
      <alignment vertical="center" wrapText="1"/>
    </xf>
    <xf numFmtId="1" fontId="1" fillId="0" borderId="19" xfId="35" applyNumberFormat="1" applyBorder="1" applyAlignment="1">
      <alignment horizontal="center"/>
    </xf>
    <xf numFmtId="0" fontId="13" fillId="0" borderId="0" xfId="29" applyFont="1" applyBorder="1"/>
    <xf numFmtId="0" fontId="15" fillId="0" borderId="19" xfId="35" applyFont="1" applyBorder="1" applyAlignment="1">
      <alignment vertical="center"/>
    </xf>
    <xf numFmtId="0" fontId="15" fillId="0" borderId="17" xfId="35" applyFont="1" applyBorder="1" applyAlignment="1">
      <alignment vertical="center"/>
    </xf>
    <xf numFmtId="0" fontId="1" fillId="0" borderId="61" xfId="35" applyBorder="1" applyAlignment="1">
      <alignment vertical="center" wrapText="1"/>
    </xf>
    <xf numFmtId="0" fontId="1" fillId="0" borderId="62" xfId="35" applyBorder="1" applyAlignment="1">
      <alignment vertical="center" wrapText="1"/>
    </xf>
    <xf numFmtId="0" fontId="1" fillId="0" borderId="20" xfId="35" applyBorder="1" applyAlignment="1">
      <alignment vertical="center" wrapText="1"/>
    </xf>
    <xf numFmtId="0" fontId="15" fillId="0" borderId="49" xfId="35" applyFont="1" applyBorder="1" applyAlignment="1">
      <alignment vertical="center"/>
    </xf>
    <xf numFmtId="1" fontId="15" fillId="0" borderId="28" xfId="35" applyNumberFormat="1" applyFont="1" applyBorder="1" applyAlignment="1">
      <alignment horizontal="center" vertical="center"/>
    </xf>
    <xf numFmtId="0" fontId="1" fillId="0" borderId="64" xfId="35" applyBorder="1" applyAlignment="1">
      <alignment vertical="center" wrapText="1"/>
    </xf>
    <xf numFmtId="1" fontId="6" fillId="0" borderId="19" xfId="35" applyNumberFormat="1" applyFont="1" applyBorder="1" applyAlignment="1">
      <alignment vertical="center"/>
    </xf>
    <xf numFmtId="1" fontId="6" fillId="0" borderId="17" xfId="35" applyNumberFormat="1" applyFont="1" applyBorder="1" applyAlignment="1">
      <alignment vertical="center"/>
    </xf>
    <xf numFmtId="176" fontId="14" fillId="0" borderId="24" xfId="29" applyNumberFormat="1" applyFont="1" applyBorder="1" applyAlignment="1">
      <alignment horizontal="center" vertical="center"/>
    </xf>
    <xf numFmtId="168" fontId="14" fillId="0" borderId="24" xfId="0" applyNumberFormat="1" applyFont="1" applyBorder="1" applyAlignment="1">
      <alignment horizontal="center" vertical="center"/>
    </xf>
    <xf numFmtId="168" fontId="35" fillId="0" borderId="24" xfId="0" applyNumberFormat="1" applyFont="1" applyBorder="1" applyAlignment="1">
      <alignment horizontal="center" vertical="center"/>
    </xf>
    <xf numFmtId="0" fontId="15" fillId="0" borderId="16" xfId="35" applyFont="1" applyBorder="1" applyAlignment="1">
      <alignment vertical="center"/>
    </xf>
    <xf numFmtId="0" fontId="1" fillId="0" borderId="26" xfId="35" applyBorder="1" applyAlignment="1">
      <alignment horizontal="center" vertical="center" wrapText="1"/>
    </xf>
    <xf numFmtId="0" fontId="1" fillId="0" borderId="59" xfId="35" applyBorder="1" applyAlignment="1">
      <alignment horizontal="center" vertical="center" wrapText="1"/>
    </xf>
    <xf numFmtId="0" fontId="1" fillId="0" borderId="30" xfId="35" applyBorder="1" applyAlignment="1">
      <alignment vertical="center" wrapText="1"/>
    </xf>
    <xf numFmtId="0" fontId="1" fillId="0" borderId="59" xfId="35" applyBorder="1" applyAlignment="1">
      <alignment vertical="center" wrapText="1"/>
    </xf>
    <xf numFmtId="0" fontId="15" fillId="0" borderId="16" xfId="35" applyFont="1" applyBorder="1" applyAlignment="1">
      <alignment horizontal="right" vertical="center"/>
    </xf>
    <xf numFmtId="1" fontId="1" fillId="0" borderId="0" xfId="35" applyNumberFormat="1" applyAlignment="1">
      <alignment horizontal="center" vertical="center" wrapText="1"/>
    </xf>
    <xf numFmtId="1" fontId="1" fillId="0" borderId="18" xfId="35" applyNumberFormat="1" applyBorder="1" applyAlignment="1">
      <alignment horizontal="center" vertical="center" wrapText="1"/>
    </xf>
    <xf numFmtId="1" fontId="14" fillId="0" borderId="0" xfId="35" applyNumberFormat="1" applyFont="1" applyAlignment="1">
      <alignment horizontal="center" vertical="center"/>
    </xf>
    <xf numFmtId="1" fontId="1" fillId="0" borderId="29" xfId="35" applyNumberFormat="1" applyBorder="1" applyAlignment="1">
      <alignment horizontal="center" vertical="center" wrapText="1"/>
    </xf>
    <xf numFmtId="177" fontId="1" fillId="0" borderId="78" xfId="35" applyNumberFormat="1" applyBorder="1" applyAlignment="1">
      <alignment horizontal="center" vertical="center"/>
    </xf>
    <xf numFmtId="1" fontId="15" fillId="0" borderId="57" xfId="35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39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1" fontId="14" fillId="0" borderId="57" xfId="0" applyNumberFormat="1" applyFont="1" applyBorder="1" applyAlignment="1">
      <alignment horizontal="center" vertical="center"/>
    </xf>
    <xf numFmtId="0" fontId="14" fillId="0" borderId="81" xfId="21" applyFont="1" applyBorder="1" applyAlignment="1">
      <alignment horizontal="center"/>
    </xf>
    <xf numFmtId="0" fontId="62" fillId="0" borderId="71" xfId="0" applyFont="1" applyBorder="1"/>
    <xf numFmtId="0" fontId="57" fillId="0" borderId="29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1" fontId="57" fillId="0" borderId="24" xfId="0" applyNumberFormat="1" applyFont="1" applyBorder="1" applyAlignment="1">
      <alignment horizontal="center" vertical="center"/>
    </xf>
    <xf numFmtId="1" fontId="57" fillId="0" borderId="21" xfId="0" applyNumberFormat="1" applyFont="1" applyBorder="1" applyAlignment="1">
      <alignment horizontal="center" vertical="center"/>
    </xf>
    <xf numFmtId="1" fontId="57" fillId="0" borderId="10" xfId="0" applyNumberFormat="1" applyFont="1" applyBorder="1" applyAlignment="1">
      <alignment horizontal="center" vertical="center"/>
    </xf>
    <xf numFmtId="0" fontId="14" fillId="14" borderId="0" xfId="0" applyFont="1" applyFill="1" applyAlignment="1">
      <alignment horizontal="center"/>
    </xf>
    <xf numFmtId="49" fontId="14" fillId="14" borderId="0" xfId="0" applyNumberFormat="1" applyFont="1" applyFill="1" applyAlignment="1">
      <alignment horizontal="center"/>
    </xf>
    <xf numFmtId="0" fontId="15" fillId="0" borderId="67" xfId="0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75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textRotation="90"/>
    </xf>
    <xf numFmtId="0" fontId="44" fillId="0" borderId="71" xfId="0" applyFont="1" applyBorder="1" applyAlignment="1">
      <alignment horizontal="center" vertical="center" textRotation="90"/>
    </xf>
    <xf numFmtId="0" fontId="44" fillId="0" borderId="70" xfId="0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 textRotation="90"/>
    </xf>
    <xf numFmtId="167" fontId="44" fillId="0" borderId="68" xfId="0" applyNumberFormat="1" applyFont="1" applyBorder="1" applyAlignment="1">
      <alignment horizontal="right"/>
    </xf>
    <xf numFmtId="167" fontId="44" fillId="0" borderId="33" xfId="0" applyNumberFormat="1" applyFont="1" applyBorder="1" applyAlignment="1">
      <alignment horizontal="right"/>
    </xf>
    <xf numFmtId="167" fontId="44" fillId="0" borderId="65" xfId="0" applyNumberFormat="1" applyFont="1" applyBorder="1" applyAlignment="1">
      <alignment horizontal="right"/>
    </xf>
    <xf numFmtId="167" fontId="44" fillId="0" borderId="51" xfId="0" applyNumberFormat="1" applyFont="1" applyBorder="1" applyAlignment="1">
      <alignment horizontal="right"/>
    </xf>
    <xf numFmtId="0" fontId="5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5" fillId="0" borderId="67" xfId="21" applyFont="1" applyBorder="1" applyAlignment="1">
      <alignment horizontal="center" vertical="center"/>
    </xf>
    <xf numFmtId="0" fontId="15" fillId="0" borderId="76" xfId="21" applyFont="1" applyBorder="1" applyAlignment="1">
      <alignment horizontal="center" vertical="center"/>
    </xf>
    <xf numFmtId="0" fontId="15" fillId="0" borderId="16" xfId="21" applyFont="1" applyBorder="1" applyAlignment="1">
      <alignment horizontal="center" vertical="center"/>
    </xf>
    <xf numFmtId="0" fontId="15" fillId="0" borderId="19" xfId="21" applyFont="1" applyBorder="1" applyAlignment="1">
      <alignment horizontal="center" vertical="center"/>
    </xf>
    <xf numFmtId="0" fontId="15" fillId="0" borderId="17" xfId="21" applyFont="1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/>
    </xf>
    <xf numFmtId="49" fontId="15" fillId="0" borderId="71" xfId="21" applyNumberFormat="1" applyFont="1" applyBorder="1" applyAlignment="1">
      <alignment horizontal="center" vertical="center"/>
    </xf>
    <xf numFmtId="49" fontId="15" fillId="0" borderId="67" xfId="21" applyNumberFormat="1" applyFont="1" applyBorder="1" applyAlignment="1">
      <alignment horizontal="center" vertical="center"/>
    </xf>
    <xf numFmtId="49" fontId="15" fillId="0" borderId="72" xfId="21" applyNumberFormat="1" applyFont="1" applyBorder="1" applyAlignment="1">
      <alignment horizontal="center" vertical="center"/>
    </xf>
    <xf numFmtId="49" fontId="15" fillId="0" borderId="80" xfId="21" applyNumberFormat="1" applyFont="1" applyBorder="1" applyAlignment="1">
      <alignment horizontal="center" vertical="center"/>
    </xf>
    <xf numFmtId="49" fontId="15" fillId="0" borderId="45" xfId="21" applyNumberFormat="1" applyFont="1" applyBorder="1" applyAlignment="1">
      <alignment horizontal="center" vertical="center"/>
    </xf>
    <xf numFmtId="49" fontId="15" fillId="0" borderId="77" xfId="21" applyNumberFormat="1" applyFont="1" applyBorder="1" applyAlignment="1">
      <alignment horizontal="center" vertical="center"/>
    </xf>
    <xf numFmtId="49" fontId="15" fillId="0" borderId="78" xfId="21" applyNumberFormat="1" applyFont="1" applyBorder="1" applyAlignment="1">
      <alignment horizontal="center" vertical="center"/>
    </xf>
    <xf numFmtId="0" fontId="15" fillId="6" borderId="19" xfId="29" quotePrefix="1" applyFont="1" applyFill="1" applyBorder="1" applyAlignment="1">
      <alignment horizontal="right"/>
    </xf>
    <xf numFmtId="0" fontId="15" fillId="6" borderId="19" xfId="29" applyFont="1" applyFill="1" applyBorder="1" applyAlignment="1">
      <alignment horizontal="right"/>
    </xf>
    <xf numFmtId="0" fontId="15" fillId="6" borderId="17" xfId="29" applyFont="1" applyFill="1" applyBorder="1" applyAlignment="1">
      <alignment horizontal="right"/>
    </xf>
    <xf numFmtId="0" fontId="15" fillId="7" borderId="19" xfId="29" applyFont="1" applyFill="1" applyBorder="1" applyAlignment="1">
      <alignment horizontal="right"/>
    </xf>
    <xf numFmtId="0" fontId="15" fillId="7" borderId="17" xfId="29" applyFont="1" applyFill="1" applyBorder="1" applyAlignment="1">
      <alignment horizontal="right"/>
    </xf>
    <xf numFmtId="0" fontId="13" fillId="0" borderId="19" xfId="29" applyFont="1" applyBorder="1" applyAlignment="1">
      <alignment horizontal="right"/>
    </xf>
    <xf numFmtId="0" fontId="40" fillId="0" borderId="16" xfId="0" applyFont="1" applyBorder="1" applyAlignment="1">
      <alignment horizontal="right" vertical="center"/>
    </xf>
    <xf numFmtId="0" fontId="40" fillId="0" borderId="19" xfId="0" applyFont="1" applyBorder="1" applyAlignment="1">
      <alignment horizontal="right" vertical="center"/>
    </xf>
    <xf numFmtId="0" fontId="40" fillId="0" borderId="69" xfId="0" applyFont="1" applyBorder="1" applyAlignment="1">
      <alignment horizontal="right" vertical="center"/>
    </xf>
    <xf numFmtId="0" fontId="40" fillId="0" borderId="18" xfId="0" applyFont="1" applyBorder="1" applyAlignment="1">
      <alignment horizontal="right" vertical="center"/>
    </xf>
    <xf numFmtId="16" fontId="15" fillId="5" borderId="19" xfId="29" quotePrefix="1" applyNumberFormat="1" applyFont="1" applyFill="1" applyBorder="1" applyAlignment="1">
      <alignment horizontal="right"/>
    </xf>
    <xf numFmtId="16" fontId="15" fillId="5" borderId="17" xfId="29" quotePrefix="1" applyNumberFormat="1" applyFont="1" applyFill="1" applyBorder="1" applyAlignment="1">
      <alignment horizontal="right"/>
    </xf>
    <xf numFmtId="0" fontId="30" fillId="0" borderId="26" xfId="0" applyFont="1" applyBorder="1" applyAlignment="1">
      <alignment horizontal="center" vertical="center" textRotation="90"/>
    </xf>
    <xf numFmtId="0" fontId="30" fillId="0" borderId="10" xfId="0" applyFont="1" applyBorder="1" applyAlignment="1">
      <alignment horizontal="center" vertical="center" textRotation="90"/>
    </xf>
    <xf numFmtId="0" fontId="14" fillId="0" borderId="63" xfId="0" applyFont="1" applyBorder="1" applyAlignment="1">
      <alignment horizontal="center" vertical="top" wrapText="1"/>
    </xf>
    <xf numFmtId="0" fontId="14" fillId="0" borderId="72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64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center" textRotation="90"/>
    </xf>
    <xf numFmtId="0" fontId="30" fillId="0" borderId="77" xfId="0" applyFont="1" applyBorder="1" applyAlignment="1">
      <alignment horizontal="center" vertical="center" textRotation="90"/>
    </xf>
    <xf numFmtId="0" fontId="30" fillId="0" borderId="64" xfId="0" applyFont="1" applyBorder="1" applyAlignment="1">
      <alignment horizontal="center" vertical="center" textRotation="90"/>
    </xf>
    <xf numFmtId="0" fontId="30" fillId="0" borderId="78" xfId="0" applyFont="1" applyBorder="1" applyAlignment="1">
      <alignment horizontal="center" vertical="center" textRotation="90"/>
    </xf>
    <xf numFmtId="0" fontId="30" fillId="0" borderId="23" xfId="0" applyFont="1" applyBorder="1" applyAlignment="1">
      <alignment horizontal="center" vertical="center" textRotation="90"/>
    </xf>
    <xf numFmtId="0" fontId="30" fillId="0" borderId="54" xfId="0" applyFont="1" applyBorder="1" applyAlignment="1">
      <alignment horizontal="center" vertical="center" textRotation="90"/>
    </xf>
    <xf numFmtId="0" fontId="30" fillId="0" borderId="22" xfId="0" applyFont="1" applyBorder="1" applyAlignment="1">
      <alignment horizontal="center" vertical="center" textRotation="90"/>
    </xf>
    <xf numFmtId="0" fontId="30" fillId="0" borderId="43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0" fillId="0" borderId="14" xfId="0" applyFont="1" applyBorder="1" applyAlignment="1">
      <alignment horizontal="center" vertical="center" textRotation="90"/>
    </xf>
    <xf numFmtId="0" fontId="30" fillId="0" borderId="65" xfId="0" applyFont="1" applyBorder="1" applyAlignment="1">
      <alignment horizontal="center" vertical="center" textRotation="90"/>
    </xf>
    <xf numFmtId="0" fontId="0" fillId="0" borderId="25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39" fillId="0" borderId="74" xfId="0" applyFont="1" applyBorder="1" applyAlignment="1">
      <alignment horizontal="center" vertical="center"/>
    </xf>
    <xf numFmtId="0" fontId="39" fillId="0" borderId="57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13" fillId="0" borderId="0" xfId="29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70" xfId="0" quotePrefix="1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textRotation="90"/>
    </xf>
    <xf numFmtId="0" fontId="30" fillId="0" borderId="50" xfId="0" applyFont="1" applyBorder="1" applyAlignment="1">
      <alignment horizontal="center" vertical="center" textRotation="90"/>
    </xf>
    <xf numFmtId="0" fontId="30" fillId="0" borderId="21" xfId="0" applyFont="1" applyBorder="1" applyAlignment="1">
      <alignment horizontal="center" vertical="center" textRotation="90"/>
    </xf>
    <xf numFmtId="0" fontId="30" fillId="0" borderId="48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 wrapText="1"/>
    </xf>
    <xf numFmtId="0" fontId="30" fillId="0" borderId="65" xfId="0" applyFont="1" applyBorder="1" applyAlignment="1">
      <alignment horizontal="center" vertical="center" textRotation="90" wrapText="1"/>
    </xf>
    <xf numFmtId="0" fontId="30" fillId="0" borderId="2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29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textRotation="90"/>
    </xf>
    <xf numFmtId="0" fontId="30" fillId="0" borderId="76" xfId="0" applyFont="1" applyBorder="1" applyAlignment="1">
      <alignment horizontal="center" vertical="center" textRotation="90"/>
    </xf>
    <xf numFmtId="0" fontId="30" fillId="0" borderId="72" xfId="0" applyFont="1" applyBorder="1" applyAlignment="1">
      <alignment horizontal="center" vertical="center" textRotation="90"/>
    </xf>
    <xf numFmtId="0" fontId="30" fillId="0" borderId="0" xfId="0" applyFont="1" applyAlignment="1">
      <alignment horizontal="center" vertical="center" textRotation="90"/>
    </xf>
    <xf numFmtId="0" fontId="30" fillId="0" borderId="69" xfId="0" applyFont="1" applyBorder="1" applyAlignment="1">
      <alignment horizontal="center" vertical="center" textRotation="90"/>
    </xf>
    <xf numFmtId="0" fontId="30" fillId="0" borderId="18" xfId="0" applyFont="1" applyBorder="1" applyAlignment="1">
      <alignment horizontal="center" vertical="center" textRotation="90"/>
    </xf>
    <xf numFmtId="0" fontId="35" fillId="0" borderId="4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5" fillId="0" borderId="19" xfId="29" applyFont="1" applyBorder="1" applyAlignment="1">
      <alignment horizontal="right"/>
    </xf>
    <xf numFmtId="0" fontId="30" fillId="0" borderId="47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40" xfId="0" applyFont="1" applyBorder="1" applyAlignment="1">
      <alignment horizontal="center"/>
    </xf>
    <xf numFmtId="0" fontId="30" fillId="0" borderId="30" xfId="0" applyFont="1" applyBorder="1" applyAlignment="1">
      <alignment horizontal="center" vertical="center" textRotation="90" wrapText="1"/>
    </xf>
    <xf numFmtId="0" fontId="30" fillId="0" borderId="59" xfId="0" applyFont="1" applyBorder="1" applyAlignment="1">
      <alignment horizontal="center" vertical="center" textRotation="90" wrapText="1"/>
    </xf>
    <xf numFmtId="0" fontId="40" fillId="0" borderId="17" xfId="0" applyFont="1" applyBorder="1" applyAlignment="1">
      <alignment horizontal="right" vertical="center"/>
    </xf>
    <xf numFmtId="0" fontId="30" fillId="0" borderId="66" xfId="0" applyFont="1" applyBorder="1" applyAlignment="1">
      <alignment horizontal="center" vertical="center" textRotation="90"/>
    </xf>
    <xf numFmtId="0" fontId="30" fillId="0" borderId="68" xfId="0" applyFont="1" applyBorder="1" applyAlignment="1">
      <alignment horizontal="center" vertical="center" textRotation="90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4" xfId="0" applyFont="1" applyBorder="1" applyAlignment="1">
      <alignment horizontal="center" vertical="center" textRotation="90" wrapText="1"/>
    </xf>
    <xf numFmtId="0" fontId="30" fillId="0" borderId="34" xfId="0" applyFont="1" applyBorder="1" applyAlignment="1">
      <alignment horizontal="center" vertical="center" textRotation="90" wrapText="1"/>
    </xf>
    <xf numFmtId="0" fontId="15" fillId="0" borderId="17" xfId="29" applyFont="1" applyBorder="1" applyAlignment="1">
      <alignment horizontal="right"/>
    </xf>
    <xf numFmtId="0" fontId="15" fillId="7" borderId="19" xfId="29" applyFont="1" applyFill="1" applyBorder="1" applyAlignment="1">
      <alignment horizontal="center"/>
    </xf>
    <xf numFmtId="0" fontId="15" fillId="7" borderId="17" xfId="29" applyFont="1" applyFill="1" applyBorder="1" applyAlignment="1">
      <alignment horizontal="center"/>
    </xf>
    <xf numFmtId="0" fontId="30" fillId="0" borderId="50" xfId="0" applyFont="1" applyBorder="1" applyAlignment="1">
      <alignment horizontal="center" vertical="center" textRotation="90" wrapText="1"/>
    </xf>
    <xf numFmtId="0" fontId="30" fillId="0" borderId="21" xfId="0" applyFont="1" applyBorder="1" applyAlignment="1">
      <alignment horizontal="center" vertical="center" textRotation="90" wrapText="1"/>
    </xf>
    <xf numFmtId="0" fontId="30" fillId="0" borderId="48" xfId="0" applyFont="1" applyBorder="1" applyAlignment="1">
      <alignment horizontal="center" vertical="center" textRotation="90" wrapText="1"/>
    </xf>
    <xf numFmtId="0" fontId="30" fillId="0" borderId="74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13" fillId="0" borderId="17" xfId="29" applyFont="1" applyBorder="1" applyAlignment="1">
      <alignment horizontal="right"/>
    </xf>
    <xf numFmtId="0" fontId="15" fillId="0" borderId="16" xfId="35" applyFont="1" applyBorder="1" applyAlignment="1">
      <alignment horizontal="right" vertical="center"/>
    </xf>
    <xf numFmtId="0" fontId="15" fillId="0" borderId="19" xfId="35" applyFont="1" applyBorder="1" applyAlignment="1">
      <alignment horizontal="right" vertical="center"/>
    </xf>
    <xf numFmtId="0" fontId="15" fillId="0" borderId="16" xfId="29" applyFont="1" applyBorder="1" applyAlignment="1">
      <alignment horizontal="right" vertical="center" wrapText="1"/>
    </xf>
    <xf numFmtId="0" fontId="15" fillId="0" borderId="19" xfId="29" applyFont="1" applyBorder="1" applyAlignment="1">
      <alignment horizontal="right" vertical="center" wrapText="1"/>
    </xf>
    <xf numFmtId="0" fontId="15" fillId="8" borderId="19" xfId="29" applyFont="1" applyFill="1" applyBorder="1" applyAlignment="1">
      <alignment horizontal="right"/>
    </xf>
    <xf numFmtId="0" fontId="15" fillId="8" borderId="17" xfId="29" applyFont="1" applyFill="1" applyBorder="1" applyAlignment="1">
      <alignment horizontal="right"/>
    </xf>
    <xf numFmtId="0" fontId="15" fillId="5" borderId="19" xfId="29" quotePrefix="1" applyFont="1" applyFill="1" applyBorder="1" applyAlignment="1">
      <alignment horizontal="right"/>
    </xf>
    <xf numFmtId="0" fontId="15" fillId="5" borderId="19" xfId="29" applyFont="1" applyFill="1" applyBorder="1" applyAlignment="1">
      <alignment horizontal="right"/>
    </xf>
    <xf numFmtId="0" fontId="15" fillId="5" borderId="17" xfId="29" applyFont="1" applyFill="1" applyBorder="1" applyAlignment="1">
      <alignment horizontal="right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1" fontId="17" fillId="0" borderId="69" xfId="35" applyNumberFormat="1" applyFont="1" applyBorder="1" applyAlignment="1">
      <alignment horizontal="center" vertical="center"/>
    </xf>
    <xf numFmtId="1" fontId="17" fillId="0" borderId="18" xfId="35" applyNumberFormat="1" applyFont="1" applyBorder="1" applyAlignment="1">
      <alignment horizontal="center" vertical="center"/>
    </xf>
    <xf numFmtId="1" fontId="17" fillId="0" borderId="41" xfId="35" applyNumberFormat="1" applyFont="1" applyBorder="1" applyAlignment="1">
      <alignment horizontal="center" vertical="center"/>
    </xf>
    <xf numFmtId="1" fontId="17" fillId="0" borderId="16" xfId="35" applyNumberFormat="1" applyFont="1" applyBorder="1" applyAlignment="1">
      <alignment horizontal="center" vertical="center"/>
    </xf>
    <xf numFmtId="1" fontId="17" fillId="0" borderId="17" xfId="35" applyNumberFormat="1" applyFont="1" applyBorder="1" applyAlignment="1">
      <alignment horizontal="center" vertical="center"/>
    </xf>
    <xf numFmtId="0" fontId="6" fillId="0" borderId="16" xfId="35" applyFont="1" applyBorder="1" applyAlignment="1">
      <alignment horizontal="center" vertical="center"/>
    </xf>
    <xf numFmtId="0" fontId="6" fillId="0" borderId="19" xfId="35" applyFont="1" applyBorder="1" applyAlignment="1">
      <alignment horizontal="center" vertical="center"/>
    </xf>
    <xf numFmtId="49" fontId="6" fillId="0" borderId="16" xfId="35" applyNumberFormat="1" applyFont="1" applyBorder="1" applyAlignment="1">
      <alignment horizontal="center" vertical="center"/>
    </xf>
    <xf numFmtId="49" fontId="6" fillId="0" borderId="19" xfId="35" applyNumberFormat="1" applyFont="1" applyBorder="1" applyAlignment="1">
      <alignment horizontal="center" vertical="center"/>
    </xf>
    <xf numFmtId="49" fontId="6" fillId="0" borderId="17" xfId="35" applyNumberFormat="1" applyFont="1" applyBorder="1" applyAlignment="1">
      <alignment horizontal="center" vertical="center"/>
    </xf>
    <xf numFmtId="0" fontId="1" fillId="0" borderId="11" xfId="35" applyBorder="1" applyAlignment="1">
      <alignment horizontal="center" vertical="center" textRotation="90" wrapText="1"/>
    </xf>
    <xf numFmtId="0" fontId="1" fillId="0" borderId="10" xfId="35" applyBorder="1" applyAlignment="1">
      <alignment horizontal="center" vertical="center" textRotation="90" wrapText="1"/>
    </xf>
    <xf numFmtId="0" fontId="1" fillId="0" borderId="80" xfId="35" applyBorder="1" applyAlignment="1">
      <alignment horizontal="center" vertical="center" textRotation="90" wrapText="1"/>
    </xf>
    <xf numFmtId="0" fontId="1" fillId="0" borderId="75" xfId="35" applyBorder="1" applyAlignment="1">
      <alignment horizontal="center" vertical="center" textRotation="90" wrapText="1"/>
    </xf>
    <xf numFmtId="0" fontId="1" fillId="0" borderId="70" xfId="35" applyBorder="1" applyAlignment="1">
      <alignment horizontal="center" vertical="center" textRotation="90" wrapText="1"/>
    </xf>
    <xf numFmtId="0" fontId="1" fillId="0" borderId="58" xfId="35" applyBorder="1" applyAlignment="1">
      <alignment horizontal="center" vertical="center" textRotation="90" wrapText="1"/>
    </xf>
    <xf numFmtId="0" fontId="1" fillId="0" borderId="14" xfId="35" applyBorder="1" applyAlignment="1">
      <alignment horizontal="center" vertical="center" textRotation="90" wrapText="1"/>
    </xf>
    <xf numFmtId="0" fontId="1" fillId="0" borderId="35" xfId="35" applyBorder="1" applyAlignment="1">
      <alignment horizontal="center" vertical="center" textRotation="90" wrapText="1"/>
    </xf>
    <xf numFmtId="0" fontId="18" fillId="0" borderId="2" xfId="29" applyFont="1" applyBorder="1" applyAlignment="1">
      <alignment horizontal="center" vertical="center"/>
    </xf>
    <xf numFmtId="0" fontId="18" fillId="0" borderId="71" xfId="29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0" fontId="1" fillId="0" borderId="67" xfId="35" applyBorder="1" applyAlignment="1">
      <alignment horizontal="center" vertical="center" textRotation="90" wrapText="1"/>
    </xf>
    <xf numFmtId="0" fontId="1" fillId="0" borderId="72" xfId="35" applyBorder="1" applyAlignment="1">
      <alignment horizontal="center" vertical="center" textRotation="90" wrapText="1"/>
    </xf>
    <xf numFmtId="0" fontId="1" fillId="0" borderId="38" xfId="35" applyBorder="1" applyAlignment="1">
      <alignment horizontal="center" vertical="center" textRotation="90" wrapText="1"/>
    </xf>
    <xf numFmtId="0" fontId="1" fillId="0" borderId="70" xfId="35" applyBorder="1" applyAlignment="1">
      <alignment horizontal="center" vertical="center" wrapText="1"/>
    </xf>
    <xf numFmtId="0" fontId="1" fillId="0" borderId="0" xfId="35" applyAlignment="1">
      <alignment horizontal="center" vertical="center" wrapText="1"/>
    </xf>
    <xf numFmtId="0" fontId="1" fillId="0" borderId="55" xfId="35" applyBorder="1" applyAlignment="1">
      <alignment horizontal="center" vertical="center" wrapText="1"/>
    </xf>
    <xf numFmtId="1" fontId="1" fillId="0" borderId="56" xfId="35" applyNumberFormat="1" applyBorder="1" applyAlignment="1">
      <alignment horizontal="center" vertical="center" textRotation="90" wrapText="1"/>
    </xf>
    <xf numFmtId="1" fontId="1" fillId="0" borderId="59" xfId="35" applyNumberFormat="1" applyBorder="1" applyAlignment="1">
      <alignment horizontal="center" vertical="center" textRotation="90" wrapText="1"/>
    </xf>
    <xf numFmtId="1" fontId="1" fillId="0" borderId="70" xfId="35" applyNumberFormat="1" applyBorder="1" applyAlignment="1">
      <alignment horizontal="center" vertical="center" textRotation="90" wrapText="1"/>
    </xf>
    <xf numFmtId="1" fontId="1" fillId="0" borderId="26" xfId="35" applyNumberFormat="1" applyBorder="1" applyAlignment="1">
      <alignment horizontal="center" vertical="center" textRotation="90" wrapText="1"/>
    </xf>
    <xf numFmtId="1" fontId="1" fillId="0" borderId="80" xfId="35" applyNumberFormat="1" applyBorder="1" applyAlignment="1">
      <alignment horizontal="center" vertical="center" textRotation="90" wrapText="1"/>
    </xf>
    <xf numFmtId="1" fontId="1" fillId="0" borderId="15" xfId="35" applyNumberFormat="1" applyBorder="1" applyAlignment="1">
      <alignment horizontal="center" vertical="center" textRotation="90" wrapText="1"/>
    </xf>
    <xf numFmtId="1" fontId="1" fillId="0" borderId="55" xfId="35" applyNumberFormat="1" applyBorder="1" applyAlignment="1">
      <alignment horizontal="center" vertical="center" textRotation="90" wrapText="1"/>
    </xf>
    <xf numFmtId="1" fontId="1" fillId="0" borderId="14" xfId="35" applyNumberFormat="1" applyBorder="1" applyAlignment="1">
      <alignment horizontal="center" vertical="center" textRotation="90" wrapText="1"/>
    </xf>
    <xf numFmtId="1" fontId="1" fillId="0" borderId="13" xfId="35" applyNumberFormat="1" applyBorder="1" applyAlignment="1">
      <alignment horizontal="center" vertical="center" textRotation="90" wrapText="1"/>
    </xf>
    <xf numFmtId="0" fontId="1" fillId="0" borderId="50" xfId="35" applyBorder="1" applyAlignment="1">
      <alignment horizontal="center" vertical="center" textRotation="90" wrapText="1"/>
    </xf>
    <xf numFmtId="0" fontId="1" fillId="0" borderId="21" xfId="35" applyBorder="1" applyAlignment="1">
      <alignment horizontal="center" vertical="center" textRotation="90" wrapText="1"/>
    </xf>
    <xf numFmtId="0" fontId="1" fillId="0" borderId="12" xfId="35" applyBorder="1" applyAlignment="1">
      <alignment horizontal="center" vertical="center" textRotation="90" wrapText="1"/>
    </xf>
    <xf numFmtId="0" fontId="1" fillId="0" borderId="51" xfId="35" applyBorder="1" applyAlignment="1">
      <alignment horizontal="center" vertical="center" textRotation="90" wrapText="1"/>
    </xf>
    <xf numFmtId="0" fontId="1" fillId="0" borderId="56" xfId="35" applyBorder="1" applyAlignment="1">
      <alignment horizontal="center" vertical="center" textRotation="90" wrapText="1"/>
    </xf>
    <xf numFmtId="0" fontId="1" fillId="0" borderId="59" xfId="35" applyBorder="1" applyAlignment="1">
      <alignment horizontal="center" vertical="center" textRotation="90" wrapText="1"/>
    </xf>
    <xf numFmtId="0" fontId="1" fillId="0" borderId="26" xfId="35" applyBorder="1" applyAlignment="1">
      <alignment horizontal="center" vertical="center" textRotation="90" wrapText="1"/>
    </xf>
    <xf numFmtId="0" fontId="1" fillId="0" borderId="76" xfId="35" applyBorder="1" applyAlignment="1">
      <alignment horizontal="center" vertical="center" textRotation="90" wrapText="1"/>
    </xf>
    <xf numFmtId="0" fontId="1" fillId="0" borderId="0" xfId="35" applyAlignment="1">
      <alignment horizontal="center" vertical="center" textRotation="90" wrapText="1"/>
    </xf>
    <xf numFmtId="0" fontId="1" fillId="0" borderId="8" xfId="35" applyBorder="1" applyAlignment="1">
      <alignment horizontal="center" vertical="center" textRotation="90" wrapText="1"/>
    </xf>
    <xf numFmtId="2" fontId="17" fillId="0" borderId="16" xfId="35" applyNumberFormat="1" applyFont="1" applyBorder="1" applyAlignment="1">
      <alignment horizontal="center" vertical="center"/>
    </xf>
    <xf numFmtId="2" fontId="17" fillId="0" borderId="17" xfId="35" applyNumberFormat="1" applyFont="1" applyBorder="1" applyAlignment="1">
      <alignment horizontal="center" vertical="center"/>
    </xf>
    <xf numFmtId="1" fontId="2" fillId="0" borderId="16" xfId="35" applyNumberFormat="1" applyFont="1" applyBorder="1" applyAlignment="1">
      <alignment horizontal="center" vertical="center"/>
    </xf>
    <xf numFmtId="1" fontId="2" fillId="0" borderId="19" xfId="35" applyNumberFormat="1" applyFont="1" applyBorder="1" applyAlignment="1">
      <alignment horizontal="center" vertical="center"/>
    </xf>
    <xf numFmtId="1" fontId="2" fillId="0" borderId="17" xfId="35" applyNumberFormat="1" applyFont="1" applyBorder="1" applyAlignment="1">
      <alignment horizontal="center" vertical="center"/>
    </xf>
    <xf numFmtId="1" fontId="2" fillId="0" borderId="74" xfId="35" applyNumberFormat="1" applyFont="1" applyBorder="1" applyAlignment="1">
      <alignment horizontal="center" vertical="center"/>
    </xf>
    <xf numFmtId="1" fontId="2" fillId="0" borderId="81" xfId="35" applyNumberFormat="1" applyFont="1" applyBorder="1" applyAlignment="1">
      <alignment horizontal="center" vertical="center"/>
    </xf>
    <xf numFmtId="1" fontId="2" fillId="0" borderId="57" xfId="35" applyNumberFormat="1" applyFont="1" applyBorder="1" applyAlignment="1">
      <alignment horizontal="center" vertical="center"/>
    </xf>
    <xf numFmtId="1" fontId="2" fillId="0" borderId="49" xfId="35" applyNumberFormat="1" applyFont="1" applyBorder="1" applyAlignment="1">
      <alignment horizontal="center" vertical="center"/>
    </xf>
    <xf numFmtId="1" fontId="1" fillId="0" borderId="36" xfId="35" applyNumberFormat="1" applyBorder="1" applyAlignment="1">
      <alignment horizontal="left" vertical="center"/>
    </xf>
    <xf numFmtId="1" fontId="1" fillId="0" borderId="61" xfId="35" applyNumberFormat="1" applyBorder="1" applyAlignment="1">
      <alignment horizontal="left" vertical="center"/>
    </xf>
    <xf numFmtId="1" fontId="1" fillId="0" borderId="62" xfId="35" applyNumberFormat="1" applyBorder="1" applyAlignment="1">
      <alignment horizontal="left" vertical="center"/>
    </xf>
    <xf numFmtId="1" fontId="1" fillId="0" borderId="22" xfId="35" applyNumberFormat="1" applyBorder="1" applyAlignment="1">
      <alignment horizontal="left" vertical="center"/>
    </xf>
    <xf numFmtId="1" fontId="1" fillId="0" borderId="13" xfId="35" applyNumberFormat="1" applyBorder="1" applyAlignment="1">
      <alignment horizontal="left" vertical="center"/>
    </xf>
    <xf numFmtId="1" fontId="1" fillId="0" borderId="26" xfId="35" applyNumberFormat="1" applyBorder="1" applyAlignment="1">
      <alignment horizontal="left" vertical="center"/>
    </xf>
    <xf numFmtId="1" fontId="1" fillId="0" borderId="34" xfId="35" applyNumberFormat="1" applyBorder="1" applyAlignment="1">
      <alignment horizontal="left" vertical="center"/>
    </xf>
    <xf numFmtId="1" fontId="1" fillId="0" borderId="38" xfId="35" applyNumberFormat="1" applyBorder="1" applyAlignment="1">
      <alignment horizontal="left" vertical="center"/>
    </xf>
    <xf numFmtId="1" fontId="1" fillId="0" borderId="8" xfId="35" applyNumberFormat="1" applyBorder="1" applyAlignment="1">
      <alignment horizontal="left" vertical="center"/>
    </xf>
    <xf numFmtId="1" fontId="1" fillId="0" borderId="35" xfId="35" applyNumberFormat="1" applyBorder="1" applyAlignment="1">
      <alignment horizontal="left" vertical="center"/>
    </xf>
    <xf numFmtId="1" fontId="1" fillId="0" borderId="24" xfId="35" applyNumberFormat="1" applyBorder="1" applyAlignment="1">
      <alignment horizontal="left" vertical="center"/>
    </xf>
    <xf numFmtId="1" fontId="1" fillId="0" borderId="51" xfId="35" applyNumberFormat="1" applyBorder="1" applyAlignment="1">
      <alignment horizontal="left" vertical="center"/>
    </xf>
    <xf numFmtId="1" fontId="1" fillId="0" borderId="10" xfId="35" applyNumberFormat="1" applyBorder="1" applyAlignment="1">
      <alignment horizontal="left" vertical="center"/>
    </xf>
    <xf numFmtId="1" fontId="1" fillId="0" borderId="21" xfId="35" applyNumberFormat="1" applyBorder="1" applyAlignment="1">
      <alignment horizontal="left" vertical="center"/>
    </xf>
    <xf numFmtId="1" fontId="1" fillId="0" borderId="69" xfId="35" applyNumberFormat="1" applyBorder="1" applyAlignment="1">
      <alignment horizontal="left" vertical="center"/>
    </xf>
    <xf numFmtId="1" fontId="1" fillId="0" borderId="18" xfId="35" applyNumberFormat="1" applyBorder="1" applyAlignment="1">
      <alignment horizontal="left" vertical="center"/>
    </xf>
    <xf numFmtId="1" fontId="1" fillId="0" borderId="41" xfId="35" applyNumberFormat="1" applyBorder="1" applyAlignment="1">
      <alignment horizontal="left" vertical="center"/>
    </xf>
    <xf numFmtId="1" fontId="1" fillId="0" borderId="31" xfId="35" applyNumberFormat="1" applyBorder="1" applyAlignment="1">
      <alignment horizontal="left" vertical="center"/>
    </xf>
    <xf numFmtId="1" fontId="1" fillId="0" borderId="33" xfId="35" applyNumberFormat="1" applyBorder="1" applyAlignment="1">
      <alignment horizontal="left" vertical="center"/>
    </xf>
    <xf numFmtId="1" fontId="1" fillId="0" borderId="32" xfId="35" applyNumberFormat="1" applyBorder="1" applyAlignment="1">
      <alignment horizontal="left" vertical="center"/>
    </xf>
    <xf numFmtId="1" fontId="1" fillId="0" borderId="48" xfId="35" applyNumberFormat="1" applyBorder="1" applyAlignment="1">
      <alignment horizontal="left" vertical="center"/>
    </xf>
    <xf numFmtId="0" fontId="6" fillId="0" borderId="17" xfId="35" applyFont="1" applyBorder="1" applyAlignment="1">
      <alignment horizontal="center" vertical="center"/>
    </xf>
    <xf numFmtId="1" fontId="6" fillId="0" borderId="16" xfId="35" applyNumberFormat="1" applyFont="1" applyBorder="1" applyAlignment="1">
      <alignment horizontal="center" vertical="center"/>
    </xf>
    <xf numFmtId="1" fontId="6" fillId="0" borderId="19" xfId="35" applyNumberFormat="1" applyFont="1" applyBorder="1" applyAlignment="1">
      <alignment horizontal="center" vertical="center"/>
    </xf>
    <xf numFmtId="1" fontId="6" fillId="0" borderId="17" xfId="35" applyNumberFormat="1" applyFont="1" applyBorder="1" applyAlignment="1">
      <alignment horizontal="center" vertical="center"/>
    </xf>
    <xf numFmtId="0" fontId="1" fillId="0" borderId="53" xfId="35" applyBorder="1" applyAlignment="1">
      <alignment horizontal="center" vertical="center" wrapText="1"/>
    </xf>
    <xf numFmtId="0" fontId="1" fillId="0" borderId="11" xfId="35" applyBorder="1" applyAlignment="1">
      <alignment horizontal="center" vertical="center" wrapText="1"/>
    </xf>
    <xf numFmtId="0" fontId="1" fillId="0" borderId="50" xfId="35" applyBorder="1" applyAlignment="1">
      <alignment horizontal="center" vertical="center" wrapText="1"/>
    </xf>
    <xf numFmtId="0" fontId="1" fillId="0" borderId="36" xfId="35" applyBorder="1" applyAlignment="1">
      <alignment horizontal="center" vertical="center" wrapText="1"/>
    </xf>
    <xf numFmtId="0" fontId="1" fillId="0" borderId="61" xfId="35" applyBorder="1" applyAlignment="1">
      <alignment horizontal="center" vertical="center" wrapText="1"/>
    </xf>
    <xf numFmtId="0" fontId="1" fillId="0" borderId="62" xfId="35" applyBorder="1" applyAlignment="1">
      <alignment horizontal="center" vertical="center" wrapText="1"/>
    </xf>
    <xf numFmtId="1" fontId="1" fillId="0" borderId="23" xfId="35" applyNumberFormat="1" applyBorder="1" applyAlignment="1">
      <alignment horizontal="center" vertical="center" textRotation="90" wrapText="1"/>
    </xf>
    <xf numFmtId="1" fontId="1" fillId="0" borderId="54" xfId="35" applyNumberFormat="1" applyBorder="1" applyAlignment="1">
      <alignment horizontal="center" vertical="center" textRotation="90" wrapText="1"/>
    </xf>
    <xf numFmtId="1" fontId="1" fillId="0" borderId="22" xfId="35" applyNumberFormat="1" applyBorder="1" applyAlignment="1">
      <alignment horizontal="center" vertical="center" textRotation="90" wrapText="1"/>
    </xf>
    <xf numFmtId="1" fontId="1" fillId="0" borderId="77" xfId="35" applyNumberFormat="1" applyBorder="1" applyAlignment="1">
      <alignment horizontal="center" vertical="center" textRotation="90" wrapText="1"/>
    </xf>
    <xf numFmtId="1" fontId="1" fillId="0" borderId="64" xfId="35" applyNumberFormat="1" applyBorder="1" applyAlignment="1">
      <alignment horizontal="center" vertical="center" textRotation="90" wrapText="1"/>
    </xf>
    <xf numFmtId="1" fontId="1" fillId="0" borderId="34" xfId="35" applyNumberFormat="1" applyBorder="1" applyAlignment="1">
      <alignment horizontal="center" vertical="center" textRotation="90" wrapText="1"/>
    </xf>
    <xf numFmtId="0" fontId="1" fillId="0" borderId="58" xfId="35" applyBorder="1" applyAlignment="1">
      <alignment horizontal="center" vertical="center" wrapText="1"/>
    </xf>
    <xf numFmtId="0" fontId="1" fillId="0" borderId="72" xfId="35" applyBorder="1" applyAlignment="1">
      <alignment horizontal="center" vertical="center" wrapText="1"/>
    </xf>
    <xf numFmtId="0" fontId="1" fillId="0" borderId="14" xfId="35" applyBorder="1" applyAlignment="1">
      <alignment horizontal="center" vertical="center" wrapText="1"/>
    </xf>
    <xf numFmtId="0" fontId="1" fillId="0" borderId="13" xfId="35" applyBorder="1" applyAlignment="1">
      <alignment horizontal="center" vertical="center" wrapText="1"/>
    </xf>
    <xf numFmtId="0" fontId="1" fillId="0" borderId="8" xfId="35" applyBorder="1" applyAlignment="1">
      <alignment horizontal="center" vertical="center" wrapText="1"/>
    </xf>
    <xf numFmtId="0" fontId="1" fillId="0" borderId="35" xfId="35" applyBorder="1" applyAlignment="1">
      <alignment horizontal="center" vertical="center" wrapText="1"/>
    </xf>
    <xf numFmtId="0" fontId="1" fillId="0" borderId="24" xfId="35" applyBorder="1" applyAlignment="1">
      <alignment horizontal="center" vertical="center" wrapText="1"/>
    </xf>
    <xf numFmtId="0" fontId="1" fillId="0" borderId="10" xfId="35" applyBorder="1" applyAlignment="1">
      <alignment horizontal="center" vertical="center" wrapText="1"/>
    </xf>
    <xf numFmtId="49" fontId="1" fillId="0" borderId="2" xfId="35" applyNumberFormat="1" applyBorder="1" applyAlignment="1">
      <alignment horizontal="center" vertical="center"/>
    </xf>
    <xf numFmtId="49" fontId="1" fillId="0" borderId="71" xfId="35" applyNumberFormat="1" applyBorder="1" applyAlignment="1">
      <alignment horizontal="center" vertical="center"/>
    </xf>
    <xf numFmtId="49" fontId="1" fillId="0" borderId="3" xfId="35" applyNumberFormat="1" applyBorder="1" applyAlignment="1">
      <alignment horizontal="center" vertical="center"/>
    </xf>
    <xf numFmtId="0" fontId="1" fillId="0" borderId="22" xfId="35" applyBorder="1" applyAlignment="1">
      <alignment horizontal="center" vertical="center" wrapText="1"/>
    </xf>
    <xf numFmtId="0" fontId="1" fillId="0" borderId="26" xfId="35" applyBorder="1" applyAlignment="1">
      <alignment horizontal="center" vertical="center" wrapText="1"/>
    </xf>
    <xf numFmtId="0" fontId="1" fillId="0" borderId="21" xfId="35" applyBorder="1" applyAlignment="1">
      <alignment horizontal="center" vertical="center" wrapText="1"/>
    </xf>
    <xf numFmtId="0" fontId="1" fillId="0" borderId="63" xfId="35" applyBorder="1" applyAlignment="1">
      <alignment horizontal="center" vertical="center" wrapText="1"/>
    </xf>
    <xf numFmtId="0" fontId="1" fillId="0" borderId="39" xfId="35" applyBorder="1" applyAlignment="1">
      <alignment horizontal="center" vertical="center" wrapText="1"/>
    </xf>
    <xf numFmtId="0" fontId="1" fillId="0" borderId="52" xfId="35" applyBorder="1" applyAlignment="1">
      <alignment horizontal="center" vertical="center" wrapText="1"/>
    </xf>
    <xf numFmtId="0" fontId="1" fillId="0" borderId="79" xfId="35" applyBorder="1" applyAlignment="1">
      <alignment horizontal="center" vertical="center" wrapText="1"/>
    </xf>
    <xf numFmtId="0" fontId="1" fillId="0" borderId="60" xfId="35" applyBorder="1" applyAlignment="1">
      <alignment horizontal="center" vertical="center" wrapText="1"/>
    </xf>
    <xf numFmtId="0" fontId="1" fillId="0" borderId="38" xfId="35" applyBorder="1" applyAlignment="1">
      <alignment horizontal="center" vertical="center" wrapText="1"/>
    </xf>
    <xf numFmtId="0" fontId="1" fillId="0" borderId="51" xfId="35" applyBorder="1" applyAlignment="1">
      <alignment horizontal="center" vertical="center" wrapText="1"/>
    </xf>
    <xf numFmtId="0" fontId="15" fillId="0" borderId="16" xfId="29" applyFont="1" applyBorder="1" applyAlignment="1">
      <alignment horizontal="right"/>
    </xf>
    <xf numFmtId="0" fontId="13" fillId="0" borderId="16" xfId="29" applyFont="1" applyBorder="1" applyAlignment="1">
      <alignment horizontal="right"/>
    </xf>
    <xf numFmtId="0" fontId="15" fillId="0" borderId="17" xfId="35" applyFont="1" applyBorder="1" applyAlignment="1">
      <alignment horizontal="right" vertical="center"/>
    </xf>
    <xf numFmtId="0" fontId="1" fillId="0" borderId="65" xfId="35" applyBorder="1" applyAlignment="1">
      <alignment horizontal="center" vertical="center" wrapText="1"/>
    </xf>
    <xf numFmtId="0" fontId="1" fillId="0" borderId="30" xfId="35" applyBorder="1" applyAlignment="1">
      <alignment horizontal="center" vertical="center" wrapText="1"/>
    </xf>
    <xf numFmtId="0" fontId="1" fillId="0" borderId="59" xfId="35" applyBorder="1" applyAlignment="1">
      <alignment horizontal="center" vertical="center" wrapText="1"/>
    </xf>
    <xf numFmtId="0" fontId="1" fillId="0" borderId="23" xfId="35" applyBorder="1" applyAlignment="1">
      <alignment horizontal="center" vertical="center"/>
    </xf>
    <xf numFmtId="0" fontId="1" fillId="0" borderId="54" xfId="35" applyBorder="1" applyAlignment="1">
      <alignment horizontal="center" vertical="center"/>
    </xf>
    <xf numFmtId="0" fontId="1" fillId="0" borderId="43" xfId="35" applyBorder="1" applyAlignment="1">
      <alignment horizontal="center" vertical="center"/>
    </xf>
    <xf numFmtId="0" fontId="1" fillId="0" borderId="56" xfId="35" applyBorder="1" applyAlignment="1">
      <alignment horizontal="center" vertical="center"/>
    </xf>
    <xf numFmtId="0" fontId="1" fillId="0" borderId="59" xfId="35" applyBorder="1" applyAlignment="1">
      <alignment horizontal="center" vertical="center"/>
    </xf>
    <xf numFmtId="0" fontId="1" fillId="0" borderId="27" xfId="35" applyBorder="1" applyAlignment="1">
      <alignment horizontal="center" vertical="center"/>
    </xf>
    <xf numFmtId="2" fontId="1" fillId="0" borderId="56" xfId="35" applyNumberFormat="1" applyBorder="1" applyAlignment="1">
      <alignment horizontal="center" vertical="center"/>
    </xf>
    <xf numFmtId="2" fontId="1" fillId="0" borderId="59" xfId="35" applyNumberFormat="1" applyBorder="1" applyAlignment="1">
      <alignment horizontal="center" vertical="center"/>
    </xf>
    <xf numFmtId="2" fontId="1" fillId="0" borderId="27" xfId="35" applyNumberFormat="1" applyBorder="1" applyAlignment="1">
      <alignment horizontal="center" vertical="center"/>
    </xf>
    <xf numFmtId="1" fontId="1" fillId="0" borderId="77" xfId="35" applyNumberFormat="1" applyBorder="1" applyAlignment="1">
      <alignment horizontal="center" vertical="center" wrapText="1"/>
    </xf>
    <xf numFmtId="1" fontId="1" fillId="0" borderId="64" xfId="35" applyNumberFormat="1" applyBorder="1" applyAlignment="1">
      <alignment horizontal="center" vertical="center" wrapText="1"/>
    </xf>
    <xf numFmtId="1" fontId="1" fillId="0" borderId="78" xfId="35" applyNumberFormat="1" applyBorder="1" applyAlignment="1">
      <alignment horizontal="center" vertical="center" wrapText="1"/>
    </xf>
    <xf numFmtId="0" fontId="1" fillId="0" borderId="67" xfId="35" applyBorder="1" applyAlignment="1">
      <alignment horizontal="center" vertical="center" wrapText="1"/>
    </xf>
    <xf numFmtId="0" fontId="1" fillId="0" borderId="76" xfId="35" applyBorder="1" applyAlignment="1">
      <alignment horizontal="center" vertical="center" wrapText="1"/>
    </xf>
    <xf numFmtId="0" fontId="1" fillId="0" borderId="75" xfId="35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1" fillId="0" borderId="74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4" fillId="0" borderId="16" xfId="28" applyFont="1" applyBorder="1" applyAlignment="1">
      <alignment horizontal="center"/>
    </xf>
    <xf numFmtId="0" fontId="14" fillId="0" borderId="19" xfId="28" applyFont="1" applyBorder="1" applyAlignment="1">
      <alignment horizontal="center"/>
    </xf>
    <xf numFmtId="0" fontId="14" fillId="0" borderId="41" xfId="28" applyFont="1" applyBorder="1" applyAlignment="1">
      <alignment horizontal="center"/>
    </xf>
  </cellXfs>
  <cellStyles count="44">
    <cellStyle name="Comma 2" xfId="1" xr:uid="{00000000-0005-0000-0000-000000000000}"/>
    <cellStyle name="Comma0" xfId="2" xr:uid="{00000000-0005-0000-0000-000001000000}"/>
    <cellStyle name="Comma0 2" xfId="3" xr:uid="{00000000-0005-0000-0000-000002000000}"/>
    <cellStyle name="Currency0" xfId="4" xr:uid="{00000000-0005-0000-0000-000003000000}"/>
    <cellStyle name="Currency0 2" xfId="5" xr:uid="{00000000-0005-0000-0000-000004000000}"/>
    <cellStyle name="Date" xfId="6" xr:uid="{00000000-0005-0000-0000-000005000000}"/>
    <cellStyle name="Date 2" xfId="7" xr:uid="{00000000-0005-0000-0000-000006000000}"/>
    <cellStyle name="Fixed" xfId="8" xr:uid="{00000000-0005-0000-0000-000007000000}"/>
    <cellStyle name="Fixed 2" xfId="9" xr:uid="{00000000-0005-0000-0000-000008000000}"/>
    <cellStyle name="Fixed 2 2" xfId="10" xr:uid="{00000000-0005-0000-0000-000009000000}"/>
    <cellStyle name="Fixed 3" xfId="11" xr:uid="{00000000-0005-0000-0000-00000A000000}"/>
    <cellStyle name="Heading 1 2" xfId="12" xr:uid="{00000000-0005-0000-0000-00000B000000}"/>
    <cellStyle name="Heading 2 2" xfId="13" xr:uid="{00000000-0005-0000-0000-00000C000000}"/>
    <cellStyle name="Hyperlink" xfId="14" builtinId="8"/>
    <cellStyle name="NEW" xfId="15" xr:uid="{00000000-0005-0000-0000-00000E000000}"/>
    <cellStyle name="NEW 2" xfId="16" xr:uid="{00000000-0005-0000-0000-00000F000000}"/>
    <cellStyle name="Normal" xfId="0" builtinId="0"/>
    <cellStyle name="Normal 10" xfId="17" xr:uid="{00000000-0005-0000-0000-000011000000}"/>
    <cellStyle name="Normal 10 2" xfId="18" xr:uid="{00000000-0005-0000-0000-000012000000}"/>
    <cellStyle name="Normal 11" xfId="19" xr:uid="{00000000-0005-0000-0000-000013000000}"/>
    <cellStyle name="Normal 12" xfId="39" xr:uid="{ADA75875-2462-444E-B5F5-945EA79BEA39}"/>
    <cellStyle name="Normal 19 2" xfId="20" xr:uid="{00000000-0005-0000-0000-000014000000}"/>
    <cellStyle name="Normal 2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3" xfId="24" xr:uid="{00000000-0005-0000-0000-000018000000}"/>
    <cellStyle name="Normal 22" xfId="38" xr:uid="{E70DEE93-23F2-4FBD-AD89-84F7D1E050B4}"/>
    <cellStyle name="Normal 22 2" xfId="40" xr:uid="{A27DFCBD-AED3-4202-B2CF-F6C763508FF5}"/>
    <cellStyle name="Normal 3" xfId="25" xr:uid="{00000000-0005-0000-0000-000019000000}"/>
    <cellStyle name="Normal 4" xfId="26" xr:uid="{00000000-0005-0000-0000-00001A000000}"/>
    <cellStyle name="Normal 4 2" xfId="27" xr:uid="{00000000-0005-0000-0000-00001B000000}"/>
    <cellStyle name="Normal 43" xfId="28" xr:uid="{00000000-0005-0000-0000-00001C000000}"/>
    <cellStyle name="Normal 48 2" xfId="42" xr:uid="{C8473CE6-3B7A-4030-9DAD-A32DF5E713B4}"/>
    <cellStyle name="Normal 5" xfId="29" xr:uid="{00000000-0005-0000-0000-00001D000000}"/>
    <cellStyle name="Normal 6" xfId="30" xr:uid="{00000000-0005-0000-0000-00001E000000}"/>
    <cellStyle name="Normal 6 2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urves" xfId="41" xr:uid="{FB99772A-36B7-4C93-81E5-B60725F27414}"/>
    <cellStyle name="Normal_SUBSM1 2" xfId="35" xr:uid="{00000000-0005-0000-0000-000023000000}"/>
    <cellStyle name="Percent" xfId="43" builtinId="5"/>
    <cellStyle name="Total 2" xfId="36" xr:uid="{00000000-0005-0000-0000-000024000000}"/>
    <cellStyle name="Total 3" xfId="37" xr:uid="{00000000-0005-0000-0000-000025000000}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CC"/>
      <color rgb="FFF757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153018</xdr:colOff>
      <xdr:row>10</xdr:row>
      <xdr:rowOff>56037</xdr:rowOff>
    </xdr:from>
    <xdr:to>
      <xdr:col>9</xdr:col>
      <xdr:colOff>1010268</xdr:colOff>
      <xdr:row>11</xdr:row>
      <xdr:rowOff>132237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63968-D4C7-CD55-48B5-9180121C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677" y="1961037"/>
          <a:ext cx="3944216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405765</xdr:colOff>
      <xdr:row>74</xdr:row>
      <xdr:rowOff>3810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DBA023-A4CE-4A85-9151-4BDFC57908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6490" cy="1214818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400050</xdr:colOff>
      <xdr:row>74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87394D2-5436-4E80-B1D9-7E869F7014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209550</xdr:colOff>
      <xdr:row>72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C980E68-BFBD-4BAE-A178-4E8A7482EE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148590</xdr:colOff>
      <xdr:row>74</xdr:row>
      <xdr:rowOff>121920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40FF5B-362D-4A50-A994-16B2F8DDE4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476250</xdr:colOff>
      <xdr:row>72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746FE6B-91B4-4DE4-8205-E4048AAE7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295275</xdr:colOff>
      <xdr:row>67</xdr:row>
      <xdr:rowOff>180975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A8EACC-8D43-4CA5-A648-F8AF75637D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42</xdr:col>
      <xdr:colOff>0</xdr:colOff>
      <xdr:row>71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EEA4FC5-875F-4D7A-A029-08CFE79D93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40</xdr:col>
      <xdr:colOff>323850</xdr:colOff>
      <xdr:row>71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89903D6-CF28-4DAF-9697-29C3F21D59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10991</xdr:colOff>
      <xdr:row>73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AE9B699-5C33-4A1F-AD00-E7BECA908B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34</xdr:col>
      <xdr:colOff>209550</xdr:colOff>
      <xdr:row>67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185F3BF-D395-4ED2-A4DE-C9DC68EE7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247650</xdr:colOff>
      <xdr:row>71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AB8E4BE-CC3F-482E-AE6F-9BB1C72367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26</xdr:col>
      <xdr:colOff>571500</xdr:colOff>
      <xdr:row>70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F63E390-E193-4F6E-8A64-1392EC0A33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2532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247650</xdr:colOff>
      <xdr:row>71</xdr:row>
      <xdr:rowOff>38100</xdr:rowOff>
    </xdr:to>
    <xdr:sp macro="" textlink="">
      <xdr:nvSpPr>
        <xdr:cNvPr id="65550" name="Rectangle 1">
          <a:extLst>
            <a:ext uri="{FF2B5EF4-FFF2-40B4-BE49-F238E27FC236}">
              <a16:creationId xmlns:a16="http://schemas.microsoft.com/office/drawing/2014/main" id="{A15D5B5C-6910-4333-ADB7-BD3E41C6F1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295275</xdr:colOff>
      <xdr:row>18</xdr:row>
      <xdr:rowOff>38100</xdr:rowOff>
    </xdr:from>
    <xdr:to>
      <xdr:col>23</xdr:col>
      <xdr:colOff>553183</xdr:colOff>
      <xdr:row>41</xdr:row>
      <xdr:rowOff>124449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992294-AD35-44AB-9A94-1154CCF9F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0" y="3514725"/>
          <a:ext cx="5249008" cy="4467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63_FRA-670-3.88\Design\Roadway\EngData\10776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masey\appdata\local\bentley\projectwise\workingdir\ohiodot-pw.bentley.com_ohiodot-pw-02\jeremiah.masey@dot.ohio.gov\d1146898\Resteel%20Schedule.xls" TargetMode="External"/><Relationship Id="rId1" Type="http://schemas.openxmlformats.org/officeDocument/2006/relationships/externalLinkPath" Target="/users/jmasey/appdata/local/bentley/projectwise/workingdir/ohiodot-pw.bentley.com_ohiodot-pw-02/jeremiah.masey@dot.ohio.gov/d1146898/Resteel%20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TYPICALS"/>
      <sheetName val="RAMP TYPICALS"/>
      <sheetName val="RAMP A ELEV"/>
      <sheetName val="GUARDRAIL"/>
      <sheetName val="BRIDGE LEGEND"/>
      <sheetName val="LEGEND"/>
      <sheetName val="control"/>
      <sheetName val="SPLIT TABLE"/>
      <sheetName val="HS TABLE"/>
      <sheetName val="NOTE QUANTITIES"/>
      <sheetName val="GEN NOTES"/>
      <sheetName val="REPAIR"/>
      <sheetName val="EROSION CONTROL"/>
      <sheetName val="WZ MARK"/>
      <sheetName val="WZ CHART"/>
      <sheetName val="GENSUM 1"/>
      <sheetName val="GENSUM 2"/>
      <sheetName val="RAMP"/>
      <sheetName val="RAMP REST"/>
      <sheetName val="TC001"/>
      <sheetName val="TC001 revise"/>
      <sheetName val="utility"/>
    </sheetNames>
    <sheetDataSet>
      <sheetData sheetId="0"/>
      <sheetData sheetId="1"/>
      <sheetData sheetId="2">
        <row r="7">
          <cell r="D7" t="str">
            <v>107763_GT101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107763_GB1001</v>
          </cell>
          <cell r="E8">
            <v>2</v>
          </cell>
          <cell r="F8"/>
          <cell r="G8"/>
          <cell r="H8"/>
          <cell r="I8" t="str">
            <v>SCHEMATIC PLAN</v>
          </cell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107763_GB1002</v>
          </cell>
          <cell r="E9">
            <v>3</v>
          </cell>
          <cell r="F9"/>
          <cell r="G9"/>
          <cell r="H9"/>
          <cell r="I9" t="str">
            <v>SCHEMATIC PLAN</v>
          </cell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107763_GB1003</v>
          </cell>
          <cell r="E10">
            <v>4</v>
          </cell>
          <cell r="F10"/>
          <cell r="G10"/>
          <cell r="H10"/>
          <cell r="I10" t="str">
            <v>SCHEMATIC PLAN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107763_GY101</v>
          </cell>
          <cell r="E11">
            <v>5</v>
          </cell>
          <cell r="F11"/>
          <cell r="G11"/>
          <cell r="H11"/>
          <cell r="I11" t="str">
            <v>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107763_GY102</v>
          </cell>
          <cell r="E12">
            <v>6</v>
          </cell>
          <cell r="F12"/>
          <cell r="G12"/>
          <cell r="H12"/>
          <cell r="I12" t="str">
            <v>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107763_GY103</v>
          </cell>
          <cell r="E13">
            <v>7</v>
          </cell>
          <cell r="F13"/>
          <cell r="G13"/>
          <cell r="H13"/>
          <cell r="I13" t="str">
            <v>TYPICAL SECTIONS</v>
          </cell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107763_GY104</v>
          </cell>
          <cell r="E14">
            <v>8</v>
          </cell>
          <cell r="F14"/>
          <cell r="G14"/>
          <cell r="H14"/>
          <cell r="I14" t="str">
            <v>TYPICAL SECTIONS</v>
          </cell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107763_GY105</v>
          </cell>
          <cell r="E15">
            <v>9</v>
          </cell>
          <cell r="F15"/>
          <cell r="G15"/>
          <cell r="H15"/>
          <cell r="I15" t="str">
            <v>TYPICAL SECTIONS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107763_MD101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EMBANKMENT, AS PER PLAN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107763_MD102</v>
          </cell>
          <cell r="E17">
            <v>11</v>
          </cell>
          <cell r="F17"/>
          <cell r="G17"/>
          <cell r="H17"/>
          <cell r="I17" t="str">
            <v>TYPICAL DETAILS</v>
          </cell>
          <cell r="J17" t="str">
            <v>VERTICAL EXTENSION OF BARRIER TRANSITIONS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107763_MD200</v>
          </cell>
          <cell r="E18">
            <v>12</v>
          </cell>
          <cell r="F18"/>
          <cell r="G18"/>
          <cell r="H18"/>
          <cell r="I18" t="str">
            <v>TYPICAL DETAILS</v>
          </cell>
          <cell r="J18" t="str">
            <v>PARTIAL DEPTH PAVEMENT REPAIR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107763_MD300</v>
          </cell>
          <cell r="E19">
            <v>13</v>
          </cell>
          <cell r="F19"/>
          <cell r="G19"/>
          <cell r="H19"/>
          <cell r="I19" t="str">
            <v>FULL DEPTH PAVEMENT REMOVAL AND RIGID</v>
          </cell>
          <cell r="J19" t="str">
            <v xml:space="preserve">REPLACEMENT, AS PER 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107763_MD201</v>
          </cell>
          <cell r="E20">
            <v>14</v>
          </cell>
          <cell r="F20"/>
          <cell r="G20"/>
          <cell r="H20"/>
          <cell r="I20" t="str">
            <v>TYPICAL DETAILS</v>
          </cell>
          <cell r="J20" t="str">
            <v>RUMBLE STRIPS, AS PER PLAN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107763_GN101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107763_GN102</v>
          </cell>
          <cell r="E22">
            <v>16</v>
          </cell>
          <cell r="F22"/>
          <cell r="G22"/>
          <cell r="H22"/>
          <cell r="I22" t="str">
            <v>GENERAL NOTES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107763_GN103</v>
          </cell>
          <cell r="E23">
            <v>17</v>
          </cell>
          <cell r="F23"/>
          <cell r="G23"/>
          <cell r="H23"/>
          <cell r="I23" t="str">
            <v>GENERAL NOTES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107763_GN104</v>
          </cell>
          <cell r="E24">
            <v>18</v>
          </cell>
          <cell r="F24"/>
          <cell r="G24"/>
          <cell r="H24"/>
          <cell r="I24" t="str">
            <v>GENERAL NOTES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107763_UN101</v>
          </cell>
          <cell r="E25">
            <v>19</v>
          </cell>
          <cell r="F25"/>
          <cell r="G25"/>
          <cell r="H25"/>
          <cell r="I25" t="str">
            <v>UTILITY CONTACT INFORMATION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107763_MT101</v>
          </cell>
          <cell r="E26">
            <v>20</v>
          </cell>
          <cell r="F26"/>
          <cell r="G26"/>
          <cell r="H26"/>
          <cell r="I26" t="str">
            <v>MAINTENANCE OF TRAFFIC NOTES</v>
          </cell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107763_MT102</v>
          </cell>
          <cell r="E27">
            <v>21</v>
          </cell>
          <cell r="F27"/>
          <cell r="G27"/>
          <cell r="H27"/>
          <cell r="I27" t="str">
            <v>MAINTENANCE OF TRAFFIC NOTES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107763_MT103</v>
          </cell>
          <cell r="E28">
            <v>22</v>
          </cell>
          <cell r="F28"/>
          <cell r="G28"/>
          <cell r="H28"/>
          <cell r="I28" t="str">
            <v>MAINTENANCE OF TRAFFIC NOTES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107763_MT104</v>
          </cell>
          <cell r="E29">
            <v>23</v>
          </cell>
          <cell r="F29"/>
          <cell r="G29"/>
          <cell r="H29"/>
          <cell r="I29" t="str">
            <v>MAINTENANCE OF TRAFFIC NOTES</v>
          </cell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107763_MT105</v>
          </cell>
          <cell r="E30">
            <v>24</v>
          </cell>
          <cell r="F30"/>
          <cell r="G30"/>
          <cell r="H30"/>
          <cell r="I30" t="str">
            <v>MAINTENANCE OF TRAFFIC NOTES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107763_MT106</v>
          </cell>
          <cell r="E31">
            <v>25</v>
          </cell>
          <cell r="F31"/>
          <cell r="G31"/>
          <cell r="H31"/>
          <cell r="I31" t="str">
            <v>MAINTENANCE OF TRAFFIC NOTES</v>
          </cell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107763_MD001</v>
          </cell>
          <cell r="E32">
            <v>26</v>
          </cell>
          <cell r="F32"/>
          <cell r="G32"/>
          <cell r="H32"/>
          <cell r="I32" t="str">
            <v>MAINTENANCE OF TRAFFIC PLANS</v>
          </cell>
          <cell r="J32" t="str">
            <v>DETOUR MAP RAMP 670W TO 71S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107763_MD002</v>
          </cell>
          <cell r="E33">
            <v>27</v>
          </cell>
          <cell r="F33"/>
          <cell r="G33"/>
          <cell r="H33"/>
          <cell r="I33" t="str">
            <v>MAINTENANCE OF TRAFFIC PLANS</v>
          </cell>
          <cell r="J33" t="str">
            <v>SPRING ST. AND JACK GIBBS BLVD. DETOUR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107763_MD003</v>
          </cell>
          <cell r="E34">
            <v>28</v>
          </cell>
          <cell r="F34"/>
          <cell r="G34"/>
          <cell r="H34"/>
          <cell r="I34" t="str">
            <v>DETOUR MAP LEGEND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107763_MD004</v>
          </cell>
          <cell r="E35">
            <v>29</v>
          </cell>
          <cell r="F35"/>
          <cell r="G35"/>
          <cell r="H35"/>
          <cell r="I35" t="str">
            <v>MAINTENANCE OF TRAFFIC PLANS</v>
          </cell>
          <cell r="J35" t="str">
            <v>DETOUR MAP RAMP A 71SB TO 670WB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107763_GG001</v>
          </cell>
          <cell r="E36">
            <v>30</v>
          </cell>
          <cell r="F36"/>
          <cell r="G36"/>
          <cell r="H36"/>
          <cell r="I36" t="str">
            <v>GENERAL SUMMARY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107763_GG002</v>
          </cell>
          <cell r="E37">
            <v>31</v>
          </cell>
          <cell r="F37"/>
          <cell r="G37"/>
          <cell r="H37"/>
          <cell r="I37" t="str">
            <v>GENERAL SUMMARY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107763_GR000</v>
          </cell>
          <cell r="E38">
            <v>32</v>
          </cell>
          <cell r="F38"/>
          <cell r="G38"/>
          <cell r="H38"/>
          <cell r="I38" t="str">
            <v>ROADWAY SUBSUMMARY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107763_GA001</v>
          </cell>
          <cell r="E39">
            <v>33</v>
          </cell>
          <cell r="F39"/>
          <cell r="G39"/>
          <cell r="H39"/>
          <cell r="I39" t="str">
            <v>PAVEMENT SUBSUMMARY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107763_GP100A</v>
          </cell>
          <cell r="E40">
            <v>34</v>
          </cell>
          <cell r="F40"/>
          <cell r="G40"/>
          <cell r="H40"/>
          <cell r="I40" t="str">
            <v>PLAN QUANTITIES - IR-670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107763_GP100B</v>
          </cell>
          <cell r="E41">
            <v>35</v>
          </cell>
          <cell r="F41"/>
          <cell r="G41"/>
          <cell r="H41"/>
          <cell r="I41" t="str">
            <v>PLAN - IR-670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107763_GP101A</v>
          </cell>
          <cell r="E42">
            <v>36</v>
          </cell>
          <cell r="F42"/>
          <cell r="G42"/>
          <cell r="H42"/>
          <cell r="I42" t="str">
            <v>PLAN QUANTITIES - IR-670</v>
          </cell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107763_GP101B</v>
          </cell>
          <cell r="E43">
            <v>37</v>
          </cell>
          <cell r="F43"/>
          <cell r="G43"/>
          <cell r="H43"/>
          <cell r="I43" t="str">
            <v>PLAN - IR-670</v>
          </cell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107763_GP102A</v>
          </cell>
          <cell r="E44">
            <v>38</v>
          </cell>
          <cell r="F44"/>
          <cell r="G44"/>
          <cell r="H44"/>
          <cell r="I44" t="str">
            <v>PLAN QUANTITIES - IR-670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107763_GP102B</v>
          </cell>
          <cell r="E45">
            <v>39</v>
          </cell>
          <cell r="F45"/>
          <cell r="G45"/>
          <cell r="H45"/>
          <cell r="I45" t="str">
            <v>PLAN - IR-670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107763_GP103A</v>
          </cell>
          <cell r="E46">
            <v>40</v>
          </cell>
          <cell r="F46"/>
          <cell r="G46"/>
          <cell r="H46"/>
          <cell r="I46" t="str">
            <v>PLAN QUANTITIES - IR-670</v>
          </cell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107763_GP103B</v>
          </cell>
          <cell r="E47">
            <v>41</v>
          </cell>
          <cell r="F47"/>
          <cell r="G47"/>
          <cell r="H47"/>
          <cell r="I47" t="str">
            <v>PLAN - IR-670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107763_GP104A</v>
          </cell>
          <cell r="E48">
            <v>42</v>
          </cell>
          <cell r="F48"/>
          <cell r="G48"/>
          <cell r="H48"/>
          <cell r="I48" t="str">
            <v>PLAN QUANTITIES - IR-670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107763_GP104B</v>
          </cell>
          <cell r="E49">
            <v>43</v>
          </cell>
          <cell r="F49"/>
          <cell r="G49"/>
          <cell r="H49"/>
          <cell r="I49" t="str">
            <v>PLAN - IR-670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107763_GP201A</v>
          </cell>
          <cell r="E50">
            <v>44</v>
          </cell>
          <cell r="F50"/>
          <cell r="G50"/>
          <cell r="H50"/>
          <cell r="I50" t="str">
            <v>PLAN QUANTITIES - IR-670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107763_GP201B</v>
          </cell>
          <cell r="E51">
            <v>45</v>
          </cell>
          <cell r="F51"/>
          <cell r="G51"/>
          <cell r="H51"/>
          <cell r="I51" t="str">
            <v>PLAN - IR-670</v>
          </cell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107763_GP202A</v>
          </cell>
          <cell r="E52">
            <v>46</v>
          </cell>
          <cell r="F52"/>
          <cell r="G52"/>
          <cell r="H52"/>
          <cell r="I52" t="str">
            <v>PLAN QUANTITIES - IR-670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107763_GP202B</v>
          </cell>
          <cell r="E53">
            <v>47</v>
          </cell>
          <cell r="F53"/>
          <cell r="G53"/>
          <cell r="H53"/>
          <cell r="I53" t="str">
            <v>PLAN - IR-670</v>
          </cell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107763_GP203A</v>
          </cell>
          <cell r="E54">
            <v>48</v>
          </cell>
          <cell r="F54"/>
          <cell r="G54"/>
          <cell r="H54"/>
          <cell r="I54" t="str">
            <v>PLAN QUANTITIES - IR-670</v>
          </cell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107763_GP203B</v>
          </cell>
          <cell r="E55">
            <v>49</v>
          </cell>
          <cell r="F55"/>
          <cell r="G55"/>
          <cell r="H55"/>
          <cell r="I55" t="str">
            <v>PLAN - IR-670</v>
          </cell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107763_GP204A</v>
          </cell>
          <cell r="E56">
            <v>50</v>
          </cell>
          <cell r="F56"/>
          <cell r="G56"/>
          <cell r="H56"/>
          <cell r="I56" t="str">
            <v>PLAN QUANTITIES - IR-670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 t="str">
            <v>107763_GP204B</v>
          </cell>
          <cell r="E57">
            <v>51</v>
          </cell>
          <cell r="F57"/>
          <cell r="G57"/>
          <cell r="H57"/>
          <cell r="I57" t="str">
            <v>PLAN - IR-670</v>
          </cell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 t="str">
            <v>107763_GP105A</v>
          </cell>
          <cell r="E58">
            <v>52</v>
          </cell>
          <cell r="F58"/>
          <cell r="G58"/>
          <cell r="H58"/>
          <cell r="I58" t="str">
            <v>PLAN QUANTITIES - IR-670</v>
          </cell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 t="str">
            <v>107763_GP105B</v>
          </cell>
          <cell r="E59">
            <v>53</v>
          </cell>
          <cell r="F59"/>
          <cell r="G59"/>
          <cell r="H59"/>
          <cell r="I59" t="str">
            <v>PLAN - IR-670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 t="str">
            <v>107763_GP106A</v>
          </cell>
          <cell r="E60">
            <v>54</v>
          </cell>
          <cell r="F60"/>
          <cell r="G60"/>
          <cell r="H60"/>
          <cell r="I60" t="str">
            <v>PLAN QUANTITIES - IR-670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 t="str">
            <v>107763_GP106B</v>
          </cell>
          <cell r="E61">
            <v>55</v>
          </cell>
          <cell r="F61"/>
          <cell r="G61"/>
          <cell r="H61"/>
          <cell r="I61" t="str">
            <v>PLAN - IR-670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 t="str">
            <v>107763_GP107A</v>
          </cell>
          <cell r="E62">
            <v>56</v>
          </cell>
          <cell r="F62"/>
          <cell r="G62"/>
          <cell r="H62"/>
          <cell r="I62" t="str">
            <v>PLAN QUANTITIES - IR-670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 t="str">
            <v>107763_GP107B</v>
          </cell>
          <cell r="E63">
            <v>57</v>
          </cell>
          <cell r="F63"/>
          <cell r="G63"/>
          <cell r="H63"/>
          <cell r="I63" t="str">
            <v>PLAN - IR-670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 t="str">
            <v>107763_GP108A</v>
          </cell>
          <cell r="E64">
            <v>58</v>
          </cell>
          <cell r="F64"/>
          <cell r="G64"/>
          <cell r="H64"/>
          <cell r="I64" t="str">
            <v>PLAN QUANTITIES - IR-670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 t="str">
            <v>107763_GP108B</v>
          </cell>
          <cell r="E65">
            <v>59</v>
          </cell>
          <cell r="F65"/>
          <cell r="G65"/>
          <cell r="H65"/>
          <cell r="I65" t="str">
            <v>PLAN - IR-670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 t="str">
            <v>107763_GP109A</v>
          </cell>
          <cell r="E66">
            <v>60</v>
          </cell>
          <cell r="F66"/>
          <cell r="G66"/>
          <cell r="H66"/>
          <cell r="I66" t="str">
            <v>PLAN QUANTITIES - IR-670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 t="str">
            <v>107763_GP109B</v>
          </cell>
          <cell r="E67">
            <v>61</v>
          </cell>
          <cell r="F67"/>
          <cell r="G67"/>
          <cell r="H67"/>
          <cell r="I67" t="str">
            <v>PLAN - IR-670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 t="str">
            <v>107763_GP110A</v>
          </cell>
          <cell r="E68">
            <v>62</v>
          </cell>
          <cell r="F68"/>
          <cell r="G68"/>
          <cell r="H68"/>
          <cell r="I68" t="str">
            <v>PLAN QUANTITIES - IR-670</v>
          </cell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 t="str">
            <v>107763_GP110B</v>
          </cell>
          <cell r="E69">
            <v>63</v>
          </cell>
          <cell r="F69"/>
          <cell r="G69"/>
          <cell r="H69"/>
          <cell r="I69" t="str">
            <v>PLAN - IR-670</v>
          </cell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 t="str">
            <v>107763_GP111A</v>
          </cell>
          <cell r="E70">
            <v>64</v>
          </cell>
          <cell r="F70"/>
          <cell r="G70"/>
          <cell r="H70"/>
          <cell r="I70" t="str">
            <v>PLAN QUANTITIES - IR-670</v>
          </cell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 t="str">
            <v>107763_GP111B</v>
          </cell>
          <cell r="E71">
            <v>65</v>
          </cell>
          <cell r="F71"/>
          <cell r="G71"/>
          <cell r="H71"/>
          <cell r="I71" t="str">
            <v>PLAN - IR-670</v>
          </cell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 t="str">
            <v>107763_GP112A</v>
          </cell>
          <cell r="E72">
            <v>66</v>
          </cell>
          <cell r="F72"/>
          <cell r="G72"/>
          <cell r="H72"/>
          <cell r="I72" t="str">
            <v>PLAN QUANTITIES - IR-670</v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 t="str">
            <v>107763_GP112B</v>
          </cell>
          <cell r="E73">
            <v>67</v>
          </cell>
          <cell r="F73"/>
          <cell r="G73"/>
          <cell r="H73"/>
          <cell r="I73" t="str">
            <v>PLAN - IR-670</v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 t="str">
            <v>107763_GP113A</v>
          </cell>
          <cell r="E74">
            <v>68</v>
          </cell>
          <cell r="F74"/>
          <cell r="G74"/>
          <cell r="H74"/>
          <cell r="I74" t="str">
            <v>PLAN QUANTITIES - IR-670</v>
          </cell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 t="str">
            <v>107763_GP113B</v>
          </cell>
          <cell r="E75">
            <v>69</v>
          </cell>
          <cell r="F75"/>
          <cell r="G75"/>
          <cell r="H75"/>
          <cell r="I75" t="str">
            <v>PLAN - IR-670</v>
          </cell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 t="str">
            <v>107763_GP114A</v>
          </cell>
          <cell r="E76">
            <v>70</v>
          </cell>
          <cell r="F76"/>
          <cell r="G76"/>
          <cell r="H76"/>
          <cell r="I76" t="str">
            <v>PLAN QUANTITIES - IR-670</v>
          </cell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 t="str">
            <v>107763_GP114B</v>
          </cell>
          <cell r="E77">
            <v>71</v>
          </cell>
          <cell r="F77"/>
          <cell r="G77"/>
          <cell r="H77"/>
          <cell r="I77" t="str">
            <v>PLAN - IR-670</v>
          </cell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 t="str">
            <v>107763_GP115A</v>
          </cell>
          <cell r="E78">
            <v>72</v>
          </cell>
          <cell r="F78"/>
          <cell r="G78"/>
          <cell r="H78"/>
          <cell r="I78" t="str">
            <v>PLAN QUANTITIES - IR-670</v>
          </cell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 t="str">
            <v>107763_GP115B</v>
          </cell>
          <cell r="E79">
            <v>73</v>
          </cell>
          <cell r="F79"/>
          <cell r="G79"/>
          <cell r="H79"/>
          <cell r="I79" t="str">
            <v>PLAN - IR-670</v>
          </cell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 t="str">
            <v>107763_GP116A</v>
          </cell>
          <cell r="E80">
            <v>74</v>
          </cell>
          <cell r="F80"/>
          <cell r="G80"/>
          <cell r="H80"/>
          <cell r="I80" t="str">
            <v>PLAN QUANTITIES - IR-670</v>
          </cell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 t="str">
            <v>107763_GP116B</v>
          </cell>
          <cell r="E81">
            <v>75</v>
          </cell>
          <cell r="F81"/>
          <cell r="G81"/>
          <cell r="H81"/>
          <cell r="I81" t="str">
            <v>PLAN - IR-670</v>
          </cell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 t="str">
            <v>107763_GP117A</v>
          </cell>
          <cell r="E82">
            <v>76</v>
          </cell>
          <cell r="F82"/>
          <cell r="G82"/>
          <cell r="H82"/>
          <cell r="I82" t="str">
            <v>PLAN QUANTITIES - IR-670</v>
          </cell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 t="str">
            <v>107763_GP117B</v>
          </cell>
          <cell r="E83">
            <v>77</v>
          </cell>
          <cell r="F83"/>
          <cell r="G83"/>
          <cell r="H83"/>
          <cell r="I83" t="str">
            <v>PLAN - IR-670</v>
          </cell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 t="str">
            <v>107763_GP118A</v>
          </cell>
          <cell r="E84">
            <v>78</v>
          </cell>
          <cell r="F84"/>
          <cell r="G84"/>
          <cell r="H84"/>
          <cell r="I84" t="str">
            <v>PLAN QUANTITIES - IR-670</v>
          </cell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 t="str">
            <v>107763_GP118B</v>
          </cell>
          <cell r="E85">
            <v>79</v>
          </cell>
          <cell r="F85"/>
          <cell r="G85"/>
          <cell r="H85"/>
          <cell r="I85" t="str">
            <v>PLAN - IR-670</v>
          </cell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 t="str">
            <v>107763_GP119A</v>
          </cell>
          <cell r="E86">
            <v>80</v>
          </cell>
          <cell r="F86"/>
          <cell r="G86"/>
          <cell r="H86"/>
          <cell r="I86" t="str">
            <v>PLAN QUANTITIES - IR-670</v>
          </cell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 t="str">
            <v>107763_GP119B</v>
          </cell>
          <cell r="E87">
            <v>81</v>
          </cell>
          <cell r="F87"/>
          <cell r="G87"/>
          <cell r="H87"/>
          <cell r="I87" t="str">
            <v>PLAN - IR-670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 t="str">
            <v>107763_GP120A</v>
          </cell>
          <cell r="E88">
            <v>82</v>
          </cell>
          <cell r="F88"/>
          <cell r="G88"/>
          <cell r="H88"/>
          <cell r="I88" t="str">
            <v>PLAN QUANTITIES - IR-670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 t="str">
            <v>107763_GP120B</v>
          </cell>
          <cell r="E89">
            <v>83</v>
          </cell>
          <cell r="F89"/>
          <cell r="G89"/>
          <cell r="H89"/>
          <cell r="I89" t="str">
            <v>PLAN - IR-670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 t="str">
            <v>107763_GP121A</v>
          </cell>
          <cell r="E90">
            <v>84</v>
          </cell>
          <cell r="F90"/>
          <cell r="G90"/>
          <cell r="H90"/>
          <cell r="I90" t="str">
            <v>PLAN QUANTITIES - IR-670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 t="str">
            <v>107763_GP121B</v>
          </cell>
          <cell r="E91">
            <v>85</v>
          </cell>
          <cell r="F91"/>
          <cell r="G91"/>
          <cell r="H91"/>
          <cell r="I91" t="str">
            <v>PLAN - IR-670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 t="str">
            <v>107763_GP122A</v>
          </cell>
          <cell r="E92">
            <v>86</v>
          </cell>
          <cell r="F92"/>
          <cell r="G92"/>
          <cell r="H92"/>
          <cell r="I92" t="str">
            <v>PLAN QUANTITIES - IR-670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 t="str">
            <v>107763_GP122B</v>
          </cell>
          <cell r="E93">
            <v>87</v>
          </cell>
          <cell r="F93"/>
          <cell r="G93"/>
          <cell r="H93"/>
          <cell r="I93" t="str">
            <v>PLAN - IR-670</v>
          </cell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 t="str">
            <v>107763_GP123A</v>
          </cell>
          <cell r="E94">
            <v>88</v>
          </cell>
          <cell r="F94"/>
          <cell r="G94"/>
          <cell r="H94"/>
          <cell r="I94" t="str">
            <v>PLAN QUANTITIES - IR-670</v>
          </cell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 t="str">
            <v>107763_GP123B</v>
          </cell>
          <cell r="E95">
            <v>89</v>
          </cell>
          <cell r="F95"/>
          <cell r="G95"/>
          <cell r="H95"/>
          <cell r="I95" t="str">
            <v>PLAN - IR-670</v>
          </cell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 t="str">
            <v>107763_GP124A</v>
          </cell>
          <cell r="E96">
            <v>90</v>
          </cell>
          <cell r="F96"/>
          <cell r="G96"/>
          <cell r="H96"/>
          <cell r="I96" t="str">
            <v>PLAN QUANTITIES - IR-670</v>
          </cell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 t="str">
            <v>107763_GP124B</v>
          </cell>
          <cell r="E97">
            <v>91</v>
          </cell>
          <cell r="F97"/>
          <cell r="G97"/>
          <cell r="H97"/>
          <cell r="I97" t="str">
            <v>PLAN - IR-670</v>
          </cell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 t="str">
            <v>107763_GP125A</v>
          </cell>
          <cell r="E98">
            <v>92</v>
          </cell>
          <cell r="F98"/>
          <cell r="G98"/>
          <cell r="H98"/>
          <cell r="I98" t="str">
            <v>PLAN QUANTITIES - IR-670</v>
          </cell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 t="str">
            <v>107763_GP125B</v>
          </cell>
          <cell r="E99">
            <v>93</v>
          </cell>
          <cell r="F99"/>
          <cell r="G99"/>
          <cell r="H99"/>
          <cell r="I99" t="str">
            <v>PLAN - IR-670</v>
          </cell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 t="str">
            <v>107763_GP126A</v>
          </cell>
          <cell r="E100">
            <v>94</v>
          </cell>
          <cell r="F100"/>
          <cell r="G100"/>
          <cell r="H100"/>
          <cell r="I100" t="str">
            <v>PLAN QUANTITIES - IR-670</v>
          </cell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 t="str">
            <v>107763_GP126B</v>
          </cell>
          <cell r="E101">
            <v>95</v>
          </cell>
          <cell r="F101"/>
          <cell r="G101"/>
          <cell r="H101"/>
          <cell r="I101" t="str">
            <v>PLAN - IR-670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 t="str">
            <v>107763_GP128A</v>
          </cell>
          <cell r="E102">
            <v>96</v>
          </cell>
          <cell r="F102"/>
          <cell r="G102"/>
          <cell r="H102"/>
          <cell r="I102" t="str">
            <v>PLAN QUANTITIES - IR-670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 t="str">
            <v>107763_GP128B</v>
          </cell>
          <cell r="E103">
            <v>97</v>
          </cell>
          <cell r="F103"/>
          <cell r="G103"/>
          <cell r="H103"/>
          <cell r="I103" t="str">
            <v>PLAN - IR-670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 t="str">
            <v>107763_GP129A</v>
          </cell>
          <cell r="E104">
            <v>98</v>
          </cell>
          <cell r="F104"/>
          <cell r="G104"/>
          <cell r="H104"/>
          <cell r="I104" t="str">
            <v>PLAN QUANTITIES - IR-670</v>
          </cell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 t="str">
            <v>107763_GP129B</v>
          </cell>
          <cell r="E105">
            <v>99</v>
          </cell>
          <cell r="F105"/>
          <cell r="G105"/>
          <cell r="H105"/>
          <cell r="I105" t="str">
            <v>PLAN - IR-670</v>
          </cell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 t="str">
            <v>107763_GP130A</v>
          </cell>
          <cell r="E106">
            <v>100</v>
          </cell>
          <cell r="F106"/>
          <cell r="G106"/>
          <cell r="H106"/>
          <cell r="I106" t="str">
            <v>PLAN QUANTITIES - IR-670</v>
          </cell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 t="str">
            <v>107763_GP130B</v>
          </cell>
          <cell r="E107">
            <v>101</v>
          </cell>
          <cell r="F107"/>
          <cell r="G107"/>
          <cell r="H107"/>
          <cell r="I107" t="str">
            <v>PLAN - IR-670</v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 t="str">
            <v>107763_TC001</v>
          </cell>
          <cell r="E108">
            <v>102</v>
          </cell>
          <cell r="F108"/>
          <cell r="G108"/>
          <cell r="H108"/>
          <cell r="I108" t="str">
            <v>TRAFFIC CONTROL SUBSUMMARY</v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 t="str">
            <v>107763_RS001</v>
          </cell>
          <cell r="E109">
            <v>103</v>
          </cell>
          <cell r="F109"/>
          <cell r="G109"/>
          <cell r="H109"/>
          <cell r="I109" t="str">
            <v>BRIDGE REHABILITATION SCHEDULE</v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 t="str">
            <v>107763_EQ001</v>
          </cell>
          <cell r="E110">
            <v>104</v>
          </cell>
          <cell r="F110"/>
          <cell r="G110"/>
          <cell r="H110"/>
          <cell r="I110" t="str">
            <v>ESTIMATED STRUCTURE QUANTITIES</v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 t="str">
            <v>107763_FRA-670-0400</v>
          </cell>
          <cell r="E111">
            <v>105</v>
          </cell>
          <cell r="F111"/>
          <cell r="G111"/>
          <cell r="H111"/>
          <cell r="I111" t="str">
            <v>BRIDGE NO. FRA-670-0400</v>
          </cell>
          <cell r="J111" t="str">
            <v>I-670 BRIDGE OVER CSX, NS, AND  C&amp;OR RAILROADS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 t="str">
            <v>107763_FRA-670-0457B</v>
          </cell>
          <cell r="E112">
            <v>106</v>
          </cell>
          <cell r="F112"/>
          <cell r="G112"/>
          <cell r="H112"/>
          <cell r="I112" t="str">
            <v>BRIDGE NO. FRA-670-0457B</v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 t="str">
            <v>107763_FRA-670-0491B</v>
          </cell>
          <cell r="E113">
            <v>107</v>
          </cell>
          <cell r="F113"/>
          <cell r="G113"/>
          <cell r="H113"/>
          <cell r="I113" t="str">
            <v>BRIDGE NO. FRA-670-0491B</v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 t="str">
            <v>107763_FRA-71-1854B</v>
          </cell>
          <cell r="E114">
            <v>108</v>
          </cell>
          <cell r="F114"/>
          <cell r="G114"/>
          <cell r="H114"/>
          <cell r="I114" t="str">
            <v>BRIDGE NO. FRA-71-1854B</v>
          </cell>
          <cell r="J114" t="str">
            <v>I-71 RAMP C BRIDGE OVER I-670, CSX, NS, AND  C&amp;OR RAILROADS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 t="str">
            <v>107763_FRA-71-1854</v>
          </cell>
          <cell r="E115">
            <v>109</v>
          </cell>
          <cell r="F115"/>
          <cell r="G115"/>
          <cell r="H115"/>
          <cell r="I115" t="str">
            <v>BRIDGE NO. FRA-71-1854</v>
          </cell>
          <cell r="J115" t="str">
            <v>I-71 BRIDGE OVER I-670, CSX, NS, AND  C&amp;OR RAILROADS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 t="str">
            <v>107763_FRA-71-1875</v>
          </cell>
          <cell r="E116">
            <v>110</v>
          </cell>
          <cell r="F116"/>
          <cell r="G116"/>
          <cell r="H116"/>
          <cell r="I116" t="str">
            <v>BRIDGE NO. FRA-71-1875</v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 t="str">
            <v>107763_FRA-71-1835L</v>
          </cell>
          <cell r="E117">
            <v>111</v>
          </cell>
          <cell r="F117"/>
          <cell r="G117"/>
          <cell r="H117"/>
          <cell r="I117" t="str">
            <v>BRIDGE NO. FRA-71-1835L</v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 t="str">
            <v>107763_FRA-71-1835R</v>
          </cell>
          <cell r="E118">
            <v>112</v>
          </cell>
          <cell r="F118"/>
          <cell r="G118"/>
          <cell r="H118"/>
          <cell r="I118" t="str">
            <v>BRIDGE NO. FRA-71-1835R</v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 t="str">
            <v>107763_FRA-670-0381B</v>
          </cell>
          <cell r="E119">
            <v>113</v>
          </cell>
          <cell r="F119"/>
          <cell r="G119"/>
          <cell r="H119"/>
          <cell r="I119" t="str">
            <v>BRIDGE NO. FRA-670-0381B</v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 t="str">
            <v>107763_FRA-670-0381</v>
          </cell>
          <cell r="E120">
            <v>114</v>
          </cell>
          <cell r="F120"/>
          <cell r="G120"/>
          <cell r="H120"/>
          <cell r="I120" t="str">
            <v>BRIDGE NO. FRA-670-0381</v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 t="str">
            <v>107763_FRA-670-0387A</v>
          </cell>
          <cell r="E121">
            <v>115</v>
          </cell>
          <cell r="F121"/>
          <cell r="G121"/>
          <cell r="H121"/>
          <cell r="I121" t="str">
            <v>BRIDGE NO. FRA-670-0387A</v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 t="str">
            <v>107763_FRA-71-1816</v>
          </cell>
          <cell r="E122">
            <v>116</v>
          </cell>
          <cell r="F122"/>
          <cell r="G122"/>
          <cell r="H122"/>
          <cell r="I122" t="str">
            <v>BRIDGE NO. FRA-71-1816</v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 t="str">
            <v>107763_FRA-71-1875A</v>
          </cell>
          <cell r="E123">
            <v>117</v>
          </cell>
          <cell r="F123"/>
          <cell r="G123"/>
          <cell r="H123"/>
          <cell r="I123" t="str">
            <v>BRIDGE NO. FRA-71-1875A</v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 t="str">
            <v>107763_FRA-670-0460</v>
          </cell>
          <cell r="E124">
            <v>118</v>
          </cell>
          <cell r="F124"/>
          <cell r="G124"/>
          <cell r="H124"/>
          <cell r="I124" t="str">
            <v>BRIDGE NO. FRA-670-0460</v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 t="str">
            <v>107763_SP001</v>
          </cell>
          <cell r="E125">
            <v>119</v>
          </cell>
          <cell r="F125"/>
          <cell r="G125"/>
          <cell r="H125"/>
          <cell r="I125" t="str">
            <v>BRIDGE NO. FRA-670-0460 R</v>
          </cell>
          <cell r="J125" t="str">
            <v>RAMP F OVER 670W/UNDER 71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 t="str">
            <v>107763_SN001</v>
          </cell>
          <cell r="E126">
            <v>120</v>
          </cell>
          <cell r="F126"/>
          <cell r="G126"/>
          <cell r="H126"/>
          <cell r="I126" t="str">
            <v>BRIDGE NO. FRA-670-0460 R</v>
          </cell>
          <cell r="J126" t="str">
            <v>BRIDGE NOTES AND ESTIMATED QUANTITIES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 t="str">
            <v>107763_SN002</v>
          </cell>
          <cell r="E127">
            <v>121</v>
          </cell>
          <cell r="F127"/>
          <cell r="G127"/>
          <cell r="H127"/>
          <cell r="I127" t="str">
            <v>BRIDGE NO. FRA-670-0460 R</v>
          </cell>
          <cell r="J127" t="str">
            <v>BRIDGE NOTES AND ESTIMATED QUANTITIES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 t="str">
            <v>107763_ST001</v>
          </cell>
          <cell r="E128">
            <v>122</v>
          </cell>
          <cell r="F128"/>
          <cell r="G128"/>
          <cell r="H128"/>
          <cell r="I128" t="str">
            <v>BRIDGE NO. FRA-670-0460 R</v>
          </cell>
          <cell r="J128" t="str">
            <v>TRANSVERSE SECTION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 t="str">
            <v>107763_SS001</v>
          </cell>
          <cell r="E129">
            <v>123</v>
          </cell>
          <cell r="F129"/>
          <cell r="G129"/>
          <cell r="H129"/>
          <cell r="I129" t="str">
            <v>BRIDGE NO. FRA-670-0460 R</v>
          </cell>
          <cell r="J129" t="str">
            <v>PARAPET RECONSTRUCTION DETAILS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"/>
      <sheetName val="FINAL FORMAT"/>
      <sheetName val="WEIGHTS"/>
    </sheetNames>
    <sheetDataSet>
      <sheetData sheetId="0"/>
      <sheetData sheetId="1">
        <row r="13">
          <cell r="E13">
            <v>13.558999999999997</v>
          </cell>
        </row>
        <row r="20">
          <cell r="E20">
            <v>17.557166666666667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nitary@co.marion.oh.us" TargetMode="External"/><Relationship Id="rId3" Type="http://schemas.openxmlformats.org/officeDocument/2006/relationships/hyperlink" Target="mailto:harperc@firstenergycorp.com" TargetMode="External"/><Relationship Id="rId7" Type="http://schemas.openxmlformats.org/officeDocument/2006/relationships/hyperlink" Target="mailto:ira.avery@ftr.com" TargetMode="External"/><Relationship Id="rId2" Type="http://schemas.openxmlformats.org/officeDocument/2006/relationships/hyperlink" Target="mailto:samuel.lutz@charter.com" TargetMode="External"/><Relationship Id="rId1" Type="http://schemas.openxmlformats.org/officeDocument/2006/relationships/hyperlink" Target="mailto:bmgates@aep.com" TargetMode="External"/><Relationship Id="rId6" Type="http://schemas.openxmlformats.org/officeDocument/2006/relationships/hyperlink" Target="mailto:pahippley@aquaamerica.com" TargetMode="External"/><Relationship Id="rId5" Type="http://schemas.openxmlformats.org/officeDocument/2006/relationships/hyperlink" Target="mailto:bhamilton@delcowater.com" TargetMode="External"/><Relationship Id="rId4" Type="http://schemas.openxmlformats.org/officeDocument/2006/relationships/hyperlink" Target="mailto:us_crossing@tcenergy.com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AD51"/>
  <sheetViews>
    <sheetView topLeftCell="A18" workbookViewId="0">
      <selection activeCell="N33" sqref="N33"/>
    </sheetView>
  </sheetViews>
  <sheetFormatPr defaultRowHeight="12.75" x14ac:dyDescent="0.2"/>
  <cols>
    <col min="1" max="1" width="91.85546875" style="2" bestFit="1" customWidth="1"/>
    <col min="2" max="2" width="16.140625" style="2" bestFit="1" customWidth="1"/>
    <col min="3" max="3" width="36.42578125" style="2" bestFit="1" customWidth="1"/>
    <col min="4" max="4" width="19" style="2" customWidth="1"/>
    <col min="5" max="5" width="7" style="2" customWidth="1"/>
    <col min="6" max="6" width="24.5703125" style="2" bestFit="1" customWidth="1"/>
    <col min="7" max="7" width="28" style="2" customWidth="1"/>
    <col min="8" max="8" width="10.42578125" style="2" customWidth="1"/>
    <col min="9" max="9" width="14" style="2" customWidth="1"/>
    <col min="10" max="10" width="11" style="2" customWidth="1"/>
    <col min="11" max="11" width="14.85546875" style="2" customWidth="1"/>
    <col min="12" max="12" width="11.85546875" style="2" customWidth="1"/>
    <col min="13" max="13" width="8.85546875" style="2" customWidth="1"/>
    <col min="14" max="14" width="8.140625" style="2" customWidth="1"/>
    <col min="15" max="15" width="9.42578125" style="2" customWidth="1"/>
    <col min="16" max="16" width="12.140625" style="2" customWidth="1"/>
    <col min="17" max="18" width="8" style="2" customWidth="1"/>
    <col min="19" max="21" width="8" style="2" bestFit="1" customWidth="1"/>
    <col min="22" max="22" width="16.42578125" style="2" bestFit="1" customWidth="1"/>
    <col min="23" max="16384" width="9.140625" style="2"/>
  </cols>
  <sheetData>
    <row r="1" spans="1:30" ht="15" x14ac:dyDescent="0.25">
      <c r="A1" s="557" t="s">
        <v>356</v>
      </c>
      <c r="B1" s="557" t="s">
        <v>357</v>
      </c>
      <c r="C1" s="557" t="s">
        <v>358</v>
      </c>
      <c r="D1" s="557" t="s">
        <v>359</v>
      </c>
      <c r="E1" s="557" t="s">
        <v>360</v>
      </c>
      <c r="F1" s="557" t="s">
        <v>361</v>
      </c>
      <c r="G1" s="557" t="s">
        <v>362</v>
      </c>
      <c r="H1" s="557" t="s">
        <v>363</v>
      </c>
      <c r="I1" s="557" t="s">
        <v>364</v>
      </c>
      <c r="J1" s="557" t="s">
        <v>365</v>
      </c>
      <c r="K1" s="557" t="s">
        <v>366</v>
      </c>
      <c r="L1" s="557" t="s">
        <v>367</v>
      </c>
      <c r="M1" s="557" t="s">
        <v>368</v>
      </c>
      <c r="N1" s="557" t="s">
        <v>369</v>
      </c>
      <c r="O1" s="557" t="s">
        <v>370</v>
      </c>
      <c r="P1" s="558" t="s">
        <v>371</v>
      </c>
      <c r="Q1" s="557" t="s">
        <v>372</v>
      </c>
      <c r="R1" s="557" t="s">
        <v>373</v>
      </c>
      <c r="S1" s="557" t="s">
        <v>374</v>
      </c>
      <c r="T1" s="557" t="s">
        <v>375</v>
      </c>
      <c r="U1" s="557" t="s">
        <v>376</v>
      </c>
      <c r="V1" s="557" t="s">
        <v>377</v>
      </c>
    </row>
    <row r="2" spans="1:30" customFormat="1" ht="15" x14ac:dyDescent="0.25">
      <c r="A2" t="s">
        <v>816</v>
      </c>
      <c r="B2" t="s">
        <v>749</v>
      </c>
      <c r="C2" t="s">
        <v>817</v>
      </c>
      <c r="E2" t="s">
        <v>1026</v>
      </c>
      <c r="F2" t="s">
        <v>830</v>
      </c>
      <c r="G2" s="610" t="s">
        <v>379</v>
      </c>
      <c r="H2" s="610" t="s">
        <v>379</v>
      </c>
      <c r="I2" t="s">
        <v>831</v>
      </c>
      <c r="J2" t="str">
        <f t="shared" ref="J2:J32" si="0">RIGHT(I$32,2)</f>
        <v>31</v>
      </c>
      <c r="K2" s="610" t="s">
        <v>379</v>
      </c>
      <c r="L2" s="610" t="s">
        <v>379</v>
      </c>
      <c r="M2" t="s">
        <v>980</v>
      </c>
      <c r="N2" s="610" t="s">
        <v>379</v>
      </c>
      <c r="O2" t="s">
        <v>1138</v>
      </c>
      <c r="P2" s="611">
        <v>45572</v>
      </c>
      <c r="Q2" s="610" t="s">
        <v>379</v>
      </c>
      <c r="R2" s="610" t="s">
        <v>379</v>
      </c>
      <c r="S2" s="610" t="s">
        <v>379</v>
      </c>
      <c r="T2" s="610" t="s">
        <v>379</v>
      </c>
      <c r="U2" s="610" t="s">
        <v>379</v>
      </c>
      <c r="V2" t="s">
        <v>811</v>
      </c>
      <c r="W2" t="s">
        <v>814</v>
      </c>
      <c r="X2" t="s">
        <v>539</v>
      </c>
      <c r="Y2" t="s">
        <v>540</v>
      </c>
      <c r="Z2" t="s">
        <v>541</v>
      </c>
      <c r="AA2" t="s">
        <v>542</v>
      </c>
      <c r="AB2" t="s">
        <v>543</v>
      </c>
      <c r="AC2" t="s">
        <v>544</v>
      </c>
      <c r="AD2" t="s">
        <v>815</v>
      </c>
    </row>
    <row r="3" spans="1:30" customFormat="1" ht="15" x14ac:dyDescent="0.25">
      <c r="A3" t="s">
        <v>795</v>
      </c>
      <c r="B3" t="s">
        <v>750</v>
      </c>
      <c r="C3" t="s">
        <v>378</v>
      </c>
      <c r="E3" t="s">
        <v>1026</v>
      </c>
      <c r="F3" t="s">
        <v>29</v>
      </c>
      <c r="G3" t="s">
        <v>803</v>
      </c>
      <c r="H3" s="610" t="s">
        <v>379</v>
      </c>
      <c r="I3" t="s">
        <v>380</v>
      </c>
      <c r="J3" t="str">
        <f t="shared" si="0"/>
        <v>31</v>
      </c>
      <c r="K3" s="610" t="s">
        <v>379</v>
      </c>
      <c r="L3" s="610" t="s">
        <v>379</v>
      </c>
      <c r="M3" t="s">
        <v>980</v>
      </c>
      <c r="N3" s="610" t="s">
        <v>379</v>
      </c>
      <c r="O3" t="s">
        <v>1138</v>
      </c>
      <c r="P3" s="611">
        <v>45572</v>
      </c>
      <c r="Q3" s="610" t="s">
        <v>379</v>
      </c>
      <c r="R3" s="610" t="s">
        <v>379</v>
      </c>
      <c r="S3">
        <v>200</v>
      </c>
      <c r="T3">
        <v>400</v>
      </c>
      <c r="U3">
        <v>800</v>
      </c>
      <c r="V3" t="s">
        <v>811</v>
      </c>
      <c r="W3" t="s">
        <v>814</v>
      </c>
      <c r="X3" t="s">
        <v>539</v>
      </c>
      <c r="Y3" t="s">
        <v>540</v>
      </c>
      <c r="Z3" t="s">
        <v>541</v>
      </c>
      <c r="AA3" t="s">
        <v>542</v>
      </c>
      <c r="AB3" t="s">
        <v>543</v>
      </c>
      <c r="AC3" t="s">
        <v>544</v>
      </c>
      <c r="AD3" t="s">
        <v>815</v>
      </c>
    </row>
    <row r="4" spans="1:30" customFormat="1" ht="15" x14ac:dyDescent="0.25">
      <c r="A4" t="s">
        <v>812</v>
      </c>
      <c r="B4" t="s">
        <v>751</v>
      </c>
      <c r="C4" t="s">
        <v>813</v>
      </c>
      <c r="E4" t="s">
        <v>1026</v>
      </c>
      <c r="F4" t="s">
        <v>30</v>
      </c>
      <c r="G4" s="610" t="s">
        <v>379</v>
      </c>
      <c r="H4" s="610" t="s">
        <v>379</v>
      </c>
      <c r="I4" t="s">
        <v>832</v>
      </c>
      <c r="J4" t="str">
        <f t="shared" si="0"/>
        <v>31</v>
      </c>
      <c r="K4" s="610" t="s">
        <v>379</v>
      </c>
      <c r="L4" s="610" t="s">
        <v>379</v>
      </c>
      <c r="M4" t="s">
        <v>980</v>
      </c>
      <c r="N4" s="610" t="s">
        <v>379</v>
      </c>
      <c r="O4" t="s">
        <v>1138</v>
      </c>
      <c r="P4" s="611">
        <v>45572</v>
      </c>
      <c r="Q4" s="610" t="s">
        <v>379</v>
      </c>
      <c r="R4" s="610" t="s">
        <v>379</v>
      </c>
      <c r="S4" s="610" t="s">
        <v>379</v>
      </c>
      <c r="T4" s="610" t="s">
        <v>379</v>
      </c>
      <c r="U4" s="610" t="s">
        <v>379</v>
      </c>
      <c r="V4" t="s">
        <v>811</v>
      </c>
      <c r="W4" t="s">
        <v>814</v>
      </c>
      <c r="X4" t="s">
        <v>539</v>
      </c>
      <c r="Y4" t="s">
        <v>540</v>
      </c>
      <c r="Z4" t="s">
        <v>541</v>
      </c>
      <c r="AA4" t="s">
        <v>542</v>
      </c>
      <c r="AB4" t="s">
        <v>543</v>
      </c>
      <c r="AC4" t="s">
        <v>544</v>
      </c>
      <c r="AD4" t="s">
        <v>815</v>
      </c>
    </row>
    <row r="5" spans="1:30" customFormat="1" ht="15" x14ac:dyDescent="0.25">
      <c r="A5" t="s">
        <v>812</v>
      </c>
      <c r="B5" t="s">
        <v>761</v>
      </c>
      <c r="C5" t="s">
        <v>813</v>
      </c>
      <c r="E5" t="s">
        <v>1026</v>
      </c>
      <c r="F5" t="s">
        <v>30</v>
      </c>
      <c r="G5" s="610" t="s">
        <v>379</v>
      </c>
      <c r="H5" s="610" t="s">
        <v>379</v>
      </c>
      <c r="I5" t="s">
        <v>833</v>
      </c>
      <c r="J5" t="str">
        <f t="shared" si="0"/>
        <v>31</v>
      </c>
      <c r="K5" s="610" t="s">
        <v>379</v>
      </c>
      <c r="L5" s="610" t="s">
        <v>379</v>
      </c>
      <c r="M5" t="s">
        <v>980</v>
      </c>
      <c r="N5" s="610" t="s">
        <v>379</v>
      </c>
      <c r="O5" t="s">
        <v>1138</v>
      </c>
      <c r="P5" s="611">
        <v>45572</v>
      </c>
      <c r="Q5" s="610" t="s">
        <v>379</v>
      </c>
      <c r="R5" s="610" t="s">
        <v>379</v>
      </c>
      <c r="S5" s="610" t="s">
        <v>379</v>
      </c>
      <c r="T5" s="610" t="s">
        <v>379</v>
      </c>
      <c r="U5" s="610" t="s">
        <v>379</v>
      </c>
      <c r="V5" t="s">
        <v>811</v>
      </c>
      <c r="W5" t="s">
        <v>814</v>
      </c>
      <c r="X5" t="s">
        <v>539</v>
      </c>
      <c r="Y5" t="s">
        <v>540</v>
      </c>
      <c r="Z5" t="s">
        <v>541</v>
      </c>
      <c r="AA5" t="s">
        <v>542</v>
      </c>
      <c r="AB5" t="s">
        <v>543</v>
      </c>
      <c r="AC5" t="s">
        <v>544</v>
      </c>
      <c r="AD5" t="s">
        <v>815</v>
      </c>
    </row>
    <row r="6" spans="1:30" customFormat="1" ht="15" x14ac:dyDescent="0.25">
      <c r="A6" t="s">
        <v>812</v>
      </c>
      <c r="B6" t="s">
        <v>979</v>
      </c>
      <c r="C6" t="s">
        <v>813</v>
      </c>
      <c r="E6" t="s">
        <v>1026</v>
      </c>
      <c r="F6" t="s">
        <v>315</v>
      </c>
      <c r="G6" s="610" t="s">
        <v>379</v>
      </c>
      <c r="H6" s="610" t="s">
        <v>379</v>
      </c>
      <c r="I6" t="s">
        <v>834</v>
      </c>
      <c r="J6" t="str">
        <f t="shared" si="0"/>
        <v>31</v>
      </c>
      <c r="K6" s="610" t="s">
        <v>379</v>
      </c>
      <c r="L6" s="610" t="s">
        <v>379</v>
      </c>
      <c r="M6" t="s">
        <v>980</v>
      </c>
      <c r="N6" s="610" t="s">
        <v>379</v>
      </c>
      <c r="O6" t="s">
        <v>1138</v>
      </c>
      <c r="P6" s="611">
        <v>45572</v>
      </c>
      <c r="Q6" s="610" t="s">
        <v>379</v>
      </c>
      <c r="R6" s="610" t="s">
        <v>379</v>
      </c>
      <c r="S6" s="610" t="s">
        <v>379</v>
      </c>
      <c r="T6" s="610" t="s">
        <v>379</v>
      </c>
      <c r="U6" s="610" t="s">
        <v>379</v>
      </c>
      <c r="V6" t="s">
        <v>811</v>
      </c>
      <c r="W6" t="s">
        <v>814</v>
      </c>
      <c r="X6" t="s">
        <v>539</v>
      </c>
      <c r="Y6" t="s">
        <v>540</v>
      </c>
      <c r="Z6" t="s">
        <v>541</v>
      </c>
      <c r="AA6" t="s">
        <v>542</v>
      </c>
      <c r="AB6" t="s">
        <v>543</v>
      </c>
      <c r="AC6" t="s">
        <v>544</v>
      </c>
      <c r="AD6" t="s">
        <v>815</v>
      </c>
    </row>
    <row r="7" spans="1:30" customFormat="1" ht="15" x14ac:dyDescent="0.25">
      <c r="A7" t="s">
        <v>812</v>
      </c>
      <c r="B7" t="s">
        <v>752</v>
      </c>
      <c r="C7" t="s">
        <v>813</v>
      </c>
      <c r="E7" t="s">
        <v>1026</v>
      </c>
      <c r="F7" t="s">
        <v>315</v>
      </c>
      <c r="G7" s="610" t="s">
        <v>379</v>
      </c>
      <c r="H7" s="610" t="s">
        <v>379</v>
      </c>
      <c r="I7" t="s">
        <v>835</v>
      </c>
      <c r="J7" t="str">
        <f t="shared" si="0"/>
        <v>31</v>
      </c>
      <c r="K7" s="610" t="s">
        <v>379</v>
      </c>
      <c r="L7" s="610" t="s">
        <v>379</v>
      </c>
      <c r="M7" t="s">
        <v>980</v>
      </c>
      <c r="N7" s="610" t="s">
        <v>379</v>
      </c>
      <c r="O7" t="s">
        <v>1138</v>
      </c>
      <c r="P7" s="611">
        <v>45572</v>
      </c>
      <c r="Q7" s="610" t="s">
        <v>379</v>
      </c>
      <c r="R7" s="610" t="s">
        <v>379</v>
      </c>
      <c r="S7" s="610" t="s">
        <v>379</v>
      </c>
      <c r="T7" s="610" t="s">
        <v>379</v>
      </c>
      <c r="U7" s="610" t="s">
        <v>379</v>
      </c>
      <c r="V7" t="s">
        <v>811</v>
      </c>
      <c r="W7" t="s">
        <v>814</v>
      </c>
      <c r="X7" t="s">
        <v>539</v>
      </c>
      <c r="Y7" t="s">
        <v>540</v>
      </c>
      <c r="Z7" t="s">
        <v>541</v>
      </c>
      <c r="AA7" t="s">
        <v>542</v>
      </c>
      <c r="AB7" t="s">
        <v>543</v>
      </c>
      <c r="AC7" t="s">
        <v>544</v>
      </c>
      <c r="AD7" t="s">
        <v>815</v>
      </c>
    </row>
    <row r="8" spans="1:30" customFormat="1" ht="15" x14ac:dyDescent="0.25">
      <c r="A8" t="s">
        <v>812</v>
      </c>
      <c r="B8" t="s">
        <v>1051</v>
      </c>
      <c r="C8" t="s">
        <v>813</v>
      </c>
      <c r="E8" t="s">
        <v>1026</v>
      </c>
      <c r="F8" t="s">
        <v>315</v>
      </c>
      <c r="G8" s="610" t="s">
        <v>379</v>
      </c>
      <c r="H8" s="610" t="s">
        <v>379</v>
      </c>
      <c r="I8" t="s">
        <v>836</v>
      </c>
      <c r="J8" t="str">
        <f t="shared" si="0"/>
        <v>31</v>
      </c>
      <c r="K8" s="610" t="s">
        <v>379</v>
      </c>
      <c r="L8" s="610" t="s">
        <v>379</v>
      </c>
      <c r="M8" t="s">
        <v>980</v>
      </c>
      <c r="N8" s="610" t="s">
        <v>379</v>
      </c>
      <c r="O8" t="s">
        <v>1138</v>
      </c>
      <c r="P8" s="611">
        <v>45572</v>
      </c>
      <c r="Q8" s="610" t="s">
        <v>379</v>
      </c>
      <c r="R8" s="610" t="s">
        <v>379</v>
      </c>
      <c r="S8" s="610" t="s">
        <v>379</v>
      </c>
      <c r="T8" s="610" t="s">
        <v>379</v>
      </c>
      <c r="U8" s="610" t="s">
        <v>379</v>
      </c>
      <c r="V8" t="s">
        <v>811</v>
      </c>
      <c r="W8" t="s">
        <v>814</v>
      </c>
      <c r="X8" t="s">
        <v>539</v>
      </c>
      <c r="Y8" t="s">
        <v>540</v>
      </c>
      <c r="Z8" t="s">
        <v>541</v>
      </c>
      <c r="AA8" t="s">
        <v>542</v>
      </c>
      <c r="AB8" t="s">
        <v>543</v>
      </c>
      <c r="AC8" t="s">
        <v>544</v>
      </c>
      <c r="AD8" t="s">
        <v>815</v>
      </c>
    </row>
    <row r="9" spans="1:30" customFormat="1" ht="15" x14ac:dyDescent="0.25">
      <c r="A9" t="s">
        <v>820</v>
      </c>
      <c r="B9" t="s">
        <v>755</v>
      </c>
      <c r="C9" t="s">
        <v>821</v>
      </c>
      <c r="E9" t="s">
        <v>1026</v>
      </c>
      <c r="F9" t="s">
        <v>31</v>
      </c>
      <c r="G9" s="610" t="s">
        <v>379</v>
      </c>
      <c r="H9" s="610" t="s">
        <v>379</v>
      </c>
      <c r="I9" t="s">
        <v>837</v>
      </c>
      <c r="J9" t="str">
        <f t="shared" si="0"/>
        <v>31</v>
      </c>
      <c r="K9" s="610" t="s">
        <v>379</v>
      </c>
      <c r="L9" s="610" t="s">
        <v>379</v>
      </c>
      <c r="M9" t="s">
        <v>980</v>
      </c>
      <c r="N9" s="610" t="s">
        <v>379</v>
      </c>
      <c r="O9" t="s">
        <v>1138</v>
      </c>
      <c r="P9" s="611">
        <v>45572</v>
      </c>
      <c r="Q9" s="610" t="s">
        <v>379</v>
      </c>
      <c r="R9" s="610" t="s">
        <v>379</v>
      </c>
      <c r="S9" s="610" t="s">
        <v>379</v>
      </c>
      <c r="T9" s="610" t="s">
        <v>379</v>
      </c>
      <c r="U9" s="610" t="s">
        <v>379</v>
      </c>
      <c r="V9" t="s">
        <v>811</v>
      </c>
      <c r="W9" t="s">
        <v>814</v>
      </c>
      <c r="X9" t="s">
        <v>539</v>
      </c>
      <c r="Y9" t="s">
        <v>540</v>
      </c>
      <c r="Z9" t="s">
        <v>541</v>
      </c>
      <c r="AA9" t="s">
        <v>542</v>
      </c>
      <c r="AB9" t="s">
        <v>543</v>
      </c>
      <c r="AC9" t="s">
        <v>544</v>
      </c>
      <c r="AD9" t="s">
        <v>815</v>
      </c>
    </row>
    <row r="10" spans="1:30" customFormat="1" ht="15" x14ac:dyDescent="0.25">
      <c r="A10" t="s">
        <v>820</v>
      </c>
      <c r="B10" t="s">
        <v>753</v>
      </c>
      <c r="C10" t="s">
        <v>821</v>
      </c>
      <c r="E10" t="s">
        <v>1026</v>
      </c>
      <c r="F10" t="s">
        <v>31</v>
      </c>
      <c r="G10" s="610" t="s">
        <v>379</v>
      </c>
      <c r="H10" s="610" t="s">
        <v>379</v>
      </c>
      <c r="I10" t="s">
        <v>838</v>
      </c>
      <c r="J10" t="str">
        <f t="shared" si="0"/>
        <v>31</v>
      </c>
      <c r="K10" s="610" t="s">
        <v>379</v>
      </c>
      <c r="L10" s="610" t="s">
        <v>379</v>
      </c>
      <c r="M10" t="s">
        <v>980</v>
      </c>
      <c r="N10" s="610" t="s">
        <v>379</v>
      </c>
      <c r="O10" t="s">
        <v>1138</v>
      </c>
      <c r="P10" s="611">
        <v>45572</v>
      </c>
      <c r="Q10" s="610" t="s">
        <v>379</v>
      </c>
      <c r="R10" s="610" t="s">
        <v>379</v>
      </c>
      <c r="S10" s="610" t="s">
        <v>379</v>
      </c>
      <c r="T10" s="610" t="s">
        <v>379</v>
      </c>
      <c r="U10" s="610" t="s">
        <v>379</v>
      </c>
      <c r="V10" t="s">
        <v>811</v>
      </c>
      <c r="W10" t="s">
        <v>814</v>
      </c>
      <c r="X10" t="s">
        <v>539</v>
      </c>
      <c r="Y10" t="s">
        <v>540</v>
      </c>
      <c r="Z10" t="s">
        <v>541</v>
      </c>
      <c r="AA10" t="s">
        <v>542</v>
      </c>
      <c r="AB10" t="s">
        <v>543</v>
      </c>
      <c r="AC10" t="s">
        <v>544</v>
      </c>
      <c r="AD10" t="s">
        <v>815</v>
      </c>
    </row>
    <row r="11" spans="1:30" customFormat="1" ht="15" x14ac:dyDescent="0.25">
      <c r="A11" t="s">
        <v>820</v>
      </c>
      <c r="B11" t="s">
        <v>981</v>
      </c>
      <c r="C11" t="s">
        <v>821</v>
      </c>
      <c r="E11" t="s">
        <v>1026</v>
      </c>
      <c r="F11" t="s">
        <v>31</v>
      </c>
      <c r="G11" s="610" t="s">
        <v>379</v>
      </c>
      <c r="H11" s="610" t="s">
        <v>379</v>
      </c>
      <c r="I11" t="s">
        <v>648</v>
      </c>
      <c r="J11" t="str">
        <f t="shared" si="0"/>
        <v>31</v>
      </c>
      <c r="K11" s="610" t="s">
        <v>379</v>
      </c>
      <c r="L11" s="610" t="s">
        <v>379</v>
      </c>
      <c r="M11" t="s">
        <v>980</v>
      </c>
      <c r="N11" s="610" t="s">
        <v>379</v>
      </c>
      <c r="O11" t="s">
        <v>1138</v>
      </c>
      <c r="P11" s="611">
        <v>45572</v>
      </c>
      <c r="Q11" s="610" t="s">
        <v>379</v>
      </c>
      <c r="R11" s="610" t="s">
        <v>379</v>
      </c>
      <c r="S11" s="610" t="s">
        <v>379</v>
      </c>
      <c r="T11" s="610" t="s">
        <v>379</v>
      </c>
      <c r="U11" s="610" t="s">
        <v>379</v>
      </c>
      <c r="V11" t="s">
        <v>811</v>
      </c>
      <c r="W11" t="s">
        <v>814</v>
      </c>
      <c r="X11" t="s">
        <v>539</v>
      </c>
      <c r="Y11" t="s">
        <v>540</v>
      </c>
      <c r="Z11" t="s">
        <v>541</v>
      </c>
      <c r="AA11" t="s">
        <v>542</v>
      </c>
      <c r="AB11" t="s">
        <v>543</v>
      </c>
      <c r="AC11" t="s">
        <v>544</v>
      </c>
      <c r="AD11" t="s">
        <v>815</v>
      </c>
    </row>
    <row r="12" spans="1:30" customFormat="1" ht="15" x14ac:dyDescent="0.25">
      <c r="A12" t="s">
        <v>825</v>
      </c>
      <c r="B12" t="s">
        <v>756</v>
      </c>
      <c r="C12" t="s">
        <v>826</v>
      </c>
      <c r="E12" t="s">
        <v>1026</v>
      </c>
      <c r="F12" t="s">
        <v>90</v>
      </c>
      <c r="G12" s="610" t="s">
        <v>379</v>
      </c>
      <c r="H12" s="610" t="s">
        <v>379</v>
      </c>
      <c r="I12" t="s">
        <v>649</v>
      </c>
      <c r="J12" t="str">
        <f t="shared" si="0"/>
        <v>31</v>
      </c>
      <c r="K12" s="610" t="s">
        <v>379</v>
      </c>
      <c r="L12" s="610" t="s">
        <v>379</v>
      </c>
      <c r="M12" t="s">
        <v>980</v>
      </c>
      <c r="N12" s="610" t="s">
        <v>379</v>
      </c>
      <c r="O12" t="s">
        <v>1138</v>
      </c>
      <c r="P12" s="611">
        <v>45572</v>
      </c>
      <c r="Q12" s="610" t="s">
        <v>379</v>
      </c>
      <c r="R12" s="610" t="s">
        <v>379</v>
      </c>
      <c r="S12" s="610" t="s">
        <v>379</v>
      </c>
      <c r="T12" s="610" t="s">
        <v>379</v>
      </c>
      <c r="U12" s="610" t="s">
        <v>379</v>
      </c>
      <c r="V12" t="s">
        <v>811</v>
      </c>
      <c r="W12" t="s">
        <v>814</v>
      </c>
      <c r="X12" t="s">
        <v>539</v>
      </c>
      <c r="Y12" t="s">
        <v>540</v>
      </c>
      <c r="Z12" t="s">
        <v>541</v>
      </c>
      <c r="AA12" t="s">
        <v>542</v>
      </c>
      <c r="AB12" t="s">
        <v>543</v>
      </c>
      <c r="AC12" t="s">
        <v>544</v>
      </c>
      <c r="AD12" t="s">
        <v>815</v>
      </c>
    </row>
    <row r="13" spans="1:30" customFormat="1" ht="15" x14ac:dyDescent="0.25">
      <c r="A13" t="s">
        <v>825</v>
      </c>
      <c r="B13" t="s">
        <v>982</v>
      </c>
      <c r="C13" t="s">
        <v>826</v>
      </c>
      <c r="E13" t="s">
        <v>1026</v>
      </c>
      <c r="F13" t="s">
        <v>90</v>
      </c>
      <c r="G13" s="610" t="s">
        <v>379</v>
      </c>
      <c r="H13" s="610" t="s">
        <v>379</v>
      </c>
      <c r="I13" t="s">
        <v>650</v>
      </c>
      <c r="J13" t="str">
        <f t="shared" si="0"/>
        <v>31</v>
      </c>
      <c r="K13" s="610" t="s">
        <v>379</v>
      </c>
      <c r="L13" s="610" t="s">
        <v>379</v>
      </c>
      <c r="M13" t="s">
        <v>980</v>
      </c>
      <c r="N13" s="610" t="s">
        <v>379</v>
      </c>
      <c r="O13" t="s">
        <v>1138</v>
      </c>
      <c r="P13" s="611">
        <v>45572</v>
      </c>
      <c r="Q13" s="610" t="s">
        <v>379</v>
      </c>
      <c r="R13" s="610" t="s">
        <v>379</v>
      </c>
      <c r="S13" s="610" t="s">
        <v>379</v>
      </c>
      <c r="T13" s="610" t="s">
        <v>379</v>
      </c>
      <c r="U13" s="610" t="s">
        <v>379</v>
      </c>
      <c r="V13" t="s">
        <v>811</v>
      </c>
      <c r="W13" t="s">
        <v>814</v>
      </c>
      <c r="X13" t="s">
        <v>539</v>
      </c>
      <c r="Y13" t="s">
        <v>540</v>
      </c>
      <c r="Z13" t="s">
        <v>541</v>
      </c>
      <c r="AA13" t="s">
        <v>542</v>
      </c>
      <c r="AB13" t="s">
        <v>543</v>
      </c>
      <c r="AC13" t="s">
        <v>544</v>
      </c>
      <c r="AD13" t="s">
        <v>815</v>
      </c>
    </row>
    <row r="14" spans="1:30" customFormat="1" ht="15" x14ac:dyDescent="0.25">
      <c r="A14" t="s">
        <v>1112</v>
      </c>
      <c r="B14" t="s">
        <v>1111</v>
      </c>
      <c r="C14" t="s">
        <v>1110</v>
      </c>
      <c r="E14">
        <v>112871</v>
      </c>
      <c r="F14" t="s">
        <v>1109</v>
      </c>
      <c r="G14" t="s">
        <v>1120</v>
      </c>
      <c r="H14" s="610" t="s">
        <v>379</v>
      </c>
      <c r="I14" t="s">
        <v>651</v>
      </c>
      <c r="J14" t="str">
        <f t="shared" si="0"/>
        <v>31</v>
      </c>
      <c r="K14" s="610" t="s">
        <v>379</v>
      </c>
      <c r="L14" s="610" t="s">
        <v>379</v>
      </c>
      <c r="M14" t="s">
        <v>980</v>
      </c>
      <c r="N14" s="610" t="s">
        <v>379</v>
      </c>
      <c r="O14" t="s">
        <v>1138</v>
      </c>
      <c r="P14" s="611">
        <v>45572</v>
      </c>
      <c r="Q14" s="610" t="s">
        <v>379</v>
      </c>
      <c r="R14" s="610" t="s">
        <v>379</v>
      </c>
      <c r="S14">
        <v>12.5</v>
      </c>
      <c r="T14">
        <v>25</v>
      </c>
      <c r="U14">
        <v>50</v>
      </c>
      <c r="V14" t="s">
        <v>811</v>
      </c>
      <c r="W14" t="s">
        <v>814</v>
      </c>
      <c r="X14" t="s">
        <v>539</v>
      </c>
      <c r="Y14" t="s">
        <v>540</v>
      </c>
      <c r="Z14" t="s">
        <v>541</v>
      </c>
      <c r="AA14" t="s">
        <v>542</v>
      </c>
      <c r="AB14" t="s">
        <v>543</v>
      </c>
      <c r="AC14" t="s">
        <v>544</v>
      </c>
      <c r="AD14" t="s">
        <v>815</v>
      </c>
    </row>
    <row r="15" spans="1:30" customFormat="1" ht="15" x14ac:dyDescent="0.25">
      <c r="A15" t="s">
        <v>827</v>
      </c>
      <c r="B15" t="s">
        <v>757</v>
      </c>
      <c r="C15" t="s">
        <v>828</v>
      </c>
      <c r="E15" t="s">
        <v>1026</v>
      </c>
      <c r="F15" t="s">
        <v>32</v>
      </c>
      <c r="G15" s="610" t="s">
        <v>379</v>
      </c>
      <c r="H15" s="610" t="s">
        <v>379</v>
      </c>
      <c r="I15" t="s">
        <v>652</v>
      </c>
      <c r="J15" t="str">
        <f t="shared" si="0"/>
        <v>31</v>
      </c>
      <c r="K15" s="610" t="s">
        <v>379</v>
      </c>
      <c r="L15" s="610" t="s">
        <v>379</v>
      </c>
      <c r="M15" t="s">
        <v>980</v>
      </c>
      <c r="N15" s="610" t="s">
        <v>379</v>
      </c>
      <c r="O15" t="s">
        <v>1138</v>
      </c>
      <c r="P15" s="611">
        <v>45572</v>
      </c>
      <c r="Q15" s="610" t="s">
        <v>379</v>
      </c>
      <c r="R15" s="610" t="s">
        <v>379</v>
      </c>
      <c r="S15" s="610" t="s">
        <v>379</v>
      </c>
      <c r="T15" s="610" t="s">
        <v>379</v>
      </c>
      <c r="U15" s="610" t="s">
        <v>379</v>
      </c>
      <c r="V15" t="s">
        <v>811</v>
      </c>
      <c r="W15" t="s">
        <v>814</v>
      </c>
      <c r="X15" t="s">
        <v>539</v>
      </c>
      <c r="Y15" t="s">
        <v>540</v>
      </c>
      <c r="Z15" t="s">
        <v>541</v>
      </c>
      <c r="AA15" t="s">
        <v>542</v>
      </c>
      <c r="AB15" t="s">
        <v>543</v>
      </c>
      <c r="AC15" t="s">
        <v>544</v>
      </c>
      <c r="AD15" t="s">
        <v>815</v>
      </c>
    </row>
    <row r="16" spans="1:30" customFormat="1" ht="15" x14ac:dyDescent="0.25">
      <c r="A16" t="s">
        <v>827</v>
      </c>
      <c r="B16" t="s">
        <v>1147</v>
      </c>
      <c r="C16" t="s">
        <v>828</v>
      </c>
      <c r="E16" t="s">
        <v>1026</v>
      </c>
      <c r="F16" t="s">
        <v>32</v>
      </c>
      <c r="G16" s="610" t="s">
        <v>379</v>
      </c>
      <c r="H16" s="610" t="s">
        <v>379</v>
      </c>
      <c r="I16" t="s">
        <v>653</v>
      </c>
      <c r="J16" t="str">
        <f t="shared" ref="J16" si="1">RIGHT(I$32,2)</f>
        <v>31</v>
      </c>
      <c r="K16" s="610" t="s">
        <v>379</v>
      </c>
      <c r="L16" s="610" t="s">
        <v>379</v>
      </c>
      <c r="M16" t="s">
        <v>980</v>
      </c>
      <c r="N16" s="610" t="s">
        <v>379</v>
      </c>
      <c r="O16" t="s">
        <v>1138</v>
      </c>
      <c r="P16" s="611">
        <v>45572</v>
      </c>
      <c r="Q16" s="610" t="s">
        <v>379</v>
      </c>
      <c r="R16" s="610" t="s">
        <v>379</v>
      </c>
      <c r="S16" s="610" t="s">
        <v>379</v>
      </c>
      <c r="T16" s="610" t="s">
        <v>379</v>
      </c>
      <c r="U16" s="610" t="s">
        <v>379</v>
      </c>
      <c r="V16" t="s">
        <v>811</v>
      </c>
      <c r="W16" t="s">
        <v>814</v>
      </c>
      <c r="X16" t="s">
        <v>539</v>
      </c>
      <c r="Y16" t="s">
        <v>540</v>
      </c>
      <c r="Z16" t="s">
        <v>541</v>
      </c>
      <c r="AA16" t="s">
        <v>542</v>
      </c>
      <c r="AB16" t="s">
        <v>543</v>
      </c>
      <c r="AC16" t="s">
        <v>544</v>
      </c>
      <c r="AD16" t="s">
        <v>815</v>
      </c>
    </row>
    <row r="17" spans="1:30" customFormat="1" ht="15" x14ac:dyDescent="0.25">
      <c r="A17" t="s">
        <v>822</v>
      </c>
      <c r="B17" t="s">
        <v>823</v>
      </c>
      <c r="C17" t="s">
        <v>824</v>
      </c>
      <c r="E17" t="s">
        <v>1026</v>
      </c>
      <c r="F17" t="s">
        <v>396</v>
      </c>
      <c r="G17" s="610" t="s">
        <v>379</v>
      </c>
      <c r="H17" s="610" t="s">
        <v>379</v>
      </c>
      <c r="I17" t="s">
        <v>700</v>
      </c>
      <c r="J17" t="str">
        <f t="shared" si="0"/>
        <v>31</v>
      </c>
      <c r="K17" s="610" t="s">
        <v>379</v>
      </c>
      <c r="L17" s="610" t="s">
        <v>379</v>
      </c>
      <c r="M17" t="s">
        <v>980</v>
      </c>
      <c r="N17" s="610" t="s">
        <v>379</v>
      </c>
      <c r="O17" t="s">
        <v>1138</v>
      </c>
      <c r="P17" s="611">
        <v>45572</v>
      </c>
      <c r="Q17" s="610" t="s">
        <v>379</v>
      </c>
      <c r="R17" s="610" t="s">
        <v>379</v>
      </c>
      <c r="S17" s="610" t="s">
        <v>379</v>
      </c>
      <c r="T17" s="610" t="s">
        <v>379</v>
      </c>
      <c r="U17" s="610" t="s">
        <v>379</v>
      </c>
      <c r="V17" t="s">
        <v>811</v>
      </c>
      <c r="W17" t="s">
        <v>814</v>
      </c>
      <c r="X17" t="s">
        <v>539</v>
      </c>
      <c r="Y17" t="s">
        <v>540</v>
      </c>
      <c r="Z17" t="s">
        <v>541</v>
      </c>
      <c r="AA17" t="s">
        <v>542</v>
      </c>
      <c r="AB17" t="s">
        <v>543</v>
      </c>
      <c r="AC17" t="s">
        <v>544</v>
      </c>
      <c r="AD17" t="s">
        <v>815</v>
      </c>
    </row>
    <row r="18" spans="1:30" customFormat="1" ht="15" x14ac:dyDescent="0.25">
      <c r="A18" t="s">
        <v>983</v>
      </c>
      <c r="B18" t="s">
        <v>754</v>
      </c>
      <c r="C18" t="s">
        <v>984</v>
      </c>
      <c r="E18" t="s">
        <v>1026</v>
      </c>
      <c r="F18" t="s">
        <v>397</v>
      </c>
      <c r="G18" s="610" t="s">
        <v>379</v>
      </c>
      <c r="H18" s="610" t="s">
        <v>379</v>
      </c>
      <c r="I18" t="s">
        <v>988</v>
      </c>
      <c r="J18" t="str">
        <f t="shared" si="0"/>
        <v>31</v>
      </c>
      <c r="K18" s="610" t="s">
        <v>379</v>
      </c>
      <c r="L18" s="610" t="s">
        <v>379</v>
      </c>
      <c r="M18" t="s">
        <v>980</v>
      </c>
      <c r="N18" s="610" t="s">
        <v>379</v>
      </c>
      <c r="O18" t="s">
        <v>1138</v>
      </c>
      <c r="P18" s="611">
        <v>45572</v>
      </c>
      <c r="Q18" s="610" t="s">
        <v>379</v>
      </c>
      <c r="R18" s="610" t="s">
        <v>379</v>
      </c>
      <c r="S18" s="610" t="s">
        <v>379</v>
      </c>
      <c r="T18" s="610" t="s">
        <v>379</v>
      </c>
      <c r="U18" s="610" t="s">
        <v>379</v>
      </c>
      <c r="V18" t="s">
        <v>811</v>
      </c>
      <c r="W18" t="s">
        <v>814</v>
      </c>
      <c r="X18" t="s">
        <v>539</v>
      </c>
      <c r="Y18" t="s">
        <v>540</v>
      </c>
      <c r="Z18" t="s">
        <v>541</v>
      </c>
      <c r="AA18" t="s">
        <v>542</v>
      </c>
      <c r="AB18" t="s">
        <v>543</v>
      </c>
      <c r="AC18" t="s">
        <v>544</v>
      </c>
      <c r="AD18" t="s">
        <v>815</v>
      </c>
    </row>
    <row r="19" spans="1:30" customFormat="1" ht="15" x14ac:dyDescent="0.25">
      <c r="A19" t="s">
        <v>796</v>
      </c>
      <c r="B19" t="s">
        <v>758</v>
      </c>
      <c r="C19" t="s">
        <v>382</v>
      </c>
      <c r="E19" t="s">
        <v>1026</v>
      </c>
      <c r="F19" t="s">
        <v>804</v>
      </c>
      <c r="G19" t="s">
        <v>805</v>
      </c>
      <c r="H19" s="610" t="s">
        <v>379</v>
      </c>
      <c r="I19" t="s">
        <v>989</v>
      </c>
      <c r="J19" t="str">
        <f t="shared" si="0"/>
        <v>31</v>
      </c>
      <c r="K19" s="610" t="s">
        <v>379</v>
      </c>
      <c r="L19" s="610" t="s">
        <v>379</v>
      </c>
      <c r="M19" t="s">
        <v>980</v>
      </c>
      <c r="N19" s="610" t="s">
        <v>379</v>
      </c>
      <c r="O19" t="s">
        <v>1138</v>
      </c>
      <c r="P19" s="611">
        <v>45572</v>
      </c>
      <c r="Q19" s="610" t="s">
        <v>379</v>
      </c>
      <c r="R19" s="610" t="s">
        <v>379</v>
      </c>
      <c r="S19" t="s">
        <v>1027</v>
      </c>
      <c r="T19" t="s">
        <v>1028</v>
      </c>
      <c r="U19" t="s">
        <v>1029</v>
      </c>
      <c r="V19" t="s">
        <v>811</v>
      </c>
      <c r="W19" t="s">
        <v>814</v>
      </c>
      <c r="X19" t="s">
        <v>539</v>
      </c>
      <c r="Y19" t="s">
        <v>540</v>
      </c>
      <c r="Z19" t="s">
        <v>541</v>
      </c>
      <c r="AA19" t="s">
        <v>542</v>
      </c>
      <c r="AB19" t="s">
        <v>543</v>
      </c>
      <c r="AC19" t="s">
        <v>544</v>
      </c>
      <c r="AD19" t="s">
        <v>815</v>
      </c>
    </row>
    <row r="20" spans="1:30" customFormat="1" ht="15" x14ac:dyDescent="0.25">
      <c r="A20" t="s">
        <v>796</v>
      </c>
      <c r="B20" t="s">
        <v>797</v>
      </c>
      <c r="C20" t="s">
        <v>382</v>
      </c>
      <c r="E20" t="s">
        <v>1026</v>
      </c>
      <c r="F20" t="s">
        <v>804</v>
      </c>
      <c r="G20" t="s">
        <v>806</v>
      </c>
      <c r="H20" s="610" t="s">
        <v>379</v>
      </c>
      <c r="I20" t="s">
        <v>990</v>
      </c>
      <c r="J20" t="str">
        <f t="shared" si="0"/>
        <v>31</v>
      </c>
      <c r="K20" s="610" t="s">
        <v>379</v>
      </c>
      <c r="L20" s="610" t="s">
        <v>379</v>
      </c>
      <c r="M20" t="s">
        <v>980</v>
      </c>
      <c r="N20" s="610" t="s">
        <v>379</v>
      </c>
      <c r="O20" t="s">
        <v>1138</v>
      </c>
      <c r="P20" s="611">
        <v>45572</v>
      </c>
      <c r="Q20" s="610" t="s">
        <v>379</v>
      </c>
      <c r="R20" s="610" t="s">
        <v>379</v>
      </c>
      <c r="S20" t="s">
        <v>1027</v>
      </c>
      <c r="T20" t="s">
        <v>1028</v>
      </c>
      <c r="U20" t="s">
        <v>1029</v>
      </c>
      <c r="V20" t="s">
        <v>811</v>
      </c>
      <c r="W20" t="s">
        <v>814</v>
      </c>
      <c r="X20" t="s">
        <v>539</v>
      </c>
      <c r="Y20" t="s">
        <v>540</v>
      </c>
      <c r="Z20" t="s">
        <v>541</v>
      </c>
      <c r="AA20" t="s">
        <v>542</v>
      </c>
      <c r="AB20" t="s">
        <v>543</v>
      </c>
      <c r="AC20" t="s">
        <v>544</v>
      </c>
      <c r="AD20" t="s">
        <v>815</v>
      </c>
    </row>
    <row r="21" spans="1:30" customFormat="1" ht="15" x14ac:dyDescent="0.25">
      <c r="A21" t="s">
        <v>796</v>
      </c>
      <c r="B21" t="s">
        <v>798</v>
      </c>
      <c r="C21" t="s">
        <v>382</v>
      </c>
      <c r="E21" t="s">
        <v>1026</v>
      </c>
      <c r="F21" t="s">
        <v>804</v>
      </c>
      <c r="G21" t="s">
        <v>807</v>
      </c>
      <c r="H21" s="610" t="s">
        <v>379</v>
      </c>
      <c r="I21" t="s">
        <v>991</v>
      </c>
      <c r="J21" t="str">
        <f t="shared" si="0"/>
        <v>31</v>
      </c>
      <c r="K21" s="610" t="s">
        <v>379</v>
      </c>
      <c r="L21" s="610" t="s">
        <v>379</v>
      </c>
      <c r="M21" t="s">
        <v>980</v>
      </c>
      <c r="N21" s="610" t="s">
        <v>379</v>
      </c>
      <c r="O21" t="s">
        <v>1138</v>
      </c>
      <c r="P21" s="611">
        <v>45572</v>
      </c>
      <c r="Q21" s="610" t="s">
        <v>379</v>
      </c>
      <c r="R21" s="610" t="s">
        <v>379</v>
      </c>
      <c r="S21" t="s">
        <v>1027</v>
      </c>
      <c r="T21" t="s">
        <v>1028</v>
      </c>
      <c r="U21" t="s">
        <v>1029</v>
      </c>
      <c r="V21" t="s">
        <v>811</v>
      </c>
      <c r="W21" t="s">
        <v>814</v>
      </c>
      <c r="X21" t="s">
        <v>539</v>
      </c>
      <c r="Y21" t="s">
        <v>540</v>
      </c>
      <c r="Z21" t="s">
        <v>541</v>
      </c>
      <c r="AA21" t="s">
        <v>542</v>
      </c>
      <c r="AB21" t="s">
        <v>543</v>
      </c>
      <c r="AC21" t="s">
        <v>544</v>
      </c>
      <c r="AD21" t="s">
        <v>815</v>
      </c>
    </row>
    <row r="22" spans="1:30" customFormat="1" ht="15" x14ac:dyDescent="0.25">
      <c r="A22" t="s">
        <v>796</v>
      </c>
      <c r="B22" t="s">
        <v>799</v>
      </c>
      <c r="C22" t="s">
        <v>382</v>
      </c>
      <c r="E22" t="s">
        <v>1026</v>
      </c>
      <c r="F22" t="s">
        <v>804</v>
      </c>
      <c r="G22" t="s">
        <v>1031</v>
      </c>
      <c r="H22" s="610" t="s">
        <v>379</v>
      </c>
      <c r="I22" t="s">
        <v>992</v>
      </c>
      <c r="J22" t="str">
        <f t="shared" si="0"/>
        <v>31</v>
      </c>
      <c r="K22" s="610" t="s">
        <v>379</v>
      </c>
      <c r="L22" s="610" t="s">
        <v>379</v>
      </c>
      <c r="M22" t="s">
        <v>980</v>
      </c>
      <c r="N22" s="610" t="s">
        <v>379</v>
      </c>
      <c r="O22" t="s">
        <v>1138</v>
      </c>
      <c r="P22" s="611">
        <v>45572</v>
      </c>
      <c r="Q22" s="610" t="s">
        <v>379</v>
      </c>
      <c r="R22" s="610" t="s">
        <v>379</v>
      </c>
      <c r="S22" t="s">
        <v>1027</v>
      </c>
      <c r="T22" t="s">
        <v>1028</v>
      </c>
      <c r="U22" t="s">
        <v>1029</v>
      </c>
      <c r="V22" t="s">
        <v>811</v>
      </c>
      <c r="W22" t="s">
        <v>814</v>
      </c>
      <c r="X22" t="s">
        <v>539</v>
      </c>
      <c r="Y22" t="s">
        <v>540</v>
      </c>
      <c r="Z22" t="s">
        <v>541</v>
      </c>
      <c r="AA22" t="s">
        <v>542</v>
      </c>
      <c r="AB22" t="s">
        <v>543</v>
      </c>
      <c r="AC22" t="s">
        <v>544</v>
      </c>
      <c r="AD22" t="s">
        <v>815</v>
      </c>
    </row>
    <row r="23" spans="1:30" customFormat="1" ht="15" x14ac:dyDescent="0.25">
      <c r="A23" t="s">
        <v>796</v>
      </c>
      <c r="B23" t="s">
        <v>800</v>
      </c>
      <c r="C23" t="s">
        <v>382</v>
      </c>
      <c r="E23" t="s">
        <v>1026</v>
      </c>
      <c r="F23" t="s">
        <v>804</v>
      </c>
      <c r="G23" t="s">
        <v>808</v>
      </c>
      <c r="H23" s="610" t="s">
        <v>379</v>
      </c>
      <c r="I23" t="s">
        <v>993</v>
      </c>
      <c r="J23" t="str">
        <f t="shared" si="0"/>
        <v>31</v>
      </c>
      <c r="K23" s="610" t="s">
        <v>379</v>
      </c>
      <c r="L23" s="610" t="s">
        <v>379</v>
      </c>
      <c r="M23" t="s">
        <v>980</v>
      </c>
      <c r="N23" s="610" t="s">
        <v>379</v>
      </c>
      <c r="O23" t="s">
        <v>1138</v>
      </c>
      <c r="P23" s="611">
        <v>45572</v>
      </c>
      <c r="Q23" s="610" t="s">
        <v>379</v>
      </c>
      <c r="R23" s="610" t="s">
        <v>379</v>
      </c>
      <c r="S23" t="s">
        <v>1027</v>
      </c>
      <c r="T23" t="s">
        <v>1028</v>
      </c>
      <c r="U23" t="s">
        <v>1029</v>
      </c>
      <c r="V23" t="s">
        <v>811</v>
      </c>
      <c r="W23" t="s">
        <v>814</v>
      </c>
      <c r="X23" t="s">
        <v>539</v>
      </c>
      <c r="Y23" t="s">
        <v>540</v>
      </c>
      <c r="Z23" t="s">
        <v>541</v>
      </c>
      <c r="AA23" t="s">
        <v>542</v>
      </c>
      <c r="AB23" t="s">
        <v>543</v>
      </c>
      <c r="AC23" t="s">
        <v>544</v>
      </c>
      <c r="AD23" t="s">
        <v>815</v>
      </c>
    </row>
    <row r="24" spans="1:30" customFormat="1" ht="15" x14ac:dyDescent="0.25">
      <c r="A24" t="s">
        <v>796</v>
      </c>
      <c r="B24" t="s">
        <v>801</v>
      </c>
      <c r="C24" t="s">
        <v>382</v>
      </c>
      <c r="E24" t="s">
        <v>1026</v>
      </c>
      <c r="F24" t="s">
        <v>804</v>
      </c>
      <c r="G24" t="s">
        <v>809</v>
      </c>
      <c r="H24" s="610" t="s">
        <v>379</v>
      </c>
      <c r="I24" t="s">
        <v>994</v>
      </c>
      <c r="J24" t="str">
        <f t="shared" si="0"/>
        <v>31</v>
      </c>
      <c r="K24" s="610" t="s">
        <v>379</v>
      </c>
      <c r="L24" s="610" t="s">
        <v>379</v>
      </c>
      <c r="M24" t="s">
        <v>980</v>
      </c>
      <c r="N24" s="610" t="s">
        <v>379</v>
      </c>
      <c r="O24" t="s">
        <v>1138</v>
      </c>
      <c r="P24" s="611">
        <v>45572</v>
      </c>
      <c r="Q24" s="610" t="s">
        <v>379</v>
      </c>
      <c r="R24" s="610" t="s">
        <v>379</v>
      </c>
      <c r="S24" t="s">
        <v>1027</v>
      </c>
      <c r="T24" t="s">
        <v>1028</v>
      </c>
      <c r="U24" t="s">
        <v>1029</v>
      </c>
      <c r="V24" t="s">
        <v>811</v>
      </c>
      <c r="W24" t="s">
        <v>814</v>
      </c>
      <c r="X24" t="s">
        <v>539</v>
      </c>
      <c r="Y24" t="s">
        <v>540</v>
      </c>
      <c r="Z24" t="s">
        <v>541</v>
      </c>
      <c r="AA24" t="s">
        <v>542</v>
      </c>
      <c r="AB24" t="s">
        <v>543</v>
      </c>
      <c r="AC24" t="s">
        <v>544</v>
      </c>
      <c r="AD24" t="s">
        <v>815</v>
      </c>
    </row>
    <row r="25" spans="1:30" customFormat="1" ht="15" x14ac:dyDescent="0.25">
      <c r="A25" t="s">
        <v>796</v>
      </c>
      <c r="B25" t="s">
        <v>802</v>
      </c>
      <c r="C25" t="s">
        <v>382</v>
      </c>
      <c r="E25" t="s">
        <v>1026</v>
      </c>
      <c r="F25" t="s">
        <v>804</v>
      </c>
      <c r="G25" t="s">
        <v>1058</v>
      </c>
      <c r="H25" s="610" t="s">
        <v>379</v>
      </c>
      <c r="I25" t="s">
        <v>995</v>
      </c>
      <c r="J25" t="str">
        <f t="shared" si="0"/>
        <v>31</v>
      </c>
      <c r="K25" s="610" t="s">
        <v>379</v>
      </c>
      <c r="L25" s="610" t="s">
        <v>379</v>
      </c>
      <c r="M25" t="s">
        <v>980</v>
      </c>
      <c r="N25" s="610" t="s">
        <v>379</v>
      </c>
      <c r="O25" t="s">
        <v>1138</v>
      </c>
      <c r="P25" s="611">
        <v>45572</v>
      </c>
      <c r="Q25" s="610" t="s">
        <v>379</v>
      </c>
      <c r="R25" s="610" t="s">
        <v>379</v>
      </c>
      <c r="S25" t="s">
        <v>1027</v>
      </c>
      <c r="T25" t="s">
        <v>1028</v>
      </c>
      <c r="U25" t="s">
        <v>1029</v>
      </c>
      <c r="V25" t="s">
        <v>811</v>
      </c>
      <c r="W25" t="s">
        <v>814</v>
      </c>
      <c r="X25" t="s">
        <v>539</v>
      </c>
      <c r="Y25" t="s">
        <v>540</v>
      </c>
      <c r="Z25" t="s">
        <v>541</v>
      </c>
      <c r="AA25" t="s">
        <v>542</v>
      </c>
      <c r="AB25" t="s">
        <v>543</v>
      </c>
      <c r="AC25" t="s">
        <v>544</v>
      </c>
      <c r="AD25" t="s">
        <v>815</v>
      </c>
    </row>
    <row r="26" spans="1:30" customFormat="1" ht="15" x14ac:dyDescent="0.25">
      <c r="A26" t="s">
        <v>796</v>
      </c>
      <c r="B26" t="s">
        <v>1030</v>
      </c>
      <c r="C26" t="s">
        <v>382</v>
      </c>
      <c r="E26" t="s">
        <v>1026</v>
      </c>
      <c r="F26" t="s">
        <v>804</v>
      </c>
      <c r="G26" t="s">
        <v>810</v>
      </c>
      <c r="H26" s="610" t="s">
        <v>379</v>
      </c>
      <c r="I26" t="s">
        <v>996</v>
      </c>
      <c r="J26" t="str">
        <f t="shared" si="0"/>
        <v>31</v>
      </c>
      <c r="K26" s="610" t="s">
        <v>379</v>
      </c>
      <c r="L26" s="610" t="s">
        <v>379</v>
      </c>
      <c r="M26" t="s">
        <v>980</v>
      </c>
      <c r="N26" s="610" t="s">
        <v>379</v>
      </c>
      <c r="O26" t="s">
        <v>1138</v>
      </c>
      <c r="P26" s="611">
        <v>45572</v>
      </c>
      <c r="Q26" s="610" t="s">
        <v>379</v>
      </c>
      <c r="R26" s="610" t="s">
        <v>379</v>
      </c>
      <c r="S26" t="s">
        <v>1027</v>
      </c>
      <c r="T26" t="s">
        <v>1028</v>
      </c>
      <c r="U26" t="s">
        <v>1029</v>
      </c>
      <c r="V26" t="s">
        <v>811</v>
      </c>
      <c r="W26" t="s">
        <v>814</v>
      </c>
      <c r="X26" t="s">
        <v>539</v>
      </c>
      <c r="Y26" t="s">
        <v>540</v>
      </c>
      <c r="Z26" t="s">
        <v>541</v>
      </c>
      <c r="AA26" t="s">
        <v>542</v>
      </c>
      <c r="AB26" t="s">
        <v>543</v>
      </c>
      <c r="AC26" t="s">
        <v>544</v>
      </c>
      <c r="AD26" t="s">
        <v>815</v>
      </c>
    </row>
    <row r="27" spans="1:30" customFormat="1" ht="15" x14ac:dyDescent="0.25">
      <c r="A27" t="s">
        <v>818</v>
      </c>
      <c r="B27" t="s">
        <v>759</v>
      </c>
      <c r="C27" t="s">
        <v>819</v>
      </c>
      <c r="E27" t="s">
        <v>1026</v>
      </c>
      <c r="F27" t="s">
        <v>829</v>
      </c>
      <c r="G27" s="610" t="s">
        <v>379</v>
      </c>
      <c r="H27" s="610" t="s">
        <v>379</v>
      </c>
      <c r="I27" t="s">
        <v>1005</v>
      </c>
      <c r="J27" t="str">
        <f t="shared" si="0"/>
        <v>31</v>
      </c>
      <c r="K27" s="610" t="s">
        <v>379</v>
      </c>
      <c r="L27" s="610" t="s">
        <v>379</v>
      </c>
      <c r="M27" t="s">
        <v>980</v>
      </c>
      <c r="N27" s="610" t="s">
        <v>379</v>
      </c>
      <c r="O27" t="s">
        <v>1138</v>
      </c>
      <c r="P27" s="611">
        <v>45572</v>
      </c>
      <c r="Q27" s="610" t="s">
        <v>379</v>
      </c>
      <c r="R27" s="610" t="s">
        <v>379</v>
      </c>
      <c r="S27" s="610" t="s">
        <v>379</v>
      </c>
      <c r="T27" s="610" t="s">
        <v>379</v>
      </c>
      <c r="U27" s="610" t="s">
        <v>379</v>
      </c>
      <c r="V27" t="s">
        <v>811</v>
      </c>
      <c r="W27" t="s">
        <v>814</v>
      </c>
      <c r="X27" t="s">
        <v>539</v>
      </c>
      <c r="Y27" t="s">
        <v>540</v>
      </c>
      <c r="Z27" t="s">
        <v>541</v>
      </c>
      <c r="AA27" t="s">
        <v>542</v>
      </c>
      <c r="AB27" t="s">
        <v>543</v>
      </c>
      <c r="AC27" t="s">
        <v>544</v>
      </c>
      <c r="AD27" t="s">
        <v>815</v>
      </c>
    </row>
    <row r="28" spans="1:30" customFormat="1" ht="15" x14ac:dyDescent="0.25">
      <c r="A28" t="s">
        <v>818</v>
      </c>
      <c r="B28" t="s">
        <v>986</v>
      </c>
      <c r="C28" t="s">
        <v>819</v>
      </c>
      <c r="E28" t="s">
        <v>1026</v>
      </c>
      <c r="F28" t="s">
        <v>987</v>
      </c>
      <c r="G28" s="610" t="s">
        <v>379</v>
      </c>
      <c r="H28" s="610" t="s">
        <v>379</v>
      </c>
      <c r="I28" t="s">
        <v>1006</v>
      </c>
      <c r="J28" t="str">
        <f t="shared" si="0"/>
        <v>31</v>
      </c>
      <c r="K28" s="610" t="s">
        <v>379</v>
      </c>
      <c r="L28" s="610" t="s">
        <v>379</v>
      </c>
      <c r="M28" t="s">
        <v>980</v>
      </c>
      <c r="N28" s="610" t="s">
        <v>379</v>
      </c>
      <c r="O28" t="s">
        <v>1138</v>
      </c>
      <c r="P28" s="611">
        <v>45572</v>
      </c>
      <c r="Q28" s="610" t="s">
        <v>379</v>
      </c>
      <c r="R28" s="610" t="s">
        <v>379</v>
      </c>
      <c r="S28" s="610" t="s">
        <v>379</v>
      </c>
      <c r="T28" s="610" t="s">
        <v>379</v>
      </c>
      <c r="U28" s="610" t="s">
        <v>379</v>
      </c>
      <c r="V28" t="s">
        <v>811</v>
      </c>
      <c r="W28" t="s">
        <v>814</v>
      </c>
      <c r="X28" t="s">
        <v>539</v>
      </c>
      <c r="Y28" t="s">
        <v>540</v>
      </c>
      <c r="Z28" t="s">
        <v>541</v>
      </c>
      <c r="AA28" t="s">
        <v>542</v>
      </c>
      <c r="AB28" t="s">
        <v>543</v>
      </c>
      <c r="AC28" t="s">
        <v>544</v>
      </c>
      <c r="AD28" t="s">
        <v>815</v>
      </c>
    </row>
    <row r="29" spans="1:30" customFormat="1" ht="15" x14ac:dyDescent="0.25">
      <c r="A29" t="s">
        <v>818</v>
      </c>
      <c r="B29" t="s">
        <v>1134</v>
      </c>
      <c r="C29" t="s">
        <v>819</v>
      </c>
      <c r="E29" t="s">
        <v>1026</v>
      </c>
      <c r="F29" t="s">
        <v>1135</v>
      </c>
      <c r="G29" s="610" t="s">
        <v>379</v>
      </c>
      <c r="H29" s="610" t="s">
        <v>379</v>
      </c>
      <c r="I29" t="s">
        <v>1007</v>
      </c>
      <c r="J29" t="str">
        <f t="shared" si="0"/>
        <v>31</v>
      </c>
      <c r="K29" s="610" t="s">
        <v>379</v>
      </c>
      <c r="L29" s="610" t="s">
        <v>379</v>
      </c>
      <c r="M29" t="s">
        <v>980</v>
      </c>
      <c r="N29" s="610" t="s">
        <v>379</v>
      </c>
      <c r="O29" t="s">
        <v>1138</v>
      </c>
      <c r="P29" s="611">
        <v>45572</v>
      </c>
      <c r="Q29" s="610" t="s">
        <v>379</v>
      </c>
      <c r="R29" s="610" t="s">
        <v>379</v>
      </c>
      <c r="S29" s="610" t="s">
        <v>379</v>
      </c>
      <c r="T29" s="610" t="s">
        <v>379</v>
      </c>
      <c r="U29" s="610" t="s">
        <v>379</v>
      </c>
      <c r="V29" t="s">
        <v>811</v>
      </c>
      <c r="W29" t="s">
        <v>814</v>
      </c>
      <c r="X29" t="s">
        <v>539</v>
      </c>
      <c r="Y29" t="s">
        <v>540</v>
      </c>
      <c r="Z29" t="s">
        <v>541</v>
      </c>
      <c r="AA29" t="s">
        <v>542</v>
      </c>
      <c r="AB29" t="s">
        <v>543</v>
      </c>
      <c r="AC29" t="s">
        <v>544</v>
      </c>
      <c r="AD29" t="s">
        <v>815</v>
      </c>
    </row>
    <row r="30" spans="1:30" customFormat="1" ht="15" x14ac:dyDescent="0.25">
      <c r="A30" t="s">
        <v>997</v>
      </c>
      <c r="B30" t="s">
        <v>1000</v>
      </c>
      <c r="C30" t="s">
        <v>1001</v>
      </c>
      <c r="E30" t="s">
        <v>1026</v>
      </c>
      <c r="F30" t="s">
        <v>1002</v>
      </c>
      <c r="G30" t="s">
        <v>1003</v>
      </c>
      <c r="H30" t="s">
        <v>1004</v>
      </c>
      <c r="I30" t="s">
        <v>1032</v>
      </c>
      <c r="J30" t="str">
        <f t="shared" si="0"/>
        <v>31</v>
      </c>
      <c r="K30">
        <v>1</v>
      </c>
      <c r="L30">
        <v>3</v>
      </c>
      <c r="M30" t="s">
        <v>980</v>
      </c>
      <c r="N30" t="s">
        <v>1151</v>
      </c>
      <c r="O30" t="s">
        <v>1138</v>
      </c>
      <c r="P30" s="611">
        <v>45572</v>
      </c>
      <c r="Q30">
        <v>4901746</v>
      </c>
      <c r="R30" s="610" t="s">
        <v>379</v>
      </c>
      <c r="S30" s="610" t="s">
        <v>379</v>
      </c>
      <c r="T30" s="610" t="s">
        <v>379</v>
      </c>
      <c r="U30" s="610" t="s">
        <v>379</v>
      </c>
      <c r="V30" t="s">
        <v>811</v>
      </c>
      <c r="W30" t="s">
        <v>814</v>
      </c>
      <c r="X30" t="s">
        <v>539</v>
      </c>
      <c r="Y30" t="s">
        <v>540</v>
      </c>
      <c r="Z30" t="s">
        <v>541</v>
      </c>
      <c r="AA30" t="s">
        <v>542</v>
      </c>
      <c r="AB30" t="s">
        <v>543</v>
      </c>
      <c r="AC30" t="s">
        <v>544</v>
      </c>
      <c r="AD30" t="s">
        <v>815</v>
      </c>
    </row>
    <row r="31" spans="1:30" customFormat="1" ht="15" x14ac:dyDescent="0.25">
      <c r="A31" t="s">
        <v>999</v>
      </c>
      <c r="B31" t="s">
        <v>760</v>
      </c>
      <c r="C31" t="s">
        <v>1025</v>
      </c>
      <c r="E31" t="s">
        <v>1026</v>
      </c>
      <c r="F31" t="s">
        <v>31</v>
      </c>
      <c r="G31" t="s">
        <v>1003</v>
      </c>
      <c r="H31" t="s">
        <v>1004</v>
      </c>
      <c r="I31" t="s">
        <v>1044</v>
      </c>
      <c r="J31" t="str">
        <f t="shared" si="0"/>
        <v>31</v>
      </c>
      <c r="K31">
        <v>2</v>
      </c>
      <c r="L31">
        <v>3</v>
      </c>
      <c r="M31" t="s">
        <v>980</v>
      </c>
      <c r="N31" t="s">
        <v>1151</v>
      </c>
      <c r="O31" t="s">
        <v>1138</v>
      </c>
      <c r="P31" s="611">
        <v>45572</v>
      </c>
      <c r="Q31">
        <v>4901746</v>
      </c>
      <c r="R31" s="610" t="s">
        <v>379</v>
      </c>
      <c r="S31" s="610" t="s">
        <v>379</v>
      </c>
      <c r="T31" s="610" t="s">
        <v>379</v>
      </c>
      <c r="U31" s="610" t="s">
        <v>379</v>
      </c>
      <c r="V31" t="s">
        <v>811</v>
      </c>
      <c r="W31" t="s">
        <v>814</v>
      </c>
      <c r="X31" t="s">
        <v>539</v>
      </c>
      <c r="Y31" t="s">
        <v>540</v>
      </c>
      <c r="Z31" t="s">
        <v>541</v>
      </c>
      <c r="AA31" t="s">
        <v>542</v>
      </c>
      <c r="AB31" t="s">
        <v>543</v>
      </c>
      <c r="AC31" t="s">
        <v>544</v>
      </c>
      <c r="AD31" t="s">
        <v>815</v>
      </c>
    </row>
    <row r="32" spans="1:30" customFormat="1" ht="15" x14ac:dyDescent="0.25">
      <c r="A32" t="s">
        <v>998</v>
      </c>
      <c r="B32" t="s">
        <v>1008</v>
      </c>
      <c r="C32" t="s">
        <v>1009</v>
      </c>
      <c r="E32" t="s">
        <v>1026</v>
      </c>
      <c r="F32" t="s">
        <v>1010</v>
      </c>
      <c r="G32" t="s">
        <v>1003</v>
      </c>
      <c r="H32" t="s">
        <v>1004</v>
      </c>
      <c r="I32" t="s">
        <v>1148</v>
      </c>
      <c r="J32" t="str">
        <f t="shared" si="0"/>
        <v>31</v>
      </c>
      <c r="K32">
        <v>3</v>
      </c>
      <c r="L32">
        <v>3</v>
      </c>
      <c r="M32" t="s">
        <v>980</v>
      </c>
      <c r="N32" t="s">
        <v>1151</v>
      </c>
      <c r="O32" t="s">
        <v>1138</v>
      </c>
      <c r="P32" s="611">
        <v>45572</v>
      </c>
      <c r="Q32">
        <v>4901746</v>
      </c>
      <c r="R32" s="610" t="s">
        <v>379</v>
      </c>
      <c r="S32" s="610" t="s">
        <v>379</v>
      </c>
      <c r="T32" s="610" t="s">
        <v>379</v>
      </c>
      <c r="U32" s="610" t="s">
        <v>379</v>
      </c>
      <c r="V32" t="s">
        <v>811</v>
      </c>
      <c r="W32" t="s">
        <v>814</v>
      </c>
      <c r="X32" t="s">
        <v>539</v>
      </c>
      <c r="Y32" t="s">
        <v>540</v>
      </c>
      <c r="Z32" t="s">
        <v>541</v>
      </c>
      <c r="AA32" t="s">
        <v>542</v>
      </c>
      <c r="AB32" t="s">
        <v>543</v>
      </c>
      <c r="AC32" t="s">
        <v>544</v>
      </c>
      <c r="AD32" t="s">
        <v>815</v>
      </c>
    </row>
    <row r="35" spans="1:30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 s="611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611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611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611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 s="611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 s="611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 s="61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 s="611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 s="611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1:3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611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1:3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611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1:3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 s="611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1:3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 s="611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1:3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 s="611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 s="611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 s="611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 s="61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</sheetData>
  <phoneticPr fontId="4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V995"/>
  <sheetViews>
    <sheetView zoomScaleNormal="100" workbookViewId="0">
      <selection activeCell="L5" sqref="L5:O17"/>
    </sheetView>
  </sheetViews>
  <sheetFormatPr defaultRowHeight="15" x14ac:dyDescent="0.25"/>
  <cols>
    <col min="1" max="10" width="11.28515625" customWidth="1"/>
    <col min="11" max="11" width="17.28515625" customWidth="1"/>
    <col min="12" max="12" width="35.7109375" customWidth="1"/>
    <col min="13" max="13" width="3" bestFit="1" customWidth="1"/>
    <col min="14" max="14" width="1.5703125" customWidth="1"/>
    <col min="15" max="15" width="3" bestFit="1" customWidth="1"/>
    <col min="16" max="16" width="14" bestFit="1" customWidth="1"/>
    <col min="17" max="18" width="14" customWidth="1"/>
    <col min="19" max="19" width="30.7109375" customWidth="1"/>
    <col min="20" max="21" width="10.7109375" customWidth="1"/>
    <col min="22" max="22" width="13.7109375" customWidth="1"/>
  </cols>
  <sheetData>
    <row r="1" spans="1:22" ht="12.75" customHeight="1" thickBot="1" x14ac:dyDescent="0.4">
      <c r="A1" s="10"/>
      <c r="B1" s="10"/>
      <c r="I1" s="10"/>
    </row>
    <row r="2" spans="1:22" ht="12.75" customHeight="1" x14ac:dyDescent="0.25">
      <c r="A2" s="1206" t="s">
        <v>192</v>
      </c>
      <c r="B2" s="1207"/>
      <c r="C2" s="1207"/>
      <c r="D2" s="1207"/>
      <c r="E2" s="1207"/>
      <c r="F2" s="1207"/>
      <c r="G2" s="1207"/>
      <c r="H2" s="1208"/>
      <c r="I2" s="1206" t="s">
        <v>193</v>
      </c>
      <c r="J2" s="1213"/>
      <c r="K2" s="135"/>
    </row>
    <row r="3" spans="1:22" ht="12.75" customHeight="1" thickBot="1" x14ac:dyDescent="0.3">
      <c r="A3" s="1209"/>
      <c r="B3" s="1210"/>
      <c r="C3" s="1210"/>
      <c r="D3" s="1210"/>
      <c r="E3" s="1210"/>
      <c r="F3" s="1210"/>
      <c r="G3" s="1210"/>
      <c r="H3" s="1211"/>
      <c r="I3" s="1209" t="s">
        <v>194</v>
      </c>
      <c r="J3" s="1214"/>
      <c r="K3" s="137"/>
      <c r="P3" s="4" t="s">
        <v>58</v>
      </c>
      <c r="Q3" s="4" t="s">
        <v>59</v>
      </c>
      <c r="R3" s="4"/>
    </row>
    <row r="4" spans="1:22" ht="12.75" customHeight="1" x14ac:dyDescent="0.25">
      <c r="A4" s="1028" t="s">
        <v>70</v>
      </c>
      <c r="B4" s="1029">
        <v>45310</v>
      </c>
      <c r="C4" s="1042" t="s">
        <v>558</v>
      </c>
      <c r="D4" s="1043">
        <v>44946</v>
      </c>
      <c r="E4" s="1036" t="s">
        <v>559</v>
      </c>
      <c r="F4" s="1026">
        <v>43574</v>
      </c>
      <c r="G4" s="1042" t="s">
        <v>91</v>
      </c>
      <c r="H4" s="1043">
        <v>41565</v>
      </c>
      <c r="I4" s="1047">
        <v>800</v>
      </c>
      <c r="J4" s="1048">
        <v>45492</v>
      </c>
      <c r="K4" s="138"/>
      <c r="L4" s="1212" t="s">
        <v>61</v>
      </c>
      <c r="M4" s="1212"/>
      <c r="N4" s="1212"/>
      <c r="O4" s="1212"/>
      <c r="P4" s="4" t="s">
        <v>62</v>
      </c>
      <c r="Q4" s="4" t="s">
        <v>62</v>
      </c>
      <c r="R4" s="4"/>
    </row>
    <row r="5" spans="1:22" ht="12.75" customHeight="1" x14ac:dyDescent="0.25">
      <c r="A5" s="1028" t="s">
        <v>553</v>
      </c>
      <c r="B5" s="1029">
        <v>41474</v>
      </c>
      <c r="C5" s="151"/>
      <c r="D5" s="150"/>
      <c r="E5" s="1036" t="s">
        <v>560</v>
      </c>
      <c r="F5" s="1026">
        <v>42755</v>
      </c>
      <c r="G5" s="1052" t="s">
        <v>1050</v>
      </c>
      <c r="H5" s="1053">
        <v>41565</v>
      </c>
      <c r="I5" s="1047">
        <v>821</v>
      </c>
      <c r="J5" s="1048">
        <v>41019</v>
      </c>
      <c r="K5" s="138"/>
      <c r="L5" s="366" t="s">
        <v>63</v>
      </c>
      <c r="M5" s="367"/>
      <c r="N5" s="367"/>
      <c r="O5" s="367" t="str">
        <f>VLOOKUP(Q5,Sheets!$B$1:$I$85,8,FALSE)</f>
        <v>P.1</v>
      </c>
      <c r="P5" s="276"/>
      <c r="Q5" s="276" t="s">
        <v>749</v>
      </c>
      <c r="R5" s="276"/>
      <c r="S5" s="16"/>
      <c r="T5" s="16"/>
    </row>
    <row r="6" spans="1:22" ht="12.75" customHeight="1" x14ac:dyDescent="0.25">
      <c r="A6" s="146"/>
      <c r="B6" s="147"/>
      <c r="C6" s="1044"/>
      <c r="D6" s="1045"/>
      <c r="E6" s="1036" t="s">
        <v>71</v>
      </c>
      <c r="F6" s="1026">
        <v>43574</v>
      </c>
      <c r="G6" s="1025" t="s">
        <v>197</v>
      </c>
      <c r="H6" s="1024">
        <v>41565</v>
      </c>
      <c r="I6" s="1047">
        <v>832</v>
      </c>
      <c r="J6" s="1048">
        <v>45492</v>
      </c>
      <c r="K6" s="138"/>
      <c r="L6" s="366" t="s">
        <v>29</v>
      </c>
      <c r="M6" s="367"/>
      <c r="N6" s="367"/>
      <c r="O6" s="367" t="str">
        <f>VLOOKUP(Q6,Sheets!$B$1:$I$85,8,FALSE)</f>
        <v>P.2</v>
      </c>
      <c r="P6" s="276"/>
      <c r="Q6" s="276" t="s">
        <v>750</v>
      </c>
      <c r="R6" s="276"/>
      <c r="S6" s="16" t="s">
        <v>64</v>
      </c>
      <c r="T6" s="1215" t="s">
        <v>762</v>
      </c>
      <c r="U6" s="1215"/>
      <c r="V6" s="1215"/>
    </row>
    <row r="7" spans="1:22" ht="12.75" customHeight="1" x14ac:dyDescent="0.25">
      <c r="A7" s="1023" t="s">
        <v>591</v>
      </c>
      <c r="B7" s="1026">
        <v>42384</v>
      </c>
      <c r="C7" s="1044"/>
      <c r="D7" s="1045"/>
      <c r="E7" s="1037" t="s">
        <v>1046</v>
      </c>
      <c r="F7" s="1027">
        <v>45492</v>
      </c>
      <c r="G7" s="1025" t="s">
        <v>113</v>
      </c>
      <c r="H7" s="1024">
        <v>41565</v>
      </c>
      <c r="I7" s="1047">
        <v>872</v>
      </c>
      <c r="J7" s="1024">
        <v>44582</v>
      </c>
      <c r="K7" s="138"/>
      <c r="L7" s="366" t="s">
        <v>30</v>
      </c>
      <c r="M7" s="367" t="str">
        <f>VLOOKUP(P7,Sheets!$B$1:$I$85,8,FALSE)</f>
        <v>P.3</v>
      </c>
      <c r="N7" s="367" t="s">
        <v>195</v>
      </c>
      <c r="O7" s="367" t="str">
        <f>VLOOKUP(Q7,Sheets!$B$1:$I$85,8,FALSE)</f>
        <v>P.4</v>
      </c>
      <c r="P7" s="276" t="s">
        <v>751</v>
      </c>
      <c r="Q7" s="276" t="s">
        <v>761</v>
      </c>
      <c r="R7" s="276"/>
      <c r="S7" s="16"/>
      <c r="T7" s="873" t="s">
        <v>763</v>
      </c>
      <c r="U7" s="873" t="s">
        <v>764</v>
      </c>
      <c r="V7" s="873" t="s">
        <v>772</v>
      </c>
    </row>
    <row r="8" spans="1:22" ht="12.75" customHeight="1" x14ac:dyDescent="0.25">
      <c r="A8" s="151"/>
      <c r="B8" s="149"/>
      <c r="C8" s="1044"/>
      <c r="D8" s="1045"/>
      <c r="E8" s="1025" t="s">
        <v>1047</v>
      </c>
      <c r="F8" s="1046">
        <v>45128</v>
      </c>
      <c r="G8" s="1025" t="s">
        <v>114</v>
      </c>
      <c r="H8" s="1024">
        <v>44211</v>
      </c>
      <c r="I8" s="1047">
        <v>875</v>
      </c>
      <c r="J8" s="1024">
        <v>43483</v>
      </c>
      <c r="K8" s="139"/>
      <c r="L8" s="366" t="s">
        <v>315</v>
      </c>
      <c r="M8" s="367" t="str">
        <f>VLOOKUP(P8,Sheets!$B$1:$I$85,8,FALSE)</f>
        <v>P.5</v>
      </c>
      <c r="N8" s="367" t="s">
        <v>195</v>
      </c>
      <c r="O8" s="367" t="str">
        <f>VLOOKUP(Q8,Sheets!$B$1:$I$85,8,FALSE)</f>
        <v>P.7</v>
      </c>
      <c r="P8" s="276" t="s">
        <v>979</v>
      </c>
      <c r="Q8" s="276" t="s">
        <v>1051</v>
      </c>
      <c r="R8" s="276"/>
      <c r="S8" s="867" t="s">
        <v>608</v>
      </c>
      <c r="T8" s="868">
        <v>1900</v>
      </c>
      <c r="U8" s="868">
        <v>2500</v>
      </c>
      <c r="V8" s="868">
        <v>6400</v>
      </c>
    </row>
    <row r="9" spans="1:22" ht="12.75" customHeight="1" x14ac:dyDescent="0.25">
      <c r="A9" s="1025" t="s">
        <v>1048</v>
      </c>
      <c r="B9" s="1026">
        <v>37456</v>
      </c>
      <c r="C9" s="1044"/>
      <c r="D9" s="1045"/>
      <c r="E9" s="1036" t="s">
        <v>72</v>
      </c>
      <c r="F9" s="1026">
        <v>44029</v>
      </c>
      <c r="G9" s="1025" t="s">
        <v>74</v>
      </c>
      <c r="H9" s="1024">
        <v>41656</v>
      </c>
      <c r="I9" s="1047">
        <v>897</v>
      </c>
      <c r="J9" s="1024">
        <v>42020</v>
      </c>
      <c r="K9" s="139"/>
      <c r="L9" s="366" t="s">
        <v>31</v>
      </c>
      <c r="M9" s="367" t="str">
        <f>VLOOKUP(P9,Sheets!$B$1:$I$85,8,FALSE)</f>
        <v>P.8</v>
      </c>
      <c r="N9" s="367" t="s">
        <v>195</v>
      </c>
      <c r="O9" s="367" t="str">
        <f>VLOOKUP(Q9,Sheets!$B$1:$I$85,8,FALSE)</f>
        <v>P.10</v>
      </c>
      <c r="P9" s="276" t="s">
        <v>755</v>
      </c>
      <c r="Q9" s="276" t="s">
        <v>981</v>
      </c>
      <c r="R9" s="276"/>
      <c r="S9" s="867" t="s">
        <v>609</v>
      </c>
      <c r="T9" s="868">
        <v>8900</v>
      </c>
      <c r="U9" s="868">
        <v>5300</v>
      </c>
      <c r="V9" s="868">
        <v>5300</v>
      </c>
    </row>
    <row r="10" spans="1:22" ht="12.75" customHeight="1" x14ac:dyDescent="0.25">
      <c r="A10" s="1025"/>
      <c r="B10" s="1026"/>
      <c r="C10" s="1044"/>
      <c r="D10" s="1045"/>
      <c r="E10" s="1036" t="s">
        <v>73</v>
      </c>
      <c r="F10" s="1026">
        <v>43847</v>
      </c>
      <c r="G10" s="1025" t="s">
        <v>75</v>
      </c>
      <c r="H10" s="1024">
        <v>45310</v>
      </c>
      <c r="I10" s="1047">
        <v>921</v>
      </c>
      <c r="J10" s="1024">
        <v>45492</v>
      </c>
      <c r="K10" s="139"/>
      <c r="L10" s="366" t="s">
        <v>90</v>
      </c>
      <c r="M10" s="367" t="str">
        <f>VLOOKUP(P10,Sheets!$B$1:$I$85,8,FALSE)</f>
        <v>P.11</v>
      </c>
      <c r="N10" s="367" t="s">
        <v>195</v>
      </c>
      <c r="O10" s="367" t="str">
        <f>VLOOKUP(Q10,Sheets!$B$1:$I$85,8,FALSE)</f>
        <v>P.12</v>
      </c>
      <c r="P10" s="276" t="s">
        <v>756</v>
      </c>
      <c r="Q10" s="276" t="s">
        <v>982</v>
      </c>
      <c r="R10" s="276"/>
      <c r="S10" s="869" t="s">
        <v>610</v>
      </c>
      <c r="T10" s="868">
        <v>1100</v>
      </c>
      <c r="U10" s="868">
        <v>550</v>
      </c>
      <c r="V10" s="868">
        <v>550</v>
      </c>
    </row>
    <row r="11" spans="1:22" ht="12.75" customHeight="1" x14ac:dyDescent="0.25">
      <c r="A11" s="1025" t="s">
        <v>635</v>
      </c>
      <c r="B11" s="1026">
        <v>44757</v>
      </c>
      <c r="C11" s="148"/>
      <c r="D11" s="150"/>
      <c r="F11" s="1045"/>
      <c r="G11" s="1025" t="s">
        <v>308</v>
      </c>
      <c r="H11" s="1024">
        <v>45037</v>
      </c>
      <c r="I11" s="148"/>
      <c r="J11" s="150"/>
      <c r="K11" s="139"/>
      <c r="L11" s="366" t="s">
        <v>1109</v>
      </c>
      <c r="O11" s="367" t="str">
        <f>VLOOKUP(Q11,Sheets!$B$1:$I$85,8,FALSE)</f>
        <v>P.13</v>
      </c>
      <c r="Q11" s="276" t="s">
        <v>1111</v>
      </c>
      <c r="R11" s="276"/>
      <c r="S11" s="867" t="s">
        <v>65</v>
      </c>
      <c r="T11" s="870">
        <v>0.58599999999999997</v>
      </c>
      <c r="U11" s="870">
        <v>0.54</v>
      </c>
      <c r="V11" s="870">
        <v>0.54</v>
      </c>
    </row>
    <row r="12" spans="1:22" ht="12.75" customHeight="1" x14ac:dyDescent="0.25">
      <c r="A12" s="151"/>
      <c r="B12" s="149"/>
      <c r="C12" s="148"/>
      <c r="D12" s="150"/>
      <c r="E12" s="1038"/>
      <c r="F12" s="149"/>
      <c r="G12" s="1025"/>
      <c r="H12" s="1024"/>
      <c r="I12" s="148"/>
      <c r="J12" s="150"/>
      <c r="K12" s="139"/>
      <c r="L12" s="366" t="s">
        <v>32</v>
      </c>
      <c r="M12" s="367" t="str">
        <f>VLOOKUP(P12,Sheets!$B$1:$I$85,8,FALSE)</f>
        <v>P.14</v>
      </c>
      <c r="N12" s="367" t="s">
        <v>195</v>
      </c>
      <c r="O12" s="367" t="str">
        <f>VLOOKUP(Q12,Sheets!$B$1:$I$85,8,FALSE)</f>
        <v>P.15</v>
      </c>
      <c r="P12" s="276" t="s">
        <v>757</v>
      </c>
      <c r="Q12" s="276" t="s">
        <v>1147</v>
      </c>
      <c r="R12" s="276"/>
      <c r="S12" s="867" t="s">
        <v>66</v>
      </c>
      <c r="T12" s="870">
        <v>0.11</v>
      </c>
      <c r="U12" s="870">
        <v>0.18</v>
      </c>
      <c r="V12" s="870">
        <v>0.18</v>
      </c>
    </row>
    <row r="13" spans="1:22" ht="12.75" customHeight="1" x14ac:dyDescent="0.25">
      <c r="A13" s="1023" t="s">
        <v>1142</v>
      </c>
      <c r="B13" s="1026">
        <v>44029</v>
      </c>
      <c r="C13" s="148"/>
      <c r="D13" s="150"/>
      <c r="E13" s="1039"/>
      <c r="F13" s="147"/>
      <c r="G13" s="148"/>
      <c r="H13" s="150"/>
      <c r="I13" s="148"/>
      <c r="J13" s="150"/>
      <c r="K13" s="140"/>
      <c r="L13" s="366" t="s">
        <v>396</v>
      </c>
      <c r="M13" s="367"/>
      <c r="N13" s="367"/>
      <c r="O13" s="367" t="str">
        <f>VLOOKUP(Q13,Sheets!$B$1:$I$85,8,FALSE)</f>
        <v>P.16</v>
      </c>
      <c r="P13" s="276"/>
      <c r="Q13" s="276" t="s">
        <v>823</v>
      </c>
      <c r="R13" s="276"/>
      <c r="S13" s="871" t="s">
        <v>67</v>
      </c>
      <c r="T13" s="872" t="s">
        <v>611</v>
      </c>
      <c r="U13" s="872" t="s">
        <v>611</v>
      </c>
      <c r="V13" s="872" t="s">
        <v>631</v>
      </c>
    </row>
    <row r="14" spans="1:22" ht="12.75" customHeight="1" x14ac:dyDescent="0.25">
      <c r="A14" s="151"/>
      <c r="B14" s="149"/>
      <c r="C14" s="146"/>
      <c r="D14" s="362"/>
      <c r="E14" s="1039"/>
      <c r="F14" s="147"/>
      <c r="G14" s="148"/>
      <c r="H14" s="150"/>
      <c r="I14" s="148"/>
      <c r="J14" s="150"/>
      <c r="K14" s="140"/>
      <c r="L14" s="366" t="s">
        <v>397</v>
      </c>
      <c r="M14" s="367"/>
      <c r="N14" s="1022"/>
      <c r="O14" s="367" t="str">
        <f>VLOOKUP(Q14,Sheets!$B$1:$I$85,8,FALSE)</f>
        <v>P.17</v>
      </c>
      <c r="P14" s="276"/>
      <c r="Q14" s="276" t="s">
        <v>754</v>
      </c>
      <c r="R14" s="276"/>
      <c r="S14" s="867" t="s">
        <v>68</v>
      </c>
      <c r="T14" s="872" t="s">
        <v>611</v>
      </c>
      <c r="U14" s="872" t="s">
        <v>611</v>
      </c>
      <c r="V14" s="872" t="s">
        <v>611</v>
      </c>
    </row>
    <row r="15" spans="1:22" ht="12.75" customHeight="1" x14ac:dyDescent="0.25">
      <c r="A15" s="151"/>
      <c r="B15" s="149"/>
      <c r="C15" s="152"/>
      <c r="D15" s="150"/>
      <c r="E15" s="1038"/>
      <c r="F15" s="149"/>
      <c r="G15" s="148"/>
      <c r="H15" s="150"/>
      <c r="I15" s="148"/>
      <c r="J15" s="150"/>
      <c r="K15" s="140"/>
      <c r="L15" s="366" t="s">
        <v>804</v>
      </c>
      <c r="M15" s="367" t="str">
        <f>VLOOKUP(P15,Sheets!$B$1:$I$85,8,FALSE)</f>
        <v>P.18</v>
      </c>
      <c r="N15" s="367" t="s">
        <v>195</v>
      </c>
      <c r="O15" s="367" t="str">
        <f>VLOOKUP(Q15,Sheets!$B$1:$I$85,8,FALSE)</f>
        <v>P.25</v>
      </c>
      <c r="P15" s="276" t="s">
        <v>758</v>
      </c>
      <c r="Q15" s="276" t="s">
        <v>1030</v>
      </c>
      <c r="R15" s="276"/>
      <c r="S15" s="142"/>
      <c r="T15" s="668"/>
      <c r="U15" s="668"/>
      <c r="V15" s="872" t="s">
        <v>765</v>
      </c>
    </row>
    <row r="16" spans="1:22" ht="12.75" customHeight="1" x14ac:dyDescent="0.25">
      <c r="A16" s="146"/>
      <c r="B16" s="147"/>
      <c r="C16" s="148"/>
      <c r="D16" s="150"/>
      <c r="E16" s="1039"/>
      <c r="F16" s="147"/>
      <c r="G16" s="148"/>
      <c r="H16" s="150"/>
      <c r="I16" s="148"/>
      <c r="J16" s="150"/>
      <c r="K16" s="139"/>
      <c r="L16" s="366" t="s">
        <v>387</v>
      </c>
      <c r="M16" s="367" t="str">
        <f>VLOOKUP(P16,Sheets!$B$1:$I$85,8,FALSE)</f>
        <v>P.26</v>
      </c>
      <c r="N16" s="367" t="s">
        <v>195</v>
      </c>
      <c r="O16" s="367" t="str">
        <f>VLOOKUP(Q16,Sheets!$B$1:$I$85,8,FALSE)</f>
        <v>P.28</v>
      </c>
      <c r="P16" s="276" t="s">
        <v>759</v>
      </c>
      <c r="Q16" s="276" t="s">
        <v>1134</v>
      </c>
      <c r="R16" s="276"/>
      <c r="S16" s="874" t="s">
        <v>69</v>
      </c>
      <c r="T16" s="1204" t="s">
        <v>613</v>
      </c>
      <c r="U16" s="1204"/>
      <c r="V16" s="1204"/>
    </row>
    <row r="17" spans="1:22" ht="12.75" customHeight="1" x14ac:dyDescent="0.25">
      <c r="A17" s="152"/>
      <c r="B17" s="149"/>
      <c r="C17" s="148"/>
      <c r="D17" s="150"/>
      <c r="E17" s="1038"/>
      <c r="F17" s="149"/>
      <c r="G17" s="148"/>
      <c r="H17" s="150"/>
      <c r="I17" s="148"/>
      <c r="J17" s="150"/>
      <c r="K17" s="139"/>
      <c r="L17" s="366" t="s">
        <v>699</v>
      </c>
      <c r="M17" s="367" t="str">
        <f>VLOOKUP(P17,Sheets!$B$1:$I$85,8,FALSE)</f>
        <v>P.29</v>
      </c>
      <c r="N17" s="367" t="s">
        <v>195</v>
      </c>
      <c r="O17" s="367" t="str">
        <f>VLOOKUP(Q17,Sheets!$B$1:$I$85,8,FALSE)</f>
        <v>P.31</v>
      </c>
      <c r="P17" t="s">
        <v>1000</v>
      </c>
      <c r="Q17" t="s">
        <v>1008</v>
      </c>
      <c r="R17" s="276"/>
      <c r="S17" s="874" t="s">
        <v>196</v>
      </c>
      <c r="T17" s="1205" t="s">
        <v>612</v>
      </c>
      <c r="U17" s="1205"/>
      <c r="V17" s="1205"/>
    </row>
    <row r="18" spans="1:22" ht="12.75" customHeight="1" x14ac:dyDescent="0.25">
      <c r="A18" s="148"/>
      <c r="B18" s="149"/>
      <c r="C18" s="148"/>
      <c r="D18" s="150"/>
      <c r="E18" s="1040"/>
      <c r="F18" s="149"/>
      <c r="G18" s="148"/>
      <c r="H18" s="150"/>
      <c r="I18" s="148"/>
      <c r="J18" s="150"/>
      <c r="K18" s="139"/>
      <c r="R18" s="276"/>
    </row>
    <row r="19" spans="1:22" ht="12.75" customHeight="1" thickBot="1" x14ac:dyDescent="0.3">
      <c r="A19" s="153"/>
      <c r="B19" s="154"/>
      <c r="C19" s="153"/>
      <c r="D19" s="155"/>
      <c r="E19" s="1041"/>
      <c r="F19" s="154"/>
      <c r="G19" s="674"/>
      <c r="H19" s="673"/>
      <c r="I19" s="534"/>
      <c r="J19" s="155"/>
      <c r="K19" s="141"/>
      <c r="R19" s="276"/>
    </row>
    <row r="20" spans="1:22" ht="12.75" customHeight="1" x14ac:dyDescent="0.25">
      <c r="R20" s="276"/>
      <c r="S20" s="9"/>
      <c r="T20" s="135"/>
    </row>
    <row r="21" spans="1:22" ht="12.75" customHeight="1" x14ac:dyDescent="0.25">
      <c r="R21" s="276"/>
      <c r="S21" s="9"/>
      <c r="T21" s="135"/>
    </row>
    <row r="22" spans="1:22" ht="12.75" customHeight="1" x14ac:dyDescent="0.25">
      <c r="C22" s="156"/>
      <c r="D22" s="157"/>
      <c r="E22" s="156"/>
      <c r="F22" s="157"/>
      <c r="G22" s="156"/>
      <c r="I22" s="373"/>
      <c r="J22" s="374"/>
      <c r="R22" s="276"/>
      <c r="S22" s="9"/>
      <c r="T22" s="135"/>
    </row>
    <row r="23" spans="1:22" ht="17.100000000000001" customHeight="1" x14ac:dyDescent="0.25">
      <c r="A23" s="377"/>
      <c r="B23" s="377"/>
      <c r="C23" s="156"/>
      <c r="D23" s="650" t="s">
        <v>585</v>
      </c>
      <c r="E23" s="1050">
        <f>ErosionControl!R10/4840</f>
        <v>1.2258953168044078E-2</v>
      </c>
      <c r="F23" s="651" t="s">
        <v>739</v>
      </c>
      <c r="G23" s="156"/>
      <c r="H23" s="377"/>
      <c r="I23" s="377"/>
      <c r="J23" s="366"/>
      <c r="L23" s="366"/>
      <c r="M23" s="367"/>
      <c r="N23" s="367"/>
      <c r="O23" s="367"/>
      <c r="P23" s="276"/>
      <c r="Q23" s="276"/>
      <c r="R23" s="276"/>
      <c r="S23" s="9"/>
      <c r="T23" s="135"/>
    </row>
    <row r="24" spans="1:22" ht="17.100000000000001" customHeight="1" x14ac:dyDescent="0.25">
      <c r="A24" s="377"/>
      <c r="B24" s="377"/>
      <c r="C24" s="156"/>
      <c r="D24" s="650" t="s">
        <v>586</v>
      </c>
      <c r="E24" s="1050">
        <v>0.1</v>
      </c>
      <c r="F24" s="157"/>
      <c r="G24" s="156"/>
      <c r="H24" s="377"/>
      <c r="I24" s="377"/>
      <c r="J24" s="366"/>
      <c r="R24" s="276"/>
      <c r="S24" s="9"/>
      <c r="T24" s="135"/>
    </row>
    <row r="25" spans="1:22" ht="17.100000000000001" customHeight="1" x14ac:dyDescent="0.25">
      <c r="A25" s="156"/>
      <c r="B25" s="157"/>
      <c r="C25" s="156"/>
      <c r="D25" s="650" t="s">
        <v>587</v>
      </c>
      <c r="E25" s="1051" t="s">
        <v>716</v>
      </c>
      <c r="F25" s="157"/>
      <c r="G25" s="156"/>
      <c r="H25" s="157"/>
      <c r="I25" s="373"/>
      <c r="J25" s="374"/>
      <c r="R25" s="276"/>
      <c r="S25" s="9"/>
      <c r="T25" s="135"/>
    </row>
    <row r="26" spans="1:22" ht="17.100000000000001" customHeight="1" x14ac:dyDescent="0.25">
      <c r="A26" s="156"/>
      <c r="B26" s="157"/>
      <c r="C26" s="156"/>
      <c r="D26" s="157"/>
      <c r="E26" s="1051" t="s">
        <v>717</v>
      </c>
      <c r="F26" s="157"/>
      <c r="G26" s="156"/>
      <c r="H26" s="157"/>
      <c r="I26" s="373"/>
      <c r="J26" s="374"/>
      <c r="R26" s="276"/>
      <c r="S26" s="9"/>
      <c r="T26" s="135"/>
    </row>
    <row r="27" spans="1:22" ht="12.75" customHeight="1" x14ac:dyDescent="0.25">
      <c r="A27" s="156"/>
      <c r="B27" s="157"/>
      <c r="C27" s="156"/>
      <c r="D27" s="157"/>
      <c r="E27" s="156"/>
      <c r="F27" s="157"/>
      <c r="G27" s="157"/>
      <c r="H27" s="157"/>
      <c r="I27" s="373"/>
      <c r="J27" s="374"/>
      <c r="R27" s="276"/>
      <c r="S27" s="9"/>
      <c r="T27" s="135"/>
    </row>
    <row r="28" spans="1:22" ht="14.45" customHeight="1" x14ac:dyDescent="0.25">
      <c r="B28" s="157"/>
      <c r="C28" s="1049" t="s">
        <v>1049</v>
      </c>
      <c r="D28" s="157"/>
      <c r="E28" s="156"/>
      <c r="F28" s="157"/>
      <c r="G28" s="156"/>
      <c r="H28" s="157"/>
      <c r="I28" s="373"/>
      <c r="J28" s="374"/>
      <c r="R28" s="276"/>
      <c r="S28" s="13"/>
    </row>
    <row r="29" spans="1:22" ht="14.45" customHeight="1" x14ac:dyDescent="0.25">
      <c r="A29" s="156"/>
      <c r="B29" s="157"/>
      <c r="C29" s="1030" t="s">
        <v>554</v>
      </c>
      <c r="D29" s="1031">
        <v>44393</v>
      </c>
      <c r="E29" s="156"/>
      <c r="F29" s="157"/>
      <c r="G29" s="156"/>
      <c r="H29" s="157"/>
      <c r="I29" s="373"/>
      <c r="J29" s="374"/>
    </row>
    <row r="30" spans="1:22" ht="14.45" customHeight="1" x14ac:dyDescent="0.25">
      <c r="A30" s="156"/>
      <c r="B30" s="157"/>
      <c r="C30" s="1032" t="s">
        <v>555</v>
      </c>
      <c r="D30" s="1033">
        <v>43119</v>
      </c>
      <c r="E30" s="1034" t="s">
        <v>1045</v>
      </c>
      <c r="F30" s="1035">
        <v>44029</v>
      </c>
      <c r="G30" s="156"/>
      <c r="H30" s="157"/>
      <c r="I30" s="373"/>
      <c r="J30" s="374"/>
    </row>
    <row r="31" spans="1:22" ht="14.45" customHeight="1" x14ac:dyDescent="0.25">
      <c r="A31" s="156"/>
      <c r="B31" s="157"/>
      <c r="C31" s="1034" t="s">
        <v>740</v>
      </c>
      <c r="D31" s="1035">
        <v>41474</v>
      </c>
      <c r="E31" s="156"/>
      <c r="F31" s="157"/>
      <c r="G31" s="156"/>
      <c r="H31" s="157"/>
      <c r="I31" s="373"/>
      <c r="J31" s="157"/>
    </row>
    <row r="32" spans="1:22" ht="14.45" customHeight="1" x14ac:dyDescent="0.25">
      <c r="A32" s="156"/>
      <c r="B32" s="157"/>
      <c r="C32" s="1034" t="s">
        <v>556</v>
      </c>
      <c r="D32" s="1035">
        <v>41292</v>
      </c>
      <c r="E32" s="156"/>
      <c r="F32" s="157"/>
      <c r="G32" s="156"/>
      <c r="H32" s="157"/>
      <c r="I32" s="373"/>
      <c r="J32" s="157"/>
    </row>
    <row r="33" spans="1:22" ht="14.45" customHeight="1" x14ac:dyDescent="0.25">
      <c r="A33" s="156"/>
      <c r="B33" s="157"/>
      <c r="C33" s="1034" t="s">
        <v>557</v>
      </c>
      <c r="D33" s="1035">
        <v>42566</v>
      </c>
      <c r="E33" s="156"/>
      <c r="F33" s="157"/>
      <c r="G33" s="156"/>
      <c r="H33" s="157"/>
      <c r="I33" s="377"/>
      <c r="J33" s="377"/>
    </row>
    <row r="34" spans="1:22" ht="14.45" customHeight="1" x14ac:dyDescent="0.25">
      <c r="A34" s="156"/>
      <c r="B34" s="157"/>
      <c r="C34" s="156"/>
      <c r="D34" s="157"/>
      <c r="E34" s="156"/>
      <c r="F34" s="157"/>
      <c r="G34" s="156"/>
      <c r="H34" s="157"/>
      <c r="I34" s="376"/>
      <c r="J34" s="376"/>
    </row>
    <row r="35" spans="1:22" ht="14.45" customHeight="1" x14ac:dyDescent="0.25">
      <c r="A35" s="156"/>
      <c r="B35" s="157"/>
      <c r="C35" s="156"/>
      <c r="D35" s="157"/>
      <c r="E35" s="157"/>
      <c r="F35" s="157"/>
      <c r="G35" s="157"/>
      <c r="H35" s="157"/>
      <c r="I35" s="376"/>
      <c r="J35" s="376"/>
    </row>
    <row r="36" spans="1:22" ht="14.45" customHeight="1" x14ac:dyDescent="0.25">
      <c r="A36" s="156"/>
      <c r="B36" s="157"/>
      <c r="C36" s="156"/>
      <c r="D36" s="157"/>
      <c r="E36" s="157"/>
      <c r="F36" s="157"/>
      <c r="G36" s="157"/>
      <c r="H36" s="157"/>
      <c r="I36" s="375"/>
      <c r="J36" s="375"/>
    </row>
    <row r="37" spans="1:22" ht="14.45" customHeight="1" x14ac:dyDescent="0.25">
      <c r="A37" s="156"/>
      <c r="B37" s="157"/>
      <c r="C37" s="156"/>
      <c r="D37" s="157"/>
      <c r="E37" s="156"/>
      <c r="F37" s="157"/>
      <c r="H37" s="157"/>
      <c r="I37" s="375"/>
      <c r="J37" s="375"/>
    </row>
    <row r="38" spans="1:22" ht="14.45" customHeight="1" x14ac:dyDescent="0.25">
      <c r="A38" s="156"/>
      <c r="B38" s="157"/>
      <c r="C38" s="156"/>
      <c r="H38" s="157"/>
      <c r="I38" s="375"/>
      <c r="J38" s="375"/>
    </row>
    <row r="39" spans="1:22" ht="14.45" customHeight="1" x14ac:dyDescent="0.25">
      <c r="A39" s="156"/>
      <c r="B39" s="157"/>
      <c r="C39" s="156"/>
      <c r="H39" s="157"/>
      <c r="I39" s="375"/>
      <c r="J39" s="375"/>
    </row>
    <row r="40" spans="1:22" ht="14.45" customHeight="1" x14ac:dyDescent="0.25">
      <c r="A40" s="157"/>
      <c r="B40" s="157"/>
      <c r="C40" s="156"/>
      <c r="H40" s="157"/>
      <c r="I40" s="375"/>
      <c r="J40" s="375"/>
    </row>
    <row r="41" spans="1:22" ht="14.45" customHeight="1" x14ac:dyDescent="0.25">
      <c r="A41" s="157"/>
      <c r="B41" s="157"/>
      <c r="C41" s="156"/>
      <c r="H41" s="157"/>
      <c r="I41" s="376"/>
      <c r="J41" s="376"/>
      <c r="S41" s="144"/>
      <c r="T41" s="143"/>
      <c r="U41" s="143"/>
      <c r="V41" s="14"/>
    </row>
    <row r="42" spans="1:22" ht="13.5" customHeight="1" x14ac:dyDescent="0.25">
      <c r="A42" s="157"/>
      <c r="B42" s="157"/>
      <c r="C42" s="156"/>
      <c r="H42" s="157"/>
      <c r="I42" s="376"/>
      <c r="J42" s="376"/>
      <c r="T42" s="145"/>
    </row>
    <row r="43" spans="1:22" ht="13.5" customHeight="1" x14ac:dyDescent="0.25">
      <c r="A43" s="156"/>
      <c r="B43" s="157"/>
      <c r="C43" s="156"/>
      <c r="H43" s="157"/>
      <c r="I43" s="375"/>
      <c r="J43" s="375"/>
      <c r="T43" s="546"/>
    </row>
    <row r="44" spans="1:22" ht="12.75" customHeight="1" x14ac:dyDescent="0.25">
      <c r="C44" s="156"/>
      <c r="T44" s="546"/>
    </row>
    <row r="45" spans="1:22" ht="13.5" customHeight="1" x14ac:dyDescent="0.25">
      <c r="T45" s="546"/>
    </row>
    <row r="46" spans="1:22" ht="13.5" customHeight="1" x14ac:dyDescent="0.25">
      <c r="T46" s="546"/>
    </row>
    <row r="47" spans="1:22" ht="14.25" customHeight="1" x14ac:dyDescent="0.25"/>
    <row r="48" spans="1:2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3.5" customHeight="1" x14ac:dyDescent="0.25"/>
    <row r="57" ht="12.75" customHeight="1" x14ac:dyDescent="0.25"/>
    <row r="58" ht="12.75" customHeight="1" x14ac:dyDescent="0.25"/>
    <row r="59" ht="13.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</sheetData>
  <mergeCells count="7">
    <mergeCell ref="T16:V16"/>
    <mergeCell ref="T17:V17"/>
    <mergeCell ref="A2:H3"/>
    <mergeCell ref="L4:O4"/>
    <mergeCell ref="I2:J2"/>
    <mergeCell ref="I3:J3"/>
    <mergeCell ref="T6:V6"/>
  </mergeCells>
  <phoneticPr fontId="4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R30"/>
  <sheetViews>
    <sheetView workbookViewId="0">
      <selection activeCell="M31" sqref="M31"/>
    </sheetView>
  </sheetViews>
  <sheetFormatPr defaultRowHeight="15" x14ac:dyDescent="0.25"/>
  <cols>
    <col min="1" max="1" width="7.5703125" bestFit="1" customWidth="1"/>
    <col min="2" max="2" width="17" bestFit="1" customWidth="1"/>
    <col min="3" max="3" width="16.7109375" bestFit="1" customWidth="1"/>
    <col min="4" max="4" width="45.42578125" bestFit="1" customWidth="1"/>
    <col min="6" max="6" width="23.85546875" bestFit="1" customWidth="1"/>
    <col min="7" max="7" width="10.5703125" style="4" bestFit="1" customWidth="1"/>
    <col min="8" max="8" width="6.5703125" style="4" bestFit="1" customWidth="1"/>
    <col min="9" max="9" width="8.7109375" style="4" bestFit="1" customWidth="1"/>
    <col min="10" max="10" width="6.5703125" style="4" bestFit="1" customWidth="1"/>
    <col min="11" max="11" width="10.5703125" style="4" bestFit="1" customWidth="1"/>
    <col min="12" max="12" width="6" style="4" bestFit="1" customWidth="1"/>
    <col min="13" max="13" width="7.5703125" style="4" bestFit="1" customWidth="1"/>
    <col min="15" max="16" width="9.5703125" bestFit="1" customWidth="1"/>
    <col min="17" max="18" width="5.5703125" bestFit="1" customWidth="1"/>
    <col min="19" max="19" width="18" bestFit="1" customWidth="1"/>
  </cols>
  <sheetData>
    <row r="1" spans="1:18" ht="15.75" thickBot="1" x14ac:dyDescent="0.3">
      <c r="A1" s="549" t="s">
        <v>291</v>
      </c>
      <c r="B1" s="550" t="s">
        <v>292</v>
      </c>
      <c r="C1" s="550" t="s">
        <v>293</v>
      </c>
      <c r="D1" s="551" t="s">
        <v>6</v>
      </c>
    </row>
    <row r="2" spans="1:18" ht="15" customHeight="1" x14ac:dyDescent="0.25">
      <c r="A2" s="552">
        <v>1</v>
      </c>
      <c r="B2" s="553" t="s">
        <v>632</v>
      </c>
      <c r="C2" s="553" t="s">
        <v>633</v>
      </c>
      <c r="D2" s="554" t="s">
        <v>769</v>
      </c>
    </row>
    <row r="3" spans="1:18" ht="15" customHeight="1" thickBot="1" x14ac:dyDescent="0.3">
      <c r="A3" s="692">
        <v>2</v>
      </c>
      <c r="B3" s="555" t="s">
        <v>721</v>
      </c>
      <c r="C3" s="555" t="s">
        <v>634</v>
      </c>
      <c r="D3" s="875" t="s">
        <v>770</v>
      </c>
    </row>
    <row r="6" spans="1:18" ht="15.75" thickBot="1" x14ac:dyDescent="0.3">
      <c r="A6" s="876">
        <v>2</v>
      </c>
      <c r="B6" s="877" t="s">
        <v>721</v>
      </c>
      <c r="C6" s="877" t="s">
        <v>698</v>
      </c>
      <c r="D6" s="878" t="s">
        <v>771</v>
      </c>
    </row>
    <row r="9" spans="1:18" x14ac:dyDescent="0.25">
      <c r="G9" s="1216" t="s">
        <v>294</v>
      </c>
      <c r="H9" s="1216"/>
    </row>
    <row r="10" spans="1:18" x14ac:dyDescent="0.25">
      <c r="F10" s="256"/>
      <c r="G10" s="4" t="s">
        <v>566</v>
      </c>
      <c r="H10" s="4" t="s">
        <v>126</v>
      </c>
      <c r="I10" s="4" t="s">
        <v>593</v>
      </c>
      <c r="J10" s="4" t="s">
        <v>594</v>
      </c>
      <c r="K10" s="4" t="s">
        <v>563</v>
      </c>
      <c r="L10" s="1216" t="s">
        <v>416</v>
      </c>
      <c r="M10" s="1216"/>
      <c r="O10" s="548"/>
      <c r="P10" s="548"/>
      <c r="Q10" s="253"/>
      <c r="R10" s="253"/>
    </row>
    <row r="11" spans="1:18" x14ac:dyDescent="0.25">
      <c r="F11" s="879" t="s">
        <v>595</v>
      </c>
      <c r="G11" s="880">
        <v>97188.21</v>
      </c>
      <c r="H11" s="881">
        <f>G11/5280</f>
        <v>18.406857954545455</v>
      </c>
      <c r="I11" s="881">
        <v>18.408000000000001</v>
      </c>
      <c r="J11" s="881">
        <v>18.408000000000001</v>
      </c>
      <c r="K11" s="880">
        <f>J11*5280</f>
        <v>97194.240000000005</v>
      </c>
      <c r="L11" s="882"/>
      <c r="M11" s="882"/>
      <c r="O11" s="548"/>
      <c r="P11" s="548"/>
      <c r="Q11" s="253"/>
      <c r="R11" s="253"/>
    </row>
    <row r="12" spans="1:18" x14ac:dyDescent="0.25">
      <c r="F12" s="879" t="s">
        <v>596</v>
      </c>
      <c r="G12" s="880">
        <v>105417.58</v>
      </c>
      <c r="H12" s="881">
        <f t="shared" ref="H12:H19" si="0">G12/5280</f>
        <v>19.965450757575759</v>
      </c>
      <c r="I12" s="881">
        <v>19.965</v>
      </c>
      <c r="J12" s="881">
        <v>19.965</v>
      </c>
      <c r="K12" s="880">
        <f t="shared" ref="K12:K19" si="1">J12*5280</f>
        <v>105415.2</v>
      </c>
      <c r="L12" s="882">
        <f>I12-I11</f>
        <v>1.5569999999999986</v>
      </c>
      <c r="M12" s="883">
        <f>K12-K11</f>
        <v>8220.9599999999919</v>
      </c>
      <c r="O12" s="548"/>
      <c r="P12" s="548"/>
      <c r="Q12" s="253"/>
      <c r="R12" s="253"/>
    </row>
    <row r="13" spans="1:18" x14ac:dyDescent="0.25">
      <c r="F13" s="879" t="s">
        <v>597</v>
      </c>
      <c r="G13" s="880">
        <v>111146.42</v>
      </c>
      <c r="H13" s="881">
        <f t="shared" si="0"/>
        <v>21.050458333333331</v>
      </c>
      <c r="I13" s="881">
        <v>21.05</v>
      </c>
      <c r="J13" s="881">
        <v>21.05</v>
      </c>
      <c r="K13" s="880">
        <f t="shared" si="1"/>
        <v>111144</v>
      </c>
      <c r="L13" s="882">
        <f t="shared" ref="L13:L19" si="2">I13-I12</f>
        <v>1.0850000000000009</v>
      </c>
      <c r="M13" s="883">
        <f t="shared" ref="M13:M19" si="3">K13-K12</f>
        <v>5728.8000000000029</v>
      </c>
      <c r="O13" s="548"/>
      <c r="P13" s="548"/>
      <c r="Q13" s="253"/>
      <c r="R13" s="253"/>
    </row>
    <row r="14" spans="1:18" x14ac:dyDescent="0.25">
      <c r="F14" s="879" t="s">
        <v>598</v>
      </c>
      <c r="G14" s="880">
        <v>113787.52</v>
      </c>
      <c r="H14" s="881">
        <f t="shared" si="0"/>
        <v>21.550666666666668</v>
      </c>
      <c r="I14" s="881">
        <v>21.550999999999998</v>
      </c>
      <c r="J14" s="881">
        <v>21.550999999999998</v>
      </c>
      <c r="K14" s="880">
        <f t="shared" si="1"/>
        <v>113789.27999999998</v>
      </c>
      <c r="L14" s="882">
        <f t="shared" si="2"/>
        <v>0.50099999999999767</v>
      </c>
      <c r="M14" s="883">
        <f t="shared" si="3"/>
        <v>2645.2799999999843</v>
      </c>
      <c r="O14" s="548"/>
      <c r="P14" s="548"/>
      <c r="Q14" s="253"/>
      <c r="R14" s="253"/>
    </row>
    <row r="15" spans="1:18" x14ac:dyDescent="0.25">
      <c r="F15" s="879" t="s">
        <v>599</v>
      </c>
      <c r="G15" s="880">
        <v>117106.21</v>
      </c>
      <c r="H15" s="881">
        <f t="shared" si="0"/>
        <v>22.179206439393941</v>
      </c>
      <c r="I15" s="881">
        <v>22.178999999999998</v>
      </c>
      <c r="J15" s="881">
        <v>22.178999999999998</v>
      </c>
      <c r="K15" s="880">
        <f t="shared" si="1"/>
        <v>117105.12</v>
      </c>
      <c r="L15" s="882">
        <f t="shared" si="2"/>
        <v>0.62800000000000011</v>
      </c>
      <c r="M15" s="883">
        <f t="shared" si="3"/>
        <v>3315.8400000000111</v>
      </c>
      <c r="O15" s="548"/>
      <c r="P15" s="548"/>
      <c r="Q15" s="253"/>
      <c r="R15" s="253"/>
    </row>
    <row r="16" spans="1:18" x14ac:dyDescent="0.25">
      <c r="F16" s="879" t="s">
        <v>600</v>
      </c>
      <c r="G16" s="880">
        <v>117503.38</v>
      </c>
      <c r="H16" s="881">
        <f t="shared" si="0"/>
        <v>22.254428030303032</v>
      </c>
      <c r="I16" s="881">
        <v>22.254000000000001</v>
      </c>
      <c r="J16" s="881">
        <v>22.254000000000001</v>
      </c>
      <c r="K16" s="880">
        <f t="shared" si="1"/>
        <v>117501.12000000001</v>
      </c>
      <c r="L16" s="882">
        <f t="shared" si="2"/>
        <v>7.5000000000002842E-2</v>
      </c>
      <c r="M16" s="883">
        <f t="shared" si="3"/>
        <v>396.00000000001455</v>
      </c>
      <c r="O16" s="548"/>
      <c r="P16" s="548"/>
      <c r="Q16" s="253"/>
      <c r="R16" s="253"/>
    </row>
    <row r="17" spans="6:18" x14ac:dyDescent="0.25">
      <c r="F17" s="879" t="s">
        <v>601</v>
      </c>
      <c r="G17" s="880">
        <v>123231.84</v>
      </c>
      <c r="H17" s="881">
        <f t="shared" si="0"/>
        <v>23.339363636363636</v>
      </c>
      <c r="I17" s="881">
        <v>23.338999999999999</v>
      </c>
      <c r="J17" s="881">
        <v>23.338999999999999</v>
      </c>
      <c r="K17" s="880">
        <f t="shared" si="1"/>
        <v>123229.92</v>
      </c>
      <c r="L17" s="882">
        <f t="shared" si="2"/>
        <v>1.0849999999999973</v>
      </c>
      <c r="M17" s="883">
        <f t="shared" si="3"/>
        <v>5728.7999999999884</v>
      </c>
      <c r="O17" s="548"/>
      <c r="P17" s="548"/>
      <c r="Q17" s="253"/>
      <c r="R17" s="253"/>
    </row>
    <row r="18" spans="6:18" x14ac:dyDescent="0.25">
      <c r="F18" s="879" t="s">
        <v>602</v>
      </c>
      <c r="G18" s="880">
        <v>127191.24</v>
      </c>
      <c r="H18" s="881">
        <f t="shared" si="0"/>
        <v>24.08925</v>
      </c>
      <c r="I18" s="881">
        <v>24.088999999999999</v>
      </c>
      <c r="J18" s="881">
        <v>24.088999999999999</v>
      </c>
      <c r="K18" s="880">
        <f t="shared" si="1"/>
        <v>127189.92</v>
      </c>
      <c r="L18" s="882">
        <f t="shared" si="2"/>
        <v>0.75</v>
      </c>
      <c r="M18" s="883">
        <f t="shared" si="3"/>
        <v>3960</v>
      </c>
      <c r="O18" s="548"/>
      <c r="P18" s="548"/>
      <c r="Q18" s="253"/>
      <c r="R18" s="253"/>
    </row>
    <row r="19" spans="6:18" x14ac:dyDescent="0.25">
      <c r="F19" s="879" t="s">
        <v>603</v>
      </c>
      <c r="G19" s="880">
        <v>128509.84</v>
      </c>
      <c r="H19" s="881">
        <f t="shared" si="0"/>
        <v>24.338984848484849</v>
      </c>
      <c r="I19" s="881">
        <v>24.338999999999999</v>
      </c>
      <c r="J19" s="881">
        <v>24.338999999999999</v>
      </c>
      <c r="K19" s="880">
        <f t="shared" si="1"/>
        <v>128509.92</v>
      </c>
      <c r="L19" s="882">
        <f t="shared" si="2"/>
        <v>0.25</v>
      </c>
      <c r="M19" s="883">
        <f t="shared" si="3"/>
        <v>1320</v>
      </c>
      <c r="O19" s="548"/>
      <c r="P19" s="548"/>
      <c r="Q19" s="253"/>
      <c r="R19" s="253"/>
    </row>
    <row r="20" spans="6:18" x14ac:dyDescent="0.25">
      <c r="H20" s="240"/>
      <c r="I20" s="240"/>
      <c r="L20" s="368"/>
      <c r="M20" s="368"/>
      <c r="O20" s="548"/>
      <c r="P20" s="548"/>
      <c r="Q20" s="253"/>
      <c r="R20" s="253"/>
    </row>
    <row r="28" spans="6:18" x14ac:dyDescent="0.25">
      <c r="I28" s="240"/>
      <c r="Q28" s="630"/>
      <c r="R28" s="253"/>
    </row>
    <row r="29" spans="6:18" x14ac:dyDescent="0.25">
      <c r="Q29" s="630"/>
      <c r="R29" s="253"/>
    </row>
    <row r="30" spans="6:18" x14ac:dyDescent="0.25">
      <c r="R30" s="253"/>
    </row>
  </sheetData>
  <mergeCells count="2">
    <mergeCell ref="L10:M10"/>
    <mergeCell ref="G9:H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R53"/>
  <sheetViews>
    <sheetView workbookViewId="0">
      <selection activeCell="Q9" sqref="Q9"/>
    </sheetView>
  </sheetViews>
  <sheetFormatPr defaultRowHeight="15" x14ac:dyDescent="0.25"/>
  <cols>
    <col min="2" max="2" width="9.140625" customWidth="1"/>
    <col min="3" max="3" width="5.28515625" style="256" bestFit="1" customWidth="1"/>
    <col min="4" max="4" width="5.85546875" style="256" bestFit="1" customWidth="1"/>
    <col min="5" max="5" width="11.28515625" bestFit="1" customWidth="1"/>
    <col min="6" max="6" width="9" bestFit="1" customWidth="1"/>
    <col min="7" max="7" width="11.28515625" bestFit="1" customWidth="1"/>
    <col min="8" max="8" width="1.7109375" customWidth="1"/>
    <col min="9" max="9" width="6.5703125" bestFit="1" customWidth="1"/>
    <col min="10" max="10" width="7.140625" bestFit="1" customWidth="1"/>
    <col min="11" max="11" width="9.140625" customWidth="1"/>
    <col min="13" max="13" width="8.140625" bestFit="1" customWidth="1"/>
    <col min="14" max="14" width="5.28515625" bestFit="1" customWidth="1"/>
    <col min="15" max="15" width="6.140625" bestFit="1" customWidth="1"/>
    <col min="16" max="16" width="4" bestFit="1" customWidth="1"/>
    <col min="17" max="17" width="15.7109375" customWidth="1"/>
    <col min="18" max="18" width="8.5703125" bestFit="1" customWidth="1"/>
    <col min="19" max="19" width="5.28515625" bestFit="1" customWidth="1"/>
    <col min="20" max="20" width="6.140625" bestFit="1" customWidth="1"/>
    <col min="21" max="21" width="4" bestFit="1" customWidth="1"/>
    <col min="22" max="22" width="19.5703125" bestFit="1" customWidth="1"/>
    <col min="23" max="23" width="8.5703125" bestFit="1" customWidth="1"/>
  </cols>
  <sheetData>
    <row r="1" spans="1:18" x14ac:dyDescent="0.25">
      <c r="A1" t="s">
        <v>125</v>
      </c>
    </row>
    <row r="2" spans="1:18" ht="20.100000000000001" customHeight="1" x14ac:dyDescent="0.25">
      <c r="A2" s="29" t="s">
        <v>33</v>
      </c>
      <c r="B2" s="30" t="s">
        <v>897</v>
      </c>
      <c r="C2" s="388"/>
      <c r="D2" s="388"/>
      <c r="E2" s="31"/>
      <c r="F2" s="31"/>
      <c r="G2" s="31"/>
      <c r="H2" s="31"/>
      <c r="I2" s="31"/>
      <c r="J2" s="31"/>
      <c r="K2" s="30"/>
    </row>
    <row r="3" spans="1:18" ht="20.100000000000001" customHeight="1" x14ac:dyDescent="0.25">
      <c r="A3" s="29">
        <v>1</v>
      </c>
      <c r="B3" s="30" t="s">
        <v>892</v>
      </c>
      <c r="C3" s="388"/>
      <c r="D3" s="388"/>
      <c r="E3" s="31"/>
      <c r="F3" s="31"/>
      <c r="G3" s="31"/>
      <c r="H3" s="31"/>
      <c r="I3" s="31"/>
      <c r="J3" s="29"/>
      <c r="K3" s="30"/>
    </row>
    <row r="4" spans="1:18" ht="20.100000000000001" customHeight="1" x14ac:dyDescent="0.25">
      <c r="A4" s="29">
        <v>2</v>
      </c>
      <c r="B4" s="30" t="s">
        <v>383</v>
      </c>
      <c r="C4" s="388"/>
      <c r="D4" s="388"/>
      <c r="E4" s="31"/>
      <c r="F4" s="31"/>
      <c r="G4" s="31"/>
      <c r="H4" s="31"/>
      <c r="I4" s="31"/>
      <c r="J4" s="29"/>
      <c r="K4" s="30"/>
    </row>
    <row r="5" spans="1:18" ht="20.100000000000001" customHeight="1" x14ac:dyDescent="0.25">
      <c r="A5" s="29">
        <v>3</v>
      </c>
      <c r="B5" s="30" t="s">
        <v>893</v>
      </c>
      <c r="C5" s="388"/>
      <c r="D5" s="388"/>
      <c r="E5" s="31"/>
      <c r="F5" s="31"/>
      <c r="G5" s="31"/>
      <c r="H5" s="31"/>
      <c r="I5" s="31"/>
      <c r="J5" s="29"/>
      <c r="K5" s="30"/>
    </row>
    <row r="6" spans="1:18" ht="20.100000000000001" customHeight="1" x14ac:dyDescent="0.25">
      <c r="A6" s="29">
        <v>4</v>
      </c>
      <c r="B6" s="30" t="s">
        <v>894</v>
      </c>
      <c r="C6" s="388"/>
      <c r="D6" s="388"/>
      <c r="E6" s="31"/>
      <c r="F6" s="31"/>
      <c r="G6" s="31"/>
      <c r="H6" s="31"/>
      <c r="I6" s="31"/>
      <c r="J6" s="29"/>
      <c r="K6" s="30"/>
    </row>
    <row r="7" spans="1:18" ht="20.100000000000001" customHeight="1" x14ac:dyDescent="0.25">
      <c r="A7" s="29">
        <v>5</v>
      </c>
      <c r="B7" s="30" t="s">
        <v>895</v>
      </c>
      <c r="C7" s="388"/>
      <c r="D7" s="388"/>
      <c r="E7" s="31"/>
      <c r="F7" s="31"/>
      <c r="G7" s="31"/>
      <c r="H7" s="31"/>
      <c r="I7" s="31"/>
      <c r="J7" s="29"/>
      <c r="K7" s="30"/>
    </row>
    <row r="8" spans="1:18" ht="20.100000000000001" customHeight="1" x14ac:dyDescent="0.25">
      <c r="A8" s="29">
        <v>6</v>
      </c>
      <c r="B8" s="30" t="s">
        <v>745</v>
      </c>
      <c r="C8" s="388"/>
      <c r="D8" s="388"/>
      <c r="E8" s="31"/>
      <c r="F8" s="31"/>
      <c r="G8" s="31"/>
      <c r="H8" s="31"/>
      <c r="I8" s="31"/>
      <c r="J8" s="29"/>
      <c r="K8" s="30"/>
    </row>
    <row r="9" spans="1:18" ht="20.100000000000001" customHeight="1" x14ac:dyDescent="0.25">
      <c r="A9" s="29">
        <v>7</v>
      </c>
      <c r="B9" s="30" t="s">
        <v>726</v>
      </c>
      <c r="C9" s="388"/>
      <c r="D9" s="388"/>
      <c r="E9" s="31"/>
      <c r="F9" s="31"/>
      <c r="G9" s="31"/>
      <c r="H9" s="31"/>
      <c r="I9" s="31"/>
      <c r="J9" s="29"/>
      <c r="K9" s="30"/>
    </row>
    <row r="10" spans="1:18" ht="20.100000000000001" customHeight="1" x14ac:dyDescent="0.25">
      <c r="A10" s="29">
        <v>8</v>
      </c>
      <c r="B10" s="30" t="s">
        <v>896</v>
      </c>
      <c r="C10" s="388"/>
      <c r="D10" s="388"/>
      <c r="E10" s="31"/>
      <c r="F10" s="31"/>
      <c r="G10" s="31"/>
      <c r="H10" s="31"/>
      <c r="I10" s="31"/>
      <c r="J10" s="29"/>
      <c r="K10" s="30"/>
    </row>
    <row r="11" spans="1:18" ht="20.100000000000001" customHeight="1" x14ac:dyDescent="0.25">
      <c r="A11" s="29"/>
      <c r="B11" s="30"/>
      <c r="C11" s="388"/>
      <c r="D11" s="388"/>
      <c r="E11" s="31"/>
      <c r="F11" s="31"/>
      <c r="G11" s="31"/>
      <c r="H11" s="31"/>
      <c r="I11" s="31"/>
      <c r="J11" s="31"/>
      <c r="K11" s="30"/>
    </row>
    <row r="12" spans="1:18" ht="20.100000000000001" customHeight="1" x14ac:dyDescent="0.25">
      <c r="A12" s="29"/>
      <c r="B12" s="30"/>
      <c r="C12" s="388"/>
      <c r="D12" s="388"/>
      <c r="E12" s="31"/>
      <c r="F12" s="31"/>
      <c r="G12" s="31"/>
      <c r="K12" s="30"/>
    </row>
    <row r="13" spans="1:18" ht="20.100000000000001" customHeight="1" x14ac:dyDescent="0.25">
      <c r="K13" s="30"/>
      <c r="L13" t="s">
        <v>1056</v>
      </c>
    </row>
    <row r="14" spans="1:18" ht="15" customHeight="1" x14ac:dyDescent="0.25">
      <c r="M14" s="144" t="s">
        <v>803</v>
      </c>
      <c r="N14" s="144" t="s">
        <v>126</v>
      </c>
      <c r="O14" s="1054">
        <v>1.9670000000000001</v>
      </c>
      <c r="P14" s="144" t="s">
        <v>1052</v>
      </c>
      <c r="Q14" s="144" t="s">
        <v>1053</v>
      </c>
      <c r="R14" s="144" t="s">
        <v>8</v>
      </c>
    </row>
    <row r="15" spans="1:18" ht="15" customHeight="1" x14ac:dyDescent="0.25">
      <c r="M15" s="144" t="s">
        <v>803</v>
      </c>
      <c r="N15" s="144" t="s">
        <v>126</v>
      </c>
      <c r="O15" s="1054">
        <v>2.472</v>
      </c>
      <c r="P15" s="144" t="s">
        <v>1052</v>
      </c>
      <c r="Q15" s="144" t="s">
        <v>1054</v>
      </c>
      <c r="R15" s="144" t="s">
        <v>1057</v>
      </c>
    </row>
    <row r="16" spans="1:18" ht="15" customHeight="1" x14ac:dyDescent="0.25">
      <c r="M16" s="144" t="s">
        <v>803</v>
      </c>
      <c r="N16" s="144" t="s">
        <v>126</v>
      </c>
      <c r="O16" s="1054">
        <v>3.0840000000000001</v>
      </c>
      <c r="P16" s="144" t="s">
        <v>1052</v>
      </c>
      <c r="Q16" s="144" t="s">
        <v>777</v>
      </c>
      <c r="R16" s="144" t="s">
        <v>8</v>
      </c>
    </row>
    <row r="17" spans="1:18" ht="15" customHeight="1" x14ac:dyDescent="0.25">
      <c r="M17" s="144" t="s">
        <v>803</v>
      </c>
      <c r="N17" s="144" t="s">
        <v>126</v>
      </c>
      <c r="O17" s="1054">
        <v>3.65</v>
      </c>
      <c r="P17" s="144" t="s">
        <v>1052</v>
      </c>
      <c r="Q17" s="144" t="s">
        <v>1055</v>
      </c>
      <c r="R17" s="144" t="s">
        <v>1057</v>
      </c>
    </row>
    <row r="18" spans="1:18" ht="20.100000000000001" customHeight="1" x14ac:dyDescent="0.25">
      <c r="A18" s="29"/>
      <c r="B18" s="30"/>
    </row>
    <row r="19" spans="1:18" ht="20.100000000000001" customHeight="1" x14ac:dyDescent="0.25">
      <c r="A19" s="29"/>
      <c r="B19" s="30"/>
    </row>
    <row r="20" spans="1:18" ht="20.100000000000001" customHeight="1" x14ac:dyDescent="0.25">
      <c r="A20" s="29"/>
      <c r="B20" s="30"/>
    </row>
    <row r="21" spans="1:18" ht="15" customHeight="1" x14ac:dyDescent="0.25">
      <c r="A21" s="370"/>
      <c r="B21" s="370"/>
      <c r="C21" s="583"/>
      <c r="D21" s="371"/>
      <c r="E21" s="353"/>
      <c r="F21" s="34"/>
      <c r="G21" s="353"/>
      <c r="H21" s="34"/>
      <c r="I21" s="275"/>
      <c r="J21" s="285"/>
      <c r="K21" s="370"/>
      <c r="L21" s="19"/>
      <c r="M21" s="19"/>
      <c r="N21" s="19"/>
      <c r="O21" s="19"/>
    </row>
    <row r="22" spans="1:18" ht="9.75" customHeight="1" x14ac:dyDescent="0.25">
      <c r="A22" s="370"/>
      <c r="B22" s="370"/>
      <c r="C22" s="583"/>
      <c r="D22" s="1217" t="s">
        <v>349</v>
      </c>
      <c r="E22" s="1217"/>
      <c r="F22" s="1217"/>
      <c r="G22" s="1217"/>
      <c r="H22" s="1217"/>
      <c r="I22" s="1217"/>
      <c r="J22" s="1217"/>
      <c r="K22" s="285"/>
      <c r="L22" s="19"/>
      <c r="M22" s="19"/>
      <c r="N22" s="19"/>
      <c r="O22" s="19"/>
    </row>
    <row r="23" spans="1:18" ht="9.75" customHeight="1" x14ac:dyDescent="0.25">
      <c r="A23" s="370"/>
      <c r="B23" s="370"/>
      <c r="C23" s="583"/>
      <c r="D23" s="1217" t="s">
        <v>638</v>
      </c>
      <c r="E23" s="1217"/>
      <c r="F23" s="1217"/>
      <c r="G23" s="1217"/>
      <c r="H23" s="1217"/>
      <c r="I23" s="1217"/>
      <c r="J23" s="1217"/>
      <c r="K23" s="370"/>
      <c r="L23" s="581"/>
      <c r="M23" s="19"/>
      <c r="N23" s="19"/>
      <c r="O23" s="19"/>
    </row>
    <row r="24" spans="1:18" ht="9.75" customHeight="1" x14ac:dyDescent="0.25">
      <c r="A24" s="370"/>
      <c r="B24" s="370"/>
      <c r="C24" s="285"/>
      <c r="D24" s="862" t="s">
        <v>350</v>
      </c>
      <c r="E24" s="863">
        <v>97570.51</v>
      </c>
      <c r="F24" s="861" t="s">
        <v>351</v>
      </c>
      <c r="G24" s="863">
        <v>99838.95</v>
      </c>
      <c r="H24" s="861" t="s">
        <v>302</v>
      </c>
      <c r="I24" s="864">
        <f>G24-E24</f>
        <v>2268.4400000000023</v>
      </c>
      <c r="J24" s="865" t="s">
        <v>352</v>
      </c>
      <c r="K24" s="370"/>
      <c r="L24" s="581"/>
      <c r="M24" s="19"/>
      <c r="N24" s="19"/>
      <c r="O24" s="19"/>
    </row>
    <row r="25" spans="1:18" ht="9.75" customHeight="1" x14ac:dyDescent="0.25">
      <c r="C25" s="285"/>
      <c r="D25" s="862" t="s">
        <v>126</v>
      </c>
      <c r="E25" s="866">
        <f>E24/5280</f>
        <v>18.479263257575756</v>
      </c>
      <c r="F25" s="861" t="s">
        <v>354</v>
      </c>
      <c r="G25" s="866">
        <f>E25+((G24-E24)/5280)</f>
        <v>18.908892045454543</v>
      </c>
      <c r="H25" s="861" t="s">
        <v>302</v>
      </c>
      <c r="I25" s="866">
        <f>G25-E25</f>
        <v>0.42962878787878722</v>
      </c>
      <c r="J25" s="865" t="s">
        <v>355</v>
      </c>
      <c r="L25" s="582"/>
    </row>
    <row r="26" spans="1:18" ht="9.75" customHeight="1" x14ac:dyDescent="0.25">
      <c r="C26" s="285"/>
      <c r="D26" s="862"/>
      <c r="E26" s="866"/>
      <c r="F26" s="861"/>
      <c r="G26" s="866"/>
      <c r="H26" s="861"/>
      <c r="I26" s="866"/>
      <c r="J26" s="865"/>
      <c r="L26" s="582"/>
    </row>
    <row r="27" spans="1:18" ht="9.75" customHeight="1" x14ac:dyDescent="0.25">
      <c r="A27" s="370"/>
      <c r="B27" s="370"/>
      <c r="C27" s="285"/>
      <c r="D27" s="862" t="s">
        <v>350</v>
      </c>
      <c r="E27" s="863">
        <f>G36</f>
        <v>104467.53</v>
      </c>
      <c r="F27" s="861" t="s">
        <v>351</v>
      </c>
      <c r="G27" s="863">
        <v>106410.71</v>
      </c>
      <c r="H27" s="861" t="s">
        <v>302</v>
      </c>
      <c r="I27" s="864">
        <f>G27-E27</f>
        <v>1943.1800000000076</v>
      </c>
      <c r="J27" s="865" t="s">
        <v>352</v>
      </c>
      <c r="L27" s="582"/>
      <c r="M27" s="19"/>
      <c r="N27" s="19"/>
      <c r="O27" s="19"/>
    </row>
    <row r="28" spans="1:18" ht="9.75" customHeight="1" x14ac:dyDescent="0.25">
      <c r="A28" s="370"/>
      <c r="B28" s="370"/>
      <c r="C28" s="285"/>
      <c r="D28" s="862" t="s">
        <v>126</v>
      </c>
      <c r="E28" s="866">
        <f>E27/5280</f>
        <v>19.785517045454544</v>
      </c>
      <c r="F28" s="861" t="s">
        <v>354</v>
      </c>
      <c r="G28" s="866">
        <f>E28+((G27-E27)/5280)</f>
        <v>20.15354356060606</v>
      </c>
      <c r="H28" s="861" t="s">
        <v>302</v>
      </c>
      <c r="I28" s="866">
        <f>G28-E28</f>
        <v>0.36802651515151652</v>
      </c>
      <c r="J28" s="865" t="s">
        <v>355</v>
      </c>
      <c r="L28" s="582"/>
      <c r="M28" s="19"/>
      <c r="N28" s="19"/>
      <c r="O28" s="19"/>
    </row>
    <row r="29" spans="1:18" ht="9.75" customHeight="1" x14ac:dyDescent="0.25">
      <c r="C29" s="285"/>
      <c r="D29" s="862"/>
      <c r="E29" s="866"/>
      <c r="F29" s="861"/>
      <c r="G29" s="866"/>
      <c r="H29" s="861"/>
      <c r="I29" s="866"/>
      <c r="J29" s="865"/>
      <c r="L29" s="582"/>
    </row>
    <row r="30" spans="1:18" ht="9.75" customHeight="1" x14ac:dyDescent="0.25">
      <c r="A30" s="370"/>
      <c r="B30" s="370"/>
      <c r="C30" s="285"/>
      <c r="D30" s="862" t="s">
        <v>350</v>
      </c>
      <c r="E30" s="863">
        <f>G39</f>
        <v>111316.69</v>
      </c>
      <c r="F30" s="861" t="s">
        <v>351</v>
      </c>
      <c r="G30" s="863">
        <v>113840.61</v>
      </c>
      <c r="H30" s="861" t="s">
        <v>302</v>
      </c>
      <c r="I30" s="864">
        <f>G30-E30</f>
        <v>2523.9199999999983</v>
      </c>
      <c r="J30" s="865" t="s">
        <v>352</v>
      </c>
      <c r="L30" s="582"/>
      <c r="M30" s="19"/>
      <c r="N30" s="19"/>
      <c r="O30" s="19"/>
    </row>
    <row r="31" spans="1:18" ht="9.75" customHeight="1" x14ac:dyDescent="0.25">
      <c r="A31" s="370"/>
      <c r="B31" s="370"/>
      <c r="C31" s="285"/>
      <c r="D31" s="862" t="s">
        <v>126</v>
      </c>
      <c r="E31" s="866">
        <f>E30/5280</f>
        <v>21.082706439393938</v>
      </c>
      <c r="F31" s="861" t="s">
        <v>354</v>
      </c>
      <c r="G31" s="866">
        <f>E31+((G30-E30)/5280)</f>
        <v>21.56072159090909</v>
      </c>
      <c r="H31" s="861" t="s">
        <v>302</v>
      </c>
      <c r="I31" s="866">
        <f>G31-E31</f>
        <v>0.47801515151515162</v>
      </c>
      <c r="J31" s="865" t="s">
        <v>355</v>
      </c>
      <c r="L31" s="582"/>
      <c r="M31" s="19"/>
      <c r="N31" s="19"/>
      <c r="O31" s="19"/>
    </row>
    <row r="32" spans="1:18" ht="9.75" customHeight="1" x14ac:dyDescent="0.25">
      <c r="A32" s="370"/>
      <c r="B32" s="370"/>
      <c r="C32" s="285"/>
      <c r="D32" s="862"/>
      <c r="E32" s="866"/>
      <c r="F32" s="861"/>
      <c r="G32" s="866"/>
      <c r="H32" s="861"/>
      <c r="I32" s="866"/>
      <c r="J32" s="865"/>
      <c r="L32" s="582"/>
      <c r="M32" s="19"/>
      <c r="N32" s="19"/>
      <c r="O32" s="19"/>
    </row>
    <row r="33" spans="1:15" ht="9.75" customHeight="1" x14ac:dyDescent="0.25">
      <c r="A33" s="370"/>
      <c r="B33" s="370"/>
      <c r="D33" s="862"/>
      <c r="E33" s="866"/>
      <c r="F33" s="861"/>
      <c r="G33" s="866"/>
      <c r="H33" s="861"/>
      <c r="I33" s="864"/>
      <c r="J33" s="865"/>
      <c r="L33" s="582"/>
      <c r="M33" s="19"/>
      <c r="N33" s="19"/>
      <c r="O33" s="19"/>
    </row>
    <row r="34" spans="1:15" ht="9.75" customHeight="1" x14ac:dyDescent="0.25">
      <c r="A34" s="370"/>
      <c r="B34" s="370"/>
      <c r="C34" s="583"/>
      <c r="D34" s="1217" t="s">
        <v>353</v>
      </c>
      <c r="E34" s="1217"/>
      <c r="F34" s="1217"/>
      <c r="G34" s="1217"/>
      <c r="H34" s="1217"/>
      <c r="I34" s="1217"/>
      <c r="J34" s="1217"/>
      <c r="K34" s="285"/>
      <c r="L34" s="581"/>
      <c r="M34" s="19"/>
      <c r="N34" s="19"/>
      <c r="O34" s="19"/>
    </row>
    <row r="35" spans="1:15" ht="9.75" customHeight="1" x14ac:dyDescent="0.25">
      <c r="A35" s="370"/>
      <c r="B35" s="370"/>
      <c r="C35" s="583"/>
      <c r="D35" s="1217" t="s">
        <v>639</v>
      </c>
      <c r="E35" s="1217"/>
      <c r="F35" s="1217"/>
      <c r="G35" s="1217"/>
      <c r="H35" s="1217"/>
      <c r="I35" s="1217"/>
      <c r="J35" s="1217"/>
      <c r="K35" s="370"/>
      <c r="L35" s="581"/>
      <c r="M35" s="19"/>
      <c r="N35" s="19"/>
      <c r="O35" s="19"/>
    </row>
    <row r="36" spans="1:15" ht="9.75" customHeight="1" x14ac:dyDescent="0.25">
      <c r="C36" s="583"/>
      <c r="D36" s="862" t="s">
        <v>350</v>
      </c>
      <c r="E36" s="863">
        <f>G24</f>
        <v>99838.95</v>
      </c>
      <c r="F36" s="861" t="s">
        <v>351</v>
      </c>
      <c r="G36" s="863">
        <v>104467.53</v>
      </c>
      <c r="H36" s="861" t="s">
        <v>302</v>
      </c>
      <c r="I36" s="864">
        <f>G36-E36</f>
        <v>4628.5800000000017</v>
      </c>
      <c r="J36" s="865" t="s">
        <v>352</v>
      </c>
      <c r="L36" s="581"/>
    </row>
    <row r="37" spans="1:15" ht="9.75" customHeight="1" x14ac:dyDescent="0.25">
      <c r="C37" s="583"/>
      <c r="D37" s="862" t="s">
        <v>126</v>
      </c>
      <c r="E37" s="866">
        <f>E36/5280</f>
        <v>18.908892045454547</v>
      </c>
      <c r="F37" s="861" t="s">
        <v>354</v>
      </c>
      <c r="G37" s="866">
        <f>E37+((G36-E36)/5280)</f>
        <v>19.785517045454547</v>
      </c>
      <c r="H37" s="861" t="s">
        <v>302</v>
      </c>
      <c r="I37" s="866">
        <f>G37-E37</f>
        <v>0.87662500000000065</v>
      </c>
      <c r="J37" s="865" t="s">
        <v>355</v>
      </c>
      <c r="L37" s="581"/>
    </row>
    <row r="38" spans="1:15" ht="9.75" customHeight="1" x14ac:dyDescent="0.25">
      <c r="C38" s="583"/>
      <c r="D38" s="861"/>
      <c r="E38" s="861"/>
      <c r="F38" s="861"/>
      <c r="G38" s="861"/>
      <c r="H38" s="861"/>
      <c r="I38" s="861"/>
      <c r="J38" s="861"/>
      <c r="L38" s="581"/>
    </row>
    <row r="39" spans="1:15" ht="9.75" customHeight="1" x14ac:dyDescent="0.25">
      <c r="A39" s="370"/>
      <c r="B39" s="370"/>
      <c r="C39" s="583"/>
      <c r="D39" s="862" t="s">
        <v>350</v>
      </c>
      <c r="E39" s="863">
        <f>G27</f>
        <v>106410.71</v>
      </c>
      <c r="F39" s="861" t="s">
        <v>351</v>
      </c>
      <c r="G39" s="863">
        <v>111316.69</v>
      </c>
      <c r="H39" s="861" t="s">
        <v>302</v>
      </c>
      <c r="I39" s="864">
        <f>G39-E39</f>
        <v>4905.9799999999959</v>
      </c>
      <c r="J39" s="865" t="s">
        <v>352</v>
      </c>
      <c r="K39" s="370"/>
      <c r="L39" s="581"/>
      <c r="M39" s="19"/>
      <c r="N39" s="19"/>
      <c r="O39" s="19"/>
    </row>
    <row r="40" spans="1:15" ht="9.75" customHeight="1" x14ac:dyDescent="0.25">
      <c r="A40" s="370"/>
      <c r="B40" s="370"/>
      <c r="C40" s="583"/>
      <c r="D40" s="862" t="s">
        <v>126</v>
      </c>
      <c r="E40" s="866">
        <f>E39/5280</f>
        <v>20.15354356060606</v>
      </c>
      <c r="F40" s="861" t="s">
        <v>354</v>
      </c>
      <c r="G40" s="866">
        <f>E40+((G39-E39)/5280)</f>
        <v>21.082706439393938</v>
      </c>
      <c r="H40" s="861" t="s">
        <v>302</v>
      </c>
      <c r="I40" s="866">
        <f>G40-E40</f>
        <v>0.92916287878787784</v>
      </c>
      <c r="J40" s="865" t="s">
        <v>355</v>
      </c>
      <c r="K40" s="370"/>
      <c r="L40" s="581"/>
      <c r="M40" s="19"/>
      <c r="N40" s="19"/>
      <c r="O40" s="19"/>
    </row>
    <row r="41" spans="1:15" ht="9.75" customHeight="1" x14ac:dyDescent="0.25">
      <c r="A41" s="370"/>
      <c r="B41" s="370"/>
      <c r="D41" s="861"/>
      <c r="E41" s="861"/>
      <c r="F41" s="861"/>
      <c r="G41" s="861"/>
      <c r="H41" s="861"/>
      <c r="I41" s="861"/>
      <c r="J41" s="861"/>
      <c r="L41" s="582"/>
      <c r="M41" s="19"/>
      <c r="N41" s="19"/>
      <c r="O41" s="19"/>
    </row>
    <row r="42" spans="1:15" ht="9.75" customHeight="1" x14ac:dyDescent="0.25">
      <c r="A42" s="370"/>
      <c r="B42" s="370"/>
      <c r="C42" s="583"/>
      <c r="D42" s="862" t="s">
        <v>350</v>
      </c>
      <c r="E42" s="863">
        <f>G30</f>
        <v>113840.61</v>
      </c>
      <c r="F42" s="861" t="s">
        <v>351</v>
      </c>
      <c r="G42" s="863">
        <v>128509.84</v>
      </c>
      <c r="H42" s="861" t="s">
        <v>302</v>
      </c>
      <c r="I42" s="864">
        <f>G42-E42</f>
        <v>14669.229999999996</v>
      </c>
      <c r="J42" s="865" t="s">
        <v>352</v>
      </c>
      <c r="K42" s="370"/>
      <c r="L42" s="581"/>
      <c r="M42" s="19"/>
      <c r="N42" s="19"/>
      <c r="O42" s="19"/>
    </row>
    <row r="43" spans="1:15" ht="9.75" customHeight="1" x14ac:dyDescent="0.25">
      <c r="A43" s="370"/>
      <c r="B43" s="370"/>
      <c r="C43" s="583"/>
      <c r="D43" s="862" t="s">
        <v>126</v>
      </c>
      <c r="E43" s="866">
        <f>E42/5280</f>
        <v>21.56072159090909</v>
      </c>
      <c r="F43" s="861" t="s">
        <v>354</v>
      </c>
      <c r="G43" s="866">
        <f>E43+((G42-E42)/5280)</f>
        <v>24.338984848484845</v>
      </c>
      <c r="H43" s="861" t="s">
        <v>302</v>
      </c>
      <c r="I43" s="866">
        <f>G43-E43</f>
        <v>2.7782632575757553</v>
      </c>
      <c r="J43" s="865" t="s">
        <v>355</v>
      </c>
      <c r="K43" s="370"/>
      <c r="L43" s="581"/>
      <c r="M43" s="19"/>
      <c r="N43" s="19"/>
      <c r="O43" s="19"/>
    </row>
    <row r="44" spans="1:15" ht="9.75" customHeight="1" x14ac:dyDescent="0.25">
      <c r="A44" s="370"/>
      <c r="B44" s="370"/>
      <c r="D44" s="862"/>
      <c r="E44" s="866"/>
      <c r="F44" s="861"/>
      <c r="G44" s="866"/>
      <c r="H44" s="861"/>
      <c r="I44" s="864"/>
      <c r="J44" s="865"/>
      <c r="L44" s="582"/>
      <c r="M44" s="19"/>
      <c r="N44" s="19"/>
      <c r="O44" s="19"/>
    </row>
    <row r="45" spans="1:15" ht="9.75" customHeight="1" x14ac:dyDescent="0.25">
      <c r="D45" s="1217" t="s">
        <v>727</v>
      </c>
      <c r="E45" s="1217"/>
      <c r="F45" s="1217"/>
      <c r="G45" s="1217"/>
      <c r="H45" s="1217"/>
      <c r="I45" s="1217"/>
      <c r="J45" s="1217"/>
      <c r="L45" s="582"/>
    </row>
    <row r="46" spans="1:15" ht="9.75" customHeight="1" x14ac:dyDescent="0.25">
      <c r="D46" s="862" t="s">
        <v>350</v>
      </c>
      <c r="E46" s="863">
        <v>100573.71</v>
      </c>
      <c r="F46" s="861" t="s">
        <v>351</v>
      </c>
      <c r="G46" s="863">
        <v>100678.21</v>
      </c>
      <c r="H46" s="861" t="s">
        <v>302</v>
      </c>
      <c r="I46" s="864">
        <f t="shared" ref="I46:I53" si="0">G46-E46</f>
        <v>104.5</v>
      </c>
      <c r="J46" s="865" t="s">
        <v>352</v>
      </c>
    </row>
    <row r="47" spans="1:15" ht="9.75" customHeight="1" x14ac:dyDescent="0.25">
      <c r="D47" s="862" t="s">
        <v>126</v>
      </c>
      <c r="E47" s="866">
        <f>E46/5280</f>
        <v>19.048051136363636</v>
      </c>
      <c r="F47" s="861" t="s">
        <v>354</v>
      </c>
      <c r="G47" s="866">
        <f>E47+((G46-E46)/5280)</f>
        <v>19.067842803030302</v>
      </c>
      <c r="H47" s="861" t="s">
        <v>302</v>
      </c>
      <c r="I47" s="866">
        <f t="shared" si="0"/>
        <v>1.979166666666643E-2</v>
      </c>
      <c r="J47" s="865" t="s">
        <v>355</v>
      </c>
    </row>
    <row r="48" spans="1:15" ht="9.75" customHeight="1" x14ac:dyDescent="0.25">
      <c r="D48" s="862" t="s">
        <v>350</v>
      </c>
      <c r="E48" s="863">
        <v>107256.43</v>
      </c>
      <c r="F48" s="861" t="s">
        <v>351</v>
      </c>
      <c r="G48" s="863">
        <v>107356.32</v>
      </c>
      <c r="H48" s="861" t="s">
        <v>302</v>
      </c>
      <c r="I48" s="864">
        <f t="shared" si="0"/>
        <v>99.89000000001397</v>
      </c>
      <c r="J48" s="865" t="s">
        <v>352</v>
      </c>
    </row>
    <row r="49" spans="4:10" ht="9.75" customHeight="1" x14ac:dyDescent="0.25">
      <c r="D49" s="862" t="s">
        <v>126</v>
      </c>
      <c r="E49" s="866">
        <f>E48/5280</f>
        <v>20.313717803030301</v>
      </c>
      <c r="F49" s="861" t="s">
        <v>354</v>
      </c>
      <c r="G49" s="866">
        <f>E49+((G48-E48)/5280)</f>
        <v>20.332636363636365</v>
      </c>
      <c r="H49" s="861" t="s">
        <v>302</v>
      </c>
      <c r="I49" s="866">
        <f t="shared" si="0"/>
        <v>1.8918560606064005E-2</v>
      </c>
      <c r="J49" s="865" t="s">
        <v>355</v>
      </c>
    </row>
    <row r="50" spans="4:10" ht="9.75" customHeight="1" x14ac:dyDescent="0.25">
      <c r="D50" s="862"/>
      <c r="E50" s="866"/>
      <c r="F50" s="861"/>
      <c r="G50" s="866"/>
      <c r="H50" s="861"/>
      <c r="I50" s="866"/>
      <c r="J50" s="865"/>
    </row>
    <row r="51" spans="4:10" ht="9.75" customHeight="1" x14ac:dyDescent="0.25">
      <c r="D51" s="1217" t="s">
        <v>742</v>
      </c>
      <c r="E51" s="1217"/>
      <c r="F51" s="1217"/>
      <c r="G51" s="1217"/>
      <c r="H51" s="1217"/>
      <c r="I51" s="1217"/>
      <c r="J51" s="1217"/>
    </row>
    <row r="52" spans="4:10" ht="9.75" customHeight="1" x14ac:dyDescent="0.25">
      <c r="D52" s="862" t="s">
        <v>350</v>
      </c>
      <c r="E52" s="863">
        <v>119234.94</v>
      </c>
      <c r="F52" s="861" t="s">
        <v>351</v>
      </c>
      <c r="G52" s="863">
        <v>119838.61</v>
      </c>
      <c r="H52" s="861" t="s">
        <v>302</v>
      </c>
      <c r="I52" s="864">
        <f t="shared" si="0"/>
        <v>603.66999999999825</v>
      </c>
      <c r="J52" s="865" t="s">
        <v>352</v>
      </c>
    </row>
    <row r="53" spans="4:10" ht="9.75" customHeight="1" x14ac:dyDescent="0.25">
      <c r="D53" s="862" t="s">
        <v>126</v>
      </c>
      <c r="E53" s="866">
        <f>E52/5280</f>
        <v>22.582374999999999</v>
      </c>
      <c r="F53" s="861" t="s">
        <v>354</v>
      </c>
      <c r="G53" s="866">
        <f>E53+((G52-E52)/5280)</f>
        <v>22.696706439393939</v>
      </c>
      <c r="H53" s="861" t="s">
        <v>302</v>
      </c>
      <c r="I53" s="866">
        <f t="shared" si="0"/>
        <v>0.11433143939393986</v>
      </c>
      <c r="J53" s="865" t="s">
        <v>355</v>
      </c>
    </row>
  </sheetData>
  <mergeCells count="6">
    <mergeCell ref="D51:J51"/>
    <mergeCell ref="D22:J22"/>
    <mergeCell ref="D34:J34"/>
    <mergeCell ref="D23:J23"/>
    <mergeCell ref="D35:J35"/>
    <mergeCell ref="D45:J45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T61"/>
  <sheetViews>
    <sheetView workbookViewId="0">
      <selection activeCell="B20" sqref="B20"/>
    </sheetView>
  </sheetViews>
  <sheetFormatPr defaultRowHeight="15" x14ac:dyDescent="0.25"/>
  <cols>
    <col min="1" max="2" width="34.7109375" style="32" customWidth="1"/>
  </cols>
  <sheetData>
    <row r="1" spans="1:20" s="19" customFormat="1" ht="12.75" customHeight="1" x14ac:dyDescent="0.25">
      <c r="A1" s="888" t="s">
        <v>937</v>
      </c>
      <c r="B1" s="889" t="s">
        <v>920</v>
      </c>
      <c r="F1" s="19" t="s">
        <v>450</v>
      </c>
      <c r="Q1" s="887" t="s">
        <v>899</v>
      </c>
    </row>
    <row r="2" spans="1:20" s="19" customFormat="1" ht="12.75" customHeight="1" x14ac:dyDescent="0.2">
      <c r="A2" s="889" t="s">
        <v>911</v>
      </c>
      <c r="B2" s="889" t="s">
        <v>921</v>
      </c>
      <c r="F2" s="19" t="s">
        <v>662</v>
      </c>
      <c r="Q2" s="281" t="s">
        <v>661</v>
      </c>
      <c r="T2" s="281" t="s">
        <v>694</v>
      </c>
    </row>
    <row r="3" spans="1:20" s="19" customFormat="1" ht="12.75" customHeight="1" x14ac:dyDescent="0.2">
      <c r="A3" s="889" t="s">
        <v>912</v>
      </c>
      <c r="B3" s="889" t="s">
        <v>917</v>
      </c>
      <c r="F3" s="19" t="s">
        <v>654</v>
      </c>
      <c r="Q3" s="281" t="s">
        <v>685</v>
      </c>
      <c r="T3" s="281" t="s">
        <v>695</v>
      </c>
    </row>
    <row r="4" spans="1:20" s="19" customFormat="1" ht="12.75" customHeight="1" x14ac:dyDescent="0.2">
      <c r="A4" s="889" t="s">
        <v>913</v>
      </c>
      <c r="B4" s="889" t="s">
        <v>923</v>
      </c>
      <c r="F4" s="19" t="s">
        <v>655</v>
      </c>
      <c r="Q4" s="281" t="s">
        <v>680</v>
      </c>
      <c r="T4" s="895" t="s">
        <v>680</v>
      </c>
    </row>
    <row r="5" spans="1:20" s="19" customFormat="1" ht="12.75" customHeight="1" x14ac:dyDescent="0.2">
      <c r="B5" s="889" t="s">
        <v>922</v>
      </c>
      <c r="F5" s="19" t="s">
        <v>656</v>
      </c>
      <c r="Q5" s="281" t="s">
        <v>686</v>
      </c>
      <c r="T5" s="281" t="s">
        <v>696</v>
      </c>
    </row>
    <row r="6" spans="1:20" s="19" customFormat="1" ht="12.75" customHeight="1" x14ac:dyDescent="0.2">
      <c r="A6" s="889" t="s">
        <v>900</v>
      </c>
      <c r="B6" s="32"/>
      <c r="F6" s="19" t="s">
        <v>657</v>
      </c>
      <c r="Q6" s="281" t="s">
        <v>687</v>
      </c>
      <c r="T6" s="743" t="s">
        <v>697</v>
      </c>
    </row>
    <row r="7" spans="1:20" s="19" customFormat="1" ht="12.75" customHeight="1" x14ac:dyDescent="0.2">
      <c r="A7" s="889" t="s">
        <v>901</v>
      </c>
      <c r="B7" s="889" t="s">
        <v>924</v>
      </c>
      <c r="F7" s="19" t="s">
        <v>658</v>
      </c>
      <c r="Q7" s="742" t="s">
        <v>688</v>
      </c>
    </row>
    <row r="8" spans="1:20" s="19" customFormat="1" ht="12.75" customHeight="1" x14ac:dyDescent="0.2">
      <c r="A8" s="889" t="s">
        <v>898</v>
      </c>
      <c r="B8" s="889" t="s">
        <v>939</v>
      </c>
      <c r="F8" s="19" t="s">
        <v>659</v>
      </c>
      <c r="T8" s="281" t="s">
        <v>665</v>
      </c>
    </row>
    <row r="9" spans="1:20" s="19" customFormat="1" ht="12.75" customHeight="1" x14ac:dyDescent="0.2">
      <c r="A9" s="889" t="s">
        <v>902</v>
      </c>
      <c r="B9" s="889" t="s">
        <v>938</v>
      </c>
      <c r="F9" s="19" t="s">
        <v>660</v>
      </c>
      <c r="Q9" s="281" t="s">
        <v>313</v>
      </c>
      <c r="T9" s="281" t="s">
        <v>677</v>
      </c>
    </row>
    <row r="10" spans="1:20" s="19" customFormat="1" ht="12.75" customHeight="1" x14ac:dyDescent="0.2">
      <c r="B10" s="889" t="s">
        <v>926</v>
      </c>
      <c r="F10" s="19" t="s">
        <v>663</v>
      </c>
      <c r="Q10" s="281" t="s">
        <v>116</v>
      </c>
      <c r="T10" s="281" t="s">
        <v>678</v>
      </c>
    </row>
    <row r="11" spans="1:20" s="19" customFormat="1" ht="12.75" customHeight="1" x14ac:dyDescent="0.2">
      <c r="A11" s="891" t="s">
        <v>928</v>
      </c>
      <c r="B11" s="889" t="s">
        <v>927</v>
      </c>
      <c r="F11" s="19" t="s">
        <v>664</v>
      </c>
      <c r="Q11" s="281" t="s">
        <v>117</v>
      </c>
      <c r="T11" s="281" t="s">
        <v>679</v>
      </c>
    </row>
    <row r="12" spans="1:20" s="19" customFormat="1" ht="12.75" customHeight="1" x14ac:dyDescent="0.2">
      <c r="A12" s="891" t="s">
        <v>119</v>
      </c>
      <c r="B12" s="889" t="s">
        <v>925</v>
      </c>
      <c r="C12" s="20"/>
      <c r="F12" s="19" t="s">
        <v>665</v>
      </c>
      <c r="Q12" s="281" t="s">
        <v>718</v>
      </c>
    </row>
    <row r="13" spans="1:20" s="19" customFormat="1" ht="12.75" customHeight="1" x14ac:dyDescent="0.2">
      <c r="A13" s="891" t="s">
        <v>120</v>
      </c>
      <c r="C13" s="24"/>
      <c r="F13" s="19" t="s">
        <v>309</v>
      </c>
      <c r="Q13" s="281" t="s">
        <v>719</v>
      </c>
    </row>
    <row r="14" spans="1:20" s="19" customFormat="1" ht="12.75" customHeight="1" x14ac:dyDescent="0.2">
      <c r="A14" s="891" t="s">
        <v>310</v>
      </c>
      <c r="B14" s="889" t="s">
        <v>907</v>
      </c>
      <c r="C14" s="24"/>
      <c r="Q14" s="743" t="s">
        <v>720</v>
      </c>
    </row>
    <row r="15" spans="1:20" s="19" customFormat="1" ht="12.75" customHeight="1" x14ac:dyDescent="0.2">
      <c r="A15" s="885" t="s">
        <v>311</v>
      </c>
      <c r="B15" s="888" t="s">
        <v>931</v>
      </c>
      <c r="C15" s="23"/>
    </row>
    <row r="16" spans="1:20" s="19" customFormat="1" ht="12.75" customHeight="1" x14ac:dyDescent="0.2">
      <c r="A16" s="894" t="s">
        <v>312</v>
      </c>
      <c r="B16" s="888" t="s">
        <v>932</v>
      </c>
      <c r="C16" s="21"/>
      <c r="Q16" s="281" t="s">
        <v>657</v>
      </c>
    </row>
    <row r="17" spans="1:17" s="19" customFormat="1" ht="12.75" customHeight="1" x14ac:dyDescent="0.2">
      <c r="B17" s="888" t="s">
        <v>933</v>
      </c>
      <c r="C17" s="21"/>
      <c r="Q17" s="281" t="s">
        <v>689</v>
      </c>
    </row>
    <row r="18" spans="1:17" s="19" customFormat="1" ht="12.75" customHeight="1" x14ac:dyDescent="0.2">
      <c r="A18" s="889" t="s">
        <v>919</v>
      </c>
      <c r="C18" s="21"/>
      <c r="F18" s="32" t="s">
        <v>934</v>
      </c>
      <c r="Q18" s="281" t="s">
        <v>690</v>
      </c>
    </row>
    <row r="19" spans="1:17" s="19" customFormat="1" ht="12.75" customHeight="1" x14ac:dyDescent="0.2">
      <c r="A19" s="889" t="s">
        <v>916</v>
      </c>
      <c r="B19" s="885" t="s">
        <v>941</v>
      </c>
      <c r="C19" s="21"/>
      <c r="F19" s="32" t="s">
        <v>935</v>
      </c>
      <c r="Q19" s="281" t="s">
        <v>691</v>
      </c>
    </row>
    <row r="20" spans="1:17" s="19" customFormat="1" ht="12.75" customHeight="1" x14ac:dyDescent="0.2">
      <c r="A20" s="889" t="s">
        <v>917</v>
      </c>
      <c r="B20" s="889" t="s">
        <v>940</v>
      </c>
      <c r="C20" s="21"/>
      <c r="F20" s="32" t="s">
        <v>936</v>
      </c>
      <c r="Q20" s="281" t="s">
        <v>693</v>
      </c>
    </row>
    <row r="21" spans="1:17" s="19" customFormat="1" ht="12.75" customHeight="1" x14ac:dyDescent="0.2">
      <c r="A21" s="889" t="s">
        <v>918</v>
      </c>
      <c r="B21" s="891" t="s">
        <v>929</v>
      </c>
      <c r="C21" s="21"/>
      <c r="Q21" s="743" t="s">
        <v>692</v>
      </c>
    </row>
    <row r="22" spans="1:17" s="19" customFormat="1" ht="12.75" customHeight="1" x14ac:dyDescent="0.2">
      <c r="B22" s="891" t="s">
        <v>917</v>
      </c>
      <c r="C22" s="21"/>
    </row>
    <row r="23" spans="1:17" s="19" customFormat="1" ht="12.75" customHeight="1" x14ac:dyDescent="0.2">
      <c r="A23" s="892" t="s">
        <v>121</v>
      </c>
      <c r="B23" s="891" t="s">
        <v>930</v>
      </c>
      <c r="C23" s="21"/>
      <c r="Q23" s="281" t="s">
        <v>671</v>
      </c>
    </row>
    <row r="24" spans="1:17" s="19" customFormat="1" ht="12.75" customHeight="1" x14ac:dyDescent="0.2">
      <c r="A24" s="892" t="s">
        <v>908</v>
      </c>
      <c r="C24" s="20"/>
      <c r="Q24" s="281" t="s">
        <v>672</v>
      </c>
    </row>
    <row r="25" spans="1:17" s="19" customFormat="1" ht="12.75" customHeight="1" x14ac:dyDescent="0.2">
      <c r="A25" s="892" t="s">
        <v>909</v>
      </c>
      <c r="B25" s="889" t="s">
        <v>915</v>
      </c>
      <c r="C25" s="20"/>
      <c r="Q25" s="281" t="s">
        <v>673</v>
      </c>
    </row>
    <row r="26" spans="1:17" s="19" customFormat="1" ht="12.75" customHeight="1" x14ac:dyDescent="0.2">
      <c r="A26" s="892" t="s">
        <v>910</v>
      </c>
      <c r="B26" s="889" t="s">
        <v>118</v>
      </c>
      <c r="C26" s="20"/>
      <c r="Q26" s="281" t="s">
        <v>674</v>
      </c>
    </row>
    <row r="27" spans="1:17" s="19" customFormat="1" ht="12.75" customHeight="1" x14ac:dyDescent="0.2">
      <c r="A27" s="742"/>
      <c r="B27" s="889" t="s">
        <v>690</v>
      </c>
      <c r="C27" s="20"/>
      <c r="Q27" s="281" t="s">
        <v>675</v>
      </c>
    </row>
    <row r="28" spans="1:17" s="19" customFormat="1" ht="12.75" customHeight="1" x14ac:dyDescent="0.2">
      <c r="A28" s="888" t="s">
        <v>903</v>
      </c>
      <c r="B28" s="889" t="s">
        <v>914</v>
      </c>
      <c r="C28" s="20"/>
      <c r="Q28" s="743" t="s">
        <v>676</v>
      </c>
    </row>
    <row r="29" spans="1:17" s="19" customFormat="1" ht="12.75" customHeight="1" x14ac:dyDescent="0.2">
      <c r="A29" s="888" t="s">
        <v>904</v>
      </c>
      <c r="B29" s="893"/>
      <c r="C29" s="20"/>
    </row>
    <row r="30" spans="1:17" s="19" customFormat="1" ht="12.75" customHeight="1" x14ac:dyDescent="0.2">
      <c r="A30" s="889" t="s">
        <v>905</v>
      </c>
      <c r="B30" s="891" t="s">
        <v>664</v>
      </c>
      <c r="C30" s="20"/>
      <c r="Q30" s="281" t="s">
        <v>658</v>
      </c>
    </row>
    <row r="31" spans="1:17" s="19" customFormat="1" ht="12.75" customHeight="1" x14ac:dyDescent="0.2">
      <c r="A31" s="889" t="s">
        <v>667</v>
      </c>
      <c r="B31" s="891" t="s">
        <v>666</v>
      </c>
      <c r="C31" s="22"/>
      <c r="Q31" s="281" t="s">
        <v>681</v>
      </c>
    </row>
    <row r="32" spans="1:17" s="19" customFormat="1" ht="12.75" customHeight="1" x14ac:dyDescent="0.2">
      <c r="A32" s="889" t="s">
        <v>669</v>
      </c>
      <c r="B32" s="891" t="s">
        <v>667</v>
      </c>
      <c r="C32" s="24"/>
      <c r="Q32" s="281" t="s">
        <v>680</v>
      </c>
    </row>
    <row r="33" spans="1:17" s="19" customFormat="1" ht="12.75" customHeight="1" x14ac:dyDescent="0.2">
      <c r="A33" s="890" t="s">
        <v>668</v>
      </c>
      <c r="B33" s="891" t="s">
        <v>668</v>
      </c>
      <c r="C33" s="20"/>
      <c r="Q33" s="281" t="s">
        <v>682</v>
      </c>
    </row>
    <row r="34" spans="1:17" s="19" customFormat="1" ht="12.75" customHeight="1" x14ac:dyDescent="0.2">
      <c r="A34" s="889" t="s">
        <v>670</v>
      </c>
      <c r="B34" s="891" t="s">
        <v>669</v>
      </c>
      <c r="C34" s="20"/>
      <c r="Q34" s="281" t="s">
        <v>683</v>
      </c>
    </row>
    <row r="35" spans="1:17" s="19" customFormat="1" ht="12.75" customHeight="1" x14ac:dyDescent="0.2">
      <c r="A35" s="32"/>
      <c r="B35" s="886" t="s">
        <v>670</v>
      </c>
      <c r="C35" s="20"/>
      <c r="Q35" s="743" t="s">
        <v>684</v>
      </c>
    </row>
    <row r="36" spans="1:17" s="19" customFormat="1" ht="12.75" customHeight="1" x14ac:dyDescent="0.2">
      <c r="A36" s="891" t="s">
        <v>906</v>
      </c>
      <c r="C36" s="592"/>
    </row>
    <row r="37" spans="1:17" s="19" customFormat="1" ht="12.75" customHeight="1" x14ac:dyDescent="0.2">
      <c r="A37" s="891" t="s">
        <v>701</v>
      </c>
      <c r="C37" s="592"/>
    </row>
    <row r="38" spans="1:17" s="19" customFormat="1" ht="12.75" customHeight="1" x14ac:dyDescent="0.2">
      <c r="A38" s="891" t="s">
        <v>702</v>
      </c>
      <c r="C38" s="592"/>
    </row>
    <row r="39" spans="1:17" s="19" customFormat="1" ht="12.75" customHeight="1" x14ac:dyDescent="0.2">
      <c r="A39" s="891" t="s">
        <v>703</v>
      </c>
      <c r="C39" s="592"/>
    </row>
    <row r="40" spans="1:17" s="19" customFormat="1" ht="12.75" customHeight="1" x14ac:dyDescent="0.2">
      <c r="A40" s="891" t="s">
        <v>704</v>
      </c>
      <c r="C40" s="20"/>
    </row>
    <row r="41" spans="1:17" s="19" customFormat="1" ht="12.75" customHeight="1" x14ac:dyDescent="0.2">
      <c r="C41" s="20"/>
    </row>
    <row r="42" spans="1:17" s="19" customFormat="1" ht="12.75" customHeight="1" x14ac:dyDescent="0.2">
      <c r="C42" s="20"/>
    </row>
    <row r="43" spans="1:17" s="19" customFormat="1" ht="12.75" customHeight="1" x14ac:dyDescent="0.2">
      <c r="C43" s="20"/>
    </row>
    <row r="44" spans="1:17" s="19" customFormat="1" ht="12.75" customHeight="1" x14ac:dyDescent="0.2">
      <c r="C44" s="20"/>
    </row>
    <row r="45" spans="1:17" s="19" customFormat="1" ht="12.75" customHeight="1" x14ac:dyDescent="0.2">
      <c r="C45" s="20"/>
    </row>
    <row r="46" spans="1:17" s="19" customFormat="1" ht="12.75" customHeight="1" x14ac:dyDescent="0.2">
      <c r="C46" s="20"/>
    </row>
    <row r="47" spans="1:17" s="19" customFormat="1" ht="12.75" customHeight="1" x14ac:dyDescent="0.2">
      <c r="C47" s="22"/>
    </row>
    <row r="48" spans="1:17" s="19" customFormat="1" ht="12.75" customHeight="1" x14ac:dyDescent="0.2">
      <c r="B48" s="742"/>
      <c r="C48" s="24"/>
    </row>
    <row r="49" spans="2:6" s="19" customFormat="1" ht="12.75" customHeight="1" x14ac:dyDescent="0.2">
      <c r="B49" s="742"/>
      <c r="C49" s="24"/>
    </row>
    <row r="50" spans="2:6" s="19" customFormat="1" ht="12.75" customHeight="1" x14ac:dyDescent="0.2">
      <c r="C50" s="592"/>
    </row>
    <row r="51" spans="2:6" s="19" customFormat="1" ht="12.75" customHeight="1" x14ac:dyDescent="0.2">
      <c r="C51" s="592"/>
    </row>
    <row r="52" spans="2:6" s="19" customFormat="1" ht="12.75" customHeight="1" x14ac:dyDescent="0.2">
      <c r="C52" s="592"/>
    </row>
    <row r="53" spans="2:6" s="19" customFormat="1" ht="12.75" customHeight="1" x14ac:dyDescent="0.2">
      <c r="C53" s="592"/>
    </row>
    <row r="54" spans="2:6" s="19" customFormat="1" ht="12.75" customHeight="1" x14ac:dyDescent="0.2">
      <c r="C54" s="25"/>
    </row>
    <row r="55" spans="2:6" s="19" customFormat="1" ht="12.75" customHeight="1" x14ac:dyDescent="0.2">
      <c r="C55" s="25"/>
    </row>
    <row r="56" spans="2:6" s="19" customFormat="1" ht="12.75" customHeight="1" x14ac:dyDescent="0.2">
      <c r="B56" s="32"/>
      <c r="C56" s="20"/>
    </row>
    <row r="57" spans="2:6" s="19" customFormat="1" ht="12.75" customHeight="1" x14ac:dyDescent="0.2">
      <c r="B57" s="32"/>
      <c r="C57" s="20"/>
    </row>
    <row r="58" spans="2:6" s="19" customFormat="1" ht="12.75" customHeight="1" x14ac:dyDescent="0.2">
      <c r="B58" s="32"/>
      <c r="C58" s="20"/>
    </row>
    <row r="59" spans="2:6" x14ac:dyDescent="0.25">
      <c r="F59" s="19"/>
    </row>
    <row r="60" spans="2:6" x14ac:dyDescent="0.25">
      <c r="F60" s="19"/>
    </row>
    <row r="61" spans="2:6" x14ac:dyDescent="0.25">
      <c r="F61" s="19"/>
    </row>
  </sheetData>
  <hyperlinks>
    <hyperlink ref="Q14" r:id="rId1" xr:uid="{D613CA1B-A6FC-4336-BE70-2B0744ECAF51}"/>
    <hyperlink ref="A16" r:id="rId2" xr:uid="{65F32631-F8D7-4091-91DA-7C5A13E233F6}"/>
    <hyperlink ref="B35" r:id="rId3" xr:uid="{D311BB7A-57C2-47D8-8BC1-4D95B0812124}"/>
    <hyperlink ref="Q28" r:id="rId4" xr:uid="{E46D2AC1-0641-4789-A503-FDF3963152E5}"/>
    <hyperlink ref="Q21" r:id="rId5" xr:uid="{C8E8D55C-2FE5-4F7A-9601-5F2712ABEFEA}"/>
    <hyperlink ref="Q7" r:id="rId6" xr:uid="{30D62267-1A00-4D00-9205-1AFCA7BB1912}"/>
    <hyperlink ref="Q35" r:id="rId7" xr:uid="{930E6CFC-7EC3-4850-B055-39E878A18E9B}"/>
    <hyperlink ref="T6" r:id="rId8" xr:uid="{32CBAC50-A04E-4768-BA31-3E18F53973A3}"/>
  </hyperlinks>
  <pageMargins left="0.7" right="0.7" top="0.75" bottom="0.75" header="0.3" footer="0.3"/>
  <pageSetup orientation="portrait" horizontalDpi="300" verticalDpi="300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O90"/>
  <sheetViews>
    <sheetView topLeftCell="F1" zoomScaleNormal="100" workbookViewId="0">
      <selection activeCell="L19" sqref="L19"/>
    </sheetView>
  </sheetViews>
  <sheetFormatPr defaultRowHeight="15" x14ac:dyDescent="0.25"/>
  <cols>
    <col min="1" max="1" width="4.28515625" customWidth="1"/>
    <col min="2" max="2" width="45.7109375" customWidth="1"/>
    <col min="3" max="3" width="1.7109375" customWidth="1"/>
    <col min="4" max="4" width="13.7109375" bestFit="1" customWidth="1"/>
    <col min="8" max="8" width="5" bestFit="1" customWidth="1"/>
    <col min="9" max="9" width="40" customWidth="1"/>
    <col min="10" max="10" width="25.28515625" bestFit="1" customWidth="1"/>
  </cols>
  <sheetData>
    <row r="1" spans="1:15" ht="15" customHeight="1" thickBot="1" x14ac:dyDescent="0.3">
      <c r="A1" s="35"/>
    </row>
    <row r="2" spans="1:15" ht="15" customHeight="1" x14ac:dyDescent="0.25">
      <c r="A2" s="35"/>
      <c r="B2" s="281" t="s">
        <v>395</v>
      </c>
      <c r="C2" s="281"/>
      <c r="D2" s="448"/>
      <c r="I2" s="896" t="s">
        <v>942</v>
      </c>
      <c r="J2" s="897" t="s">
        <v>943</v>
      </c>
      <c r="L2" t="s">
        <v>1082</v>
      </c>
      <c r="M2" t="s">
        <v>1081</v>
      </c>
      <c r="N2" t="s">
        <v>473</v>
      </c>
      <c r="O2" t="s">
        <v>1083</v>
      </c>
    </row>
    <row r="3" spans="1:15" ht="15" customHeight="1" x14ac:dyDescent="0.25">
      <c r="A3" s="35"/>
      <c r="B3" s="281" t="s">
        <v>961</v>
      </c>
      <c r="C3" s="281" t="s">
        <v>302</v>
      </c>
      <c r="D3" s="903">
        <v>105</v>
      </c>
      <c r="E3" s="256"/>
      <c r="F3" s="236"/>
      <c r="I3" s="898" t="s">
        <v>944</v>
      </c>
      <c r="J3" s="899" t="s">
        <v>945</v>
      </c>
      <c r="L3" s="1065">
        <v>1</v>
      </c>
      <c r="M3" s="1065">
        <v>1</v>
      </c>
      <c r="N3" s="1065">
        <v>203</v>
      </c>
      <c r="O3" s="1065" t="s">
        <v>1088</v>
      </c>
    </row>
    <row r="4" spans="1:15" ht="15" customHeight="1" x14ac:dyDescent="0.25">
      <c r="A4" s="35"/>
      <c r="B4" s="1062"/>
      <c r="C4" s="1062"/>
      <c r="D4" s="1062"/>
      <c r="E4" s="713"/>
      <c r="F4" s="17"/>
      <c r="I4" s="898" t="s">
        <v>946</v>
      </c>
      <c r="J4" s="899" t="s">
        <v>947</v>
      </c>
      <c r="L4" s="1065">
        <v>2</v>
      </c>
      <c r="M4" s="1065">
        <v>11</v>
      </c>
      <c r="N4" s="1065">
        <v>623</v>
      </c>
      <c r="O4" s="1065" t="s">
        <v>1094</v>
      </c>
    </row>
    <row r="5" spans="1:15" ht="15" customHeight="1" x14ac:dyDescent="0.25">
      <c r="A5" s="35"/>
      <c r="B5" s="281" t="s">
        <v>395</v>
      </c>
      <c r="C5" s="281"/>
      <c r="D5" s="448"/>
      <c r="I5" s="898" t="s">
        <v>948</v>
      </c>
      <c r="J5" s="899" t="s">
        <v>949</v>
      </c>
      <c r="L5" s="1065">
        <v>3</v>
      </c>
      <c r="M5" s="1065">
        <v>12</v>
      </c>
      <c r="N5" s="1065">
        <v>659</v>
      </c>
      <c r="O5" s="1065" t="s">
        <v>1095</v>
      </c>
    </row>
    <row r="6" spans="1:15" ht="15" customHeight="1" x14ac:dyDescent="0.25">
      <c r="A6" s="35"/>
      <c r="B6" s="281" t="s">
        <v>728</v>
      </c>
      <c r="C6" s="281" t="s">
        <v>302</v>
      </c>
      <c r="D6" s="903">
        <v>105</v>
      </c>
      <c r="E6" s="256"/>
      <c r="F6" s="236"/>
      <c r="I6" s="898" t="s">
        <v>950</v>
      </c>
      <c r="J6" s="899" t="s">
        <v>951</v>
      </c>
      <c r="L6" s="1065">
        <v>4</v>
      </c>
      <c r="M6" s="1065">
        <v>2</v>
      </c>
      <c r="N6" s="1065">
        <v>251</v>
      </c>
      <c r="O6" s="1065" t="s">
        <v>1084</v>
      </c>
    </row>
    <row r="7" spans="1:15" ht="15" customHeight="1" x14ac:dyDescent="0.25">
      <c r="A7" s="35"/>
      <c r="B7" s="281"/>
      <c r="C7" s="281"/>
      <c r="D7" s="448"/>
      <c r="E7" s="713"/>
      <c r="F7" s="17"/>
      <c r="I7" s="898" t="s">
        <v>952</v>
      </c>
      <c r="J7" s="899" t="s">
        <v>953</v>
      </c>
      <c r="L7" s="1065">
        <v>5</v>
      </c>
      <c r="M7" s="1065">
        <v>3</v>
      </c>
      <c r="N7" s="1065">
        <v>251</v>
      </c>
      <c r="O7" s="1065" t="s">
        <v>1085</v>
      </c>
    </row>
    <row r="8" spans="1:15" ht="15" customHeight="1" x14ac:dyDescent="0.25">
      <c r="A8" s="35"/>
      <c r="B8" s="281" t="s">
        <v>395</v>
      </c>
      <c r="C8" s="281"/>
      <c r="D8" s="448"/>
      <c r="G8" s="256"/>
      <c r="H8" s="264"/>
      <c r="I8" s="898" t="s">
        <v>954</v>
      </c>
      <c r="J8" s="899" t="s">
        <v>955</v>
      </c>
      <c r="L8" s="1065">
        <v>6</v>
      </c>
      <c r="M8" s="1065">
        <v>4</v>
      </c>
      <c r="N8" s="1065">
        <v>251</v>
      </c>
      <c r="O8" s="1065" t="s">
        <v>1086</v>
      </c>
    </row>
    <row r="9" spans="1:15" ht="15" customHeight="1" x14ac:dyDescent="0.25">
      <c r="A9" s="35"/>
      <c r="B9" s="281" t="s">
        <v>561</v>
      </c>
      <c r="C9" s="281" t="s">
        <v>302</v>
      </c>
      <c r="D9" s="903">
        <v>105</v>
      </c>
      <c r="I9" s="898" t="s">
        <v>956</v>
      </c>
      <c r="J9" s="899" t="s">
        <v>957</v>
      </c>
      <c r="L9" s="1065">
        <v>7</v>
      </c>
      <c r="M9" s="1065">
        <v>5</v>
      </c>
      <c r="N9" s="1065" t="s">
        <v>1096</v>
      </c>
      <c r="O9" s="1065" t="s">
        <v>1087</v>
      </c>
    </row>
    <row r="10" spans="1:15" ht="15" customHeight="1" thickBot="1" x14ac:dyDescent="0.3">
      <c r="A10" s="35"/>
      <c r="B10" s="1062"/>
      <c r="C10" s="1062"/>
      <c r="D10" s="1062"/>
      <c r="I10" s="900" t="s">
        <v>958</v>
      </c>
      <c r="J10" s="901" t="s">
        <v>959</v>
      </c>
      <c r="L10" s="1065">
        <v>8</v>
      </c>
      <c r="M10" s="1065">
        <v>6</v>
      </c>
      <c r="N10" s="1065">
        <v>441</v>
      </c>
      <c r="O10" s="1065" t="s">
        <v>1089</v>
      </c>
    </row>
    <row r="11" spans="1:15" ht="15" customHeight="1" x14ac:dyDescent="0.25">
      <c r="A11" s="35"/>
      <c r="B11" s="281" t="s">
        <v>1097</v>
      </c>
      <c r="C11" s="1063" t="s">
        <v>302</v>
      </c>
      <c r="D11" s="1064">
        <f>ErosionControl!G10</f>
        <v>26.37037037037037</v>
      </c>
      <c r="L11" s="1065">
        <v>9</v>
      </c>
      <c r="M11" s="1065">
        <v>7</v>
      </c>
      <c r="N11" s="1065">
        <v>441</v>
      </c>
      <c r="O11" s="1065" t="s">
        <v>1090</v>
      </c>
    </row>
    <row r="12" spans="1:15" ht="15" customHeight="1" x14ac:dyDescent="0.25">
      <c r="A12" s="35"/>
      <c r="B12" s="281"/>
      <c r="C12" s="281"/>
      <c r="D12" s="450"/>
      <c r="L12" s="1065">
        <v>10</v>
      </c>
      <c r="M12" s="1065">
        <v>8</v>
      </c>
      <c r="N12" s="1065">
        <v>617</v>
      </c>
      <c r="O12" s="1065" t="s">
        <v>1092</v>
      </c>
    </row>
    <row r="13" spans="1:15" ht="15" customHeight="1" x14ac:dyDescent="0.25">
      <c r="A13" s="35"/>
      <c r="B13" s="281" t="s">
        <v>394</v>
      </c>
      <c r="C13" s="281" t="s">
        <v>302</v>
      </c>
      <c r="D13" s="963">
        <f>ROUNDUP('GG001'!V29/250,0)</f>
        <v>3</v>
      </c>
      <c r="I13" s="1218" t="s">
        <v>960</v>
      </c>
      <c r="J13" s="1218"/>
      <c r="L13" s="1065">
        <v>11</v>
      </c>
      <c r="M13" s="1065">
        <v>9</v>
      </c>
      <c r="N13" s="1065">
        <v>617</v>
      </c>
      <c r="O13" s="1065" t="s">
        <v>1091</v>
      </c>
    </row>
    <row r="14" spans="1:15" ht="15" customHeight="1" x14ac:dyDescent="0.25">
      <c r="B14" s="281"/>
      <c r="C14" s="281"/>
      <c r="D14" s="449"/>
      <c r="I14" s="1218"/>
      <c r="J14" s="1218"/>
      <c r="L14" s="1065">
        <v>12</v>
      </c>
      <c r="M14" s="1065">
        <v>10</v>
      </c>
      <c r="N14" s="1065">
        <v>623</v>
      </c>
      <c r="O14" s="1065" t="s">
        <v>1093</v>
      </c>
    </row>
    <row r="15" spans="1:15" ht="15" customHeight="1" x14ac:dyDescent="0.25">
      <c r="B15" s="281" t="s">
        <v>571</v>
      </c>
      <c r="C15" s="281" t="s">
        <v>302</v>
      </c>
      <c r="D15" s="884">
        <v>2</v>
      </c>
    </row>
    <row r="16" spans="1:15" ht="15" customHeight="1" x14ac:dyDescent="0.25">
      <c r="B16" s="1062"/>
      <c r="C16" s="1062"/>
      <c r="D16" s="1062"/>
    </row>
    <row r="17" spans="2:4" ht="15" customHeight="1" x14ac:dyDescent="0.25">
      <c r="B17" s="281" t="s">
        <v>538</v>
      </c>
      <c r="C17" s="281" t="s">
        <v>302</v>
      </c>
      <c r="D17" s="884">
        <v>0</v>
      </c>
    </row>
    <row r="18" spans="2:4" ht="15" customHeight="1" x14ac:dyDescent="0.25">
      <c r="B18" s="1062"/>
      <c r="C18" s="1062"/>
      <c r="D18" s="1062"/>
    </row>
    <row r="19" spans="2:4" ht="15" customHeight="1" x14ac:dyDescent="0.25">
      <c r="B19" s="281"/>
      <c r="C19" s="281"/>
      <c r="D19" s="450"/>
    </row>
    <row r="20" spans="2:4" ht="15" customHeight="1" x14ac:dyDescent="0.25">
      <c r="B20" s="281"/>
      <c r="C20" s="281"/>
      <c r="D20" s="450"/>
    </row>
    <row r="21" spans="2:4" ht="15" customHeight="1" x14ac:dyDescent="0.25">
      <c r="B21" s="283" t="s">
        <v>1039</v>
      </c>
      <c r="C21" s="1059" t="s">
        <v>302</v>
      </c>
      <c r="D21" s="1060">
        <f>ErosionControl!W18</f>
        <v>11</v>
      </c>
    </row>
    <row r="22" spans="2:4" ht="15" customHeight="1" x14ac:dyDescent="0.25">
      <c r="B22" s="281" t="s">
        <v>1043</v>
      </c>
      <c r="C22" s="1059" t="s">
        <v>302</v>
      </c>
      <c r="D22" s="971">
        <f>ErosionControl!R52</f>
        <v>59.333333333333336</v>
      </c>
    </row>
    <row r="23" spans="2:4" ht="15" customHeight="1" x14ac:dyDescent="0.25">
      <c r="B23" s="281" t="s">
        <v>1040</v>
      </c>
      <c r="C23" s="1059" t="s">
        <v>302</v>
      </c>
      <c r="D23" s="972">
        <f>ErosionControl!X34</f>
        <v>0.01</v>
      </c>
    </row>
    <row r="24" spans="2:4" ht="15" customHeight="1" x14ac:dyDescent="0.25">
      <c r="B24" s="283" t="s">
        <v>1041</v>
      </c>
      <c r="C24" s="1059" t="s">
        <v>302</v>
      </c>
      <c r="D24" s="1061">
        <f>ErosionControl!X48</f>
        <v>0.01</v>
      </c>
    </row>
    <row r="25" spans="2:4" ht="15" customHeight="1" x14ac:dyDescent="0.25">
      <c r="B25" s="281" t="s">
        <v>1042</v>
      </c>
      <c r="C25" s="1059" t="s">
        <v>302</v>
      </c>
      <c r="D25" s="973">
        <v>1</v>
      </c>
    </row>
    <row r="26" spans="2:4" ht="15" customHeight="1" x14ac:dyDescent="0.25">
      <c r="B26" s="352"/>
      <c r="C26" s="281"/>
      <c r="D26" s="487"/>
    </row>
    <row r="27" spans="2:4" ht="15" customHeight="1" x14ac:dyDescent="0.25">
      <c r="B27" s="281"/>
      <c r="C27" s="281"/>
      <c r="D27" s="490"/>
    </row>
    <row r="28" spans="2:4" ht="15" customHeight="1" x14ac:dyDescent="0.25">
      <c r="B28" s="281"/>
      <c r="C28" s="281"/>
      <c r="D28" s="448"/>
    </row>
    <row r="29" spans="2:4" ht="15" customHeight="1" x14ac:dyDescent="0.25">
      <c r="B29" s="281"/>
      <c r="C29" s="281"/>
      <c r="D29" s="448"/>
    </row>
    <row r="30" spans="2:4" ht="15" customHeight="1" x14ac:dyDescent="0.25">
      <c r="B30" s="281"/>
      <c r="C30" s="281"/>
      <c r="D30" s="448"/>
    </row>
    <row r="31" spans="2:4" ht="15" customHeight="1" x14ac:dyDescent="0.25">
      <c r="B31" s="281"/>
      <c r="C31" s="281"/>
      <c r="D31" s="491"/>
    </row>
    <row r="32" spans="2:4" ht="15" customHeight="1" x14ac:dyDescent="0.25">
      <c r="B32" s="281"/>
      <c r="C32" s="281"/>
      <c r="D32" s="492"/>
    </row>
    <row r="33" spans="2:4" ht="15" customHeight="1" x14ac:dyDescent="0.25">
      <c r="B33" s="281"/>
      <c r="C33" s="281"/>
      <c r="D33" s="447"/>
    </row>
    <row r="34" spans="2:4" ht="15" customHeight="1" x14ac:dyDescent="0.25">
      <c r="B34" s="281"/>
      <c r="C34" s="281"/>
      <c r="D34" s="449"/>
    </row>
    <row r="35" spans="2:4" ht="15" customHeight="1" x14ac:dyDescent="0.25">
      <c r="B35" s="281"/>
      <c r="C35" s="281"/>
      <c r="D35" s="449"/>
    </row>
    <row r="36" spans="2:4" ht="15" customHeight="1" x14ac:dyDescent="0.25"/>
    <row r="37" spans="2:4" ht="15" customHeight="1" x14ac:dyDescent="0.25">
      <c r="B37" s="281"/>
      <c r="C37" s="281"/>
      <c r="D37" s="487"/>
    </row>
    <row r="38" spans="2:4" ht="15" customHeight="1" x14ac:dyDescent="0.25">
      <c r="B38" s="281"/>
      <c r="C38" s="281"/>
      <c r="D38" s="487"/>
    </row>
    <row r="39" spans="2:4" ht="15" customHeight="1" x14ac:dyDescent="0.25">
      <c r="B39" s="281"/>
      <c r="C39" s="281"/>
      <c r="D39" s="487"/>
    </row>
    <row r="40" spans="2:4" ht="15" customHeight="1" x14ac:dyDescent="0.25">
      <c r="B40" s="281"/>
      <c r="C40" s="281"/>
      <c r="D40" s="450"/>
    </row>
    <row r="41" spans="2:4" ht="15" customHeight="1" x14ac:dyDescent="0.25">
      <c r="B41" s="281"/>
      <c r="C41" s="281"/>
      <c r="D41" s="450"/>
    </row>
    <row r="42" spans="2:4" ht="15" customHeight="1" x14ac:dyDescent="0.25">
      <c r="B42" s="281"/>
      <c r="C42" s="281"/>
      <c r="D42" s="450"/>
    </row>
    <row r="43" spans="2:4" ht="15" customHeight="1" x14ac:dyDescent="0.25">
      <c r="B43" s="281"/>
      <c r="C43" s="281"/>
      <c r="D43" s="449"/>
    </row>
    <row r="44" spans="2:4" ht="15" customHeight="1" x14ac:dyDescent="0.25"/>
    <row r="45" spans="2:4" ht="15" customHeight="1" x14ac:dyDescent="0.25">
      <c r="B45" s="281"/>
      <c r="C45" s="281"/>
      <c r="D45" s="487"/>
    </row>
    <row r="46" spans="2:4" ht="15" customHeight="1" x14ac:dyDescent="0.25">
      <c r="B46" s="281"/>
      <c r="C46" s="281"/>
      <c r="D46" s="487"/>
    </row>
    <row r="47" spans="2:4" ht="15" customHeight="1" x14ac:dyDescent="0.25"/>
    <row r="48" spans="2: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30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</sheetData>
  <autoFilter ref="L2:O14" xr:uid="{00000000-0001-0000-0600-000000000000}">
    <sortState xmlns:xlrd2="http://schemas.microsoft.com/office/spreadsheetml/2017/richdata2" ref="L3:O14">
      <sortCondition ref="L2:L14"/>
    </sortState>
  </autoFilter>
  <mergeCells count="1">
    <mergeCell ref="I13:J14"/>
  </mergeCells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6D4F6-7B95-4A65-99A7-0283729EB038}">
  <sheetPr>
    <tabColor rgb="FF00B050"/>
  </sheetPr>
  <dimension ref="A1:Q48"/>
  <sheetViews>
    <sheetView zoomScaleNormal="100" workbookViewId="0">
      <selection activeCell="B10" sqref="A1:B10"/>
    </sheetView>
  </sheetViews>
  <sheetFormatPr defaultRowHeight="15" x14ac:dyDescent="0.25"/>
  <cols>
    <col min="1" max="1" width="18.7109375" customWidth="1"/>
    <col min="2" max="2" width="38.5703125" customWidth="1"/>
    <col min="3" max="3" width="7" customWidth="1"/>
    <col min="4" max="4" width="10.7109375" customWidth="1"/>
    <col min="5" max="5" width="11.42578125" customWidth="1"/>
    <col min="6" max="6" width="20" customWidth="1"/>
    <col min="7" max="7" width="14.7109375" customWidth="1"/>
    <col min="8" max="8" width="9.140625" customWidth="1"/>
    <col min="9" max="9" width="10" customWidth="1"/>
    <col min="10" max="10" width="19" bestFit="1" customWidth="1"/>
    <col min="11" max="12" width="8.5703125" customWidth="1"/>
    <col min="17" max="17" width="17.42578125" bestFit="1" customWidth="1"/>
  </cols>
  <sheetData>
    <row r="1" spans="1:17" ht="25.5" customHeight="1" x14ac:dyDescent="0.25">
      <c r="A1" s="625" t="s">
        <v>562</v>
      </c>
      <c r="B1" s="585" t="s">
        <v>456</v>
      </c>
      <c r="C1" s="377"/>
      <c r="D1" s="586"/>
      <c r="E1" s="586"/>
      <c r="F1" s="586"/>
      <c r="G1" s="586"/>
    </row>
    <row r="2" spans="1:17" ht="12.75" customHeight="1" x14ac:dyDescent="0.25">
      <c r="A2" s="587" t="s">
        <v>457</v>
      </c>
      <c r="B2" s="588" t="s">
        <v>458</v>
      </c>
      <c r="C2" s="366"/>
      <c r="D2" s="589"/>
      <c r="I2" t="s">
        <v>1082</v>
      </c>
      <c r="J2" t="s">
        <v>1081</v>
      </c>
      <c r="K2" t="s">
        <v>473</v>
      </c>
      <c r="L2" t="s">
        <v>1083</v>
      </c>
    </row>
    <row r="3" spans="1:17" ht="12.75" customHeight="1" x14ac:dyDescent="0.25">
      <c r="A3" s="587" t="s">
        <v>459</v>
      </c>
      <c r="B3" s="588" t="s">
        <v>460</v>
      </c>
      <c r="C3" s="366"/>
      <c r="D3" s="589"/>
      <c r="I3" s="514">
        <v>1</v>
      </c>
      <c r="J3" s="514">
        <v>2</v>
      </c>
      <c r="K3" s="514">
        <v>614</v>
      </c>
      <c r="L3" s="514" t="s">
        <v>1099</v>
      </c>
      <c r="Q3" s="1110"/>
    </row>
    <row r="4" spans="1:17" ht="12.75" customHeight="1" x14ac:dyDescent="0.25">
      <c r="A4" s="587" t="s">
        <v>461</v>
      </c>
      <c r="B4" s="588" t="s">
        <v>462</v>
      </c>
      <c r="C4" s="366"/>
      <c r="D4" s="589"/>
      <c r="I4" s="514">
        <v>2</v>
      </c>
      <c r="J4" s="514">
        <v>7</v>
      </c>
      <c r="K4" s="514">
        <v>614</v>
      </c>
      <c r="L4" s="514" t="s">
        <v>1104</v>
      </c>
    </row>
    <row r="5" spans="1:17" ht="12.75" customHeight="1" x14ac:dyDescent="0.25">
      <c r="A5" s="587" t="s">
        <v>588</v>
      </c>
      <c r="B5" s="588" t="s">
        <v>589</v>
      </c>
      <c r="C5" s="366"/>
      <c r="D5" s="589"/>
      <c r="I5" s="514">
        <v>3</v>
      </c>
      <c r="J5" s="514">
        <v>4</v>
      </c>
      <c r="K5" s="514">
        <v>614</v>
      </c>
      <c r="L5" s="514" t="s">
        <v>1101</v>
      </c>
    </row>
    <row r="6" spans="1:17" ht="12.75" customHeight="1" x14ac:dyDescent="0.25">
      <c r="A6" s="587" t="s">
        <v>463</v>
      </c>
      <c r="B6" s="588" t="s">
        <v>464</v>
      </c>
      <c r="C6" s="366"/>
      <c r="D6" s="589"/>
      <c r="I6" s="514">
        <v>4</v>
      </c>
      <c r="J6" s="514">
        <v>8</v>
      </c>
      <c r="K6" s="514">
        <v>614</v>
      </c>
      <c r="L6" s="514" t="s">
        <v>1105</v>
      </c>
    </row>
    <row r="7" spans="1:17" ht="12.75" customHeight="1" x14ac:dyDescent="0.25">
      <c r="A7" s="587" t="s">
        <v>465</v>
      </c>
      <c r="B7" s="588" t="s">
        <v>466</v>
      </c>
      <c r="C7" s="366"/>
      <c r="D7" s="589"/>
      <c r="I7" s="514">
        <v>5</v>
      </c>
      <c r="J7" s="514">
        <v>9</v>
      </c>
      <c r="K7" s="514">
        <v>614</v>
      </c>
      <c r="L7" s="514" t="s">
        <v>1106</v>
      </c>
    </row>
    <row r="8" spans="1:17" ht="12.75" customHeight="1" x14ac:dyDescent="0.25">
      <c r="A8" s="587" t="s">
        <v>467</v>
      </c>
      <c r="B8" s="588" t="s">
        <v>468</v>
      </c>
      <c r="C8" s="366"/>
      <c r="D8" s="589"/>
      <c r="I8" s="514">
        <v>6</v>
      </c>
      <c r="J8" s="514">
        <v>3</v>
      </c>
      <c r="K8" s="514">
        <v>614</v>
      </c>
      <c r="L8" s="514" t="s">
        <v>1100</v>
      </c>
    </row>
    <row r="9" spans="1:17" ht="12.75" customHeight="1" x14ac:dyDescent="0.25">
      <c r="A9" s="587" t="s">
        <v>469</v>
      </c>
      <c r="B9" s="588" t="s">
        <v>470</v>
      </c>
      <c r="C9" s="366"/>
      <c r="D9" s="589"/>
      <c r="I9" s="514">
        <v>7</v>
      </c>
      <c r="J9" s="514">
        <v>5</v>
      </c>
      <c r="K9" s="514">
        <v>614</v>
      </c>
      <c r="L9" s="514" t="s">
        <v>1102</v>
      </c>
    </row>
    <row r="10" spans="1:17" ht="12.75" customHeight="1" x14ac:dyDescent="0.25">
      <c r="A10" s="1189" t="s">
        <v>471</v>
      </c>
      <c r="B10" s="1190" t="s">
        <v>458</v>
      </c>
      <c r="C10" s="366"/>
      <c r="D10" s="589"/>
      <c r="I10" s="514">
        <v>8</v>
      </c>
      <c r="J10" s="514">
        <v>10</v>
      </c>
      <c r="K10" s="514">
        <v>622</v>
      </c>
      <c r="L10" s="514" t="s">
        <v>1103</v>
      </c>
    </row>
    <row r="11" spans="1:17" ht="12.75" customHeight="1" x14ac:dyDescent="0.25">
      <c r="A11" s="1191"/>
      <c r="B11" s="1192"/>
      <c r="C11" s="366"/>
      <c r="D11" s="589"/>
      <c r="I11" s="514">
        <v>9</v>
      </c>
      <c r="J11" s="514">
        <v>1</v>
      </c>
      <c r="K11" s="514">
        <v>614</v>
      </c>
      <c r="L11" s="514" t="s">
        <v>1098</v>
      </c>
    </row>
    <row r="13" spans="1:17" x14ac:dyDescent="0.25">
      <c r="D13" s="1220" t="s">
        <v>472</v>
      </c>
      <c r="E13" s="1220"/>
      <c r="F13" s="1220"/>
      <c r="G13" s="1220"/>
      <c r="J13" s="514"/>
      <c r="K13" s="514"/>
      <c r="L13" s="514"/>
      <c r="M13" s="514"/>
    </row>
    <row r="14" spans="1:17" ht="39.950000000000003" customHeight="1" x14ac:dyDescent="0.25">
      <c r="D14" s="593" t="s">
        <v>473</v>
      </c>
      <c r="E14" s="593" t="s">
        <v>474</v>
      </c>
      <c r="F14" s="593" t="s">
        <v>475</v>
      </c>
      <c r="G14" s="593" t="s">
        <v>476</v>
      </c>
      <c r="J14" s="514"/>
      <c r="K14" s="514"/>
    </row>
    <row r="15" spans="1:17" ht="24.95" customHeight="1" x14ac:dyDescent="0.25">
      <c r="D15" s="1219" t="s">
        <v>477</v>
      </c>
      <c r="E15" s="593" t="s">
        <v>478</v>
      </c>
      <c r="F15" s="593" t="s">
        <v>479</v>
      </c>
      <c r="G15" s="593" t="s">
        <v>480</v>
      </c>
    </row>
    <row r="16" spans="1:17" ht="24.95" customHeight="1" x14ac:dyDescent="0.25">
      <c r="D16" s="1219"/>
      <c r="E16" s="593" t="s">
        <v>481</v>
      </c>
      <c r="F16" s="593" t="s">
        <v>480</v>
      </c>
      <c r="G16" s="593" t="s">
        <v>482</v>
      </c>
    </row>
    <row r="17" spans="4:16" ht="24.95" customHeight="1" x14ac:dyDescent="0.25">
      <c r="D17" s="1219"/>
      <c r="E17" s="593" t="s">
        <v>483</v>
      </c>
      <c r="F17" s="593" t="s">
        <v>484</v>
      </c>
      <c r="G17" s="593" t="s">
        <v>485</v>
      </c>
    </row>
    <row r="18" spans="4:16" x14ac:dyDescent="0.25">
      <c r="D18" s="1219"/>
      <c r="E18" s="1219"/>
      <c r="F18" s="1219"/>
      <c r="G18" s="1219"/>
    </row>
    <row r="19" spans="4:16" ht="24.95" customHeight="1" x14ac:dyDescent="0.25">
      <c r="D19" s="1219" t="s">
        <v>486</v>
      </c>
      <c r="E19" s="593" t="s">
        <v>478</v>
      </c>
      <c r="F19" s="593" t="s">
        <v>480</v>
      </c>
      <c r="G19" s="593"/>
    </row>
    <row r="20" spans="4:16" ht="24.95" customHeight="1" x14ac:dyDescent="0.25">
      <c r="D20" s="1219"/>
      <c r="E20" s="593" t="s">
        <v>487</v>
      </c>
      <c r="F20" s="593" t="s">
        <v>488</v>
      </c>
      <c r="G20" s="593"/>
    </row>
    <row r="21" spans="4:16" x14ac:dyDescent="0.25">
      <c r="D21" s="1219"/>
      <c r="E21" s="1219"/>
      <c r="F21" s="1219"/>
      <c r="G21" s="1219"/>
    </row>
    <row r="22" spans="4:16" ht="60" customHeight="1" x14ac:dyDescent="0.25">
      <c r="D22" s="593" t="s">
        <v>489</v>
      </c>
      <c r="E22" s="593" t="s">
        <v>490</v>
      </c>
      <c r="F22" s="593" t="s">
        <v>491</v>
      </c>
      <c r="G22" s="593"/>
    </row>
    <row r="23" spans="4:16" ht="12.75" customHeight="1" thickBot="1" x14ac:dyDescent="0.3"/>
    <row r="24" spans="4:16" x14ac:dyDescent="0.25">
      <c r="D24" s="590"/>
      <c r="E24" s="591"/>
      <c r="F24" s="591"/>
      <c r="G24" s="591"/>
      <c r="I24" s="1134"/>
      <c r="J24" s="1128"/>
      <c r="K24" s="1099"/>
      <c r="L24" s="1100"/>
      <c r="M24" s="1104">
        <v>614</v>
      </c>
      <c r="N24" s="1104">
        <v>614</v>
      </c>
      <c r="O24" s="1104">
        <v>614</v>
      </c>
      <c r="P24" s="1105">
        <v>614</v>
      </c>
    </row>
    <row r="25" spans="4:16" ht="142.5" x14ac:dyDescent="0.25">
      <c r="D25" s="592"/>
      <c r="E25" s="591"/>
      <c r="F25" s="591"/>
      <c r="G25" s="591"/>
      <c r="I25" s="1135" t="s">
        <v>1124</v>
      </c>
      <c r="J25" s="1121" t="s">
        <v>40</v>
      </c>
      <c r="K25" s="1223" t="s">
        <v>126</v>
      </c>
      <c r="L25" s="1224"/>
      <c r="M25" s="1122" t="s">
        <v>493</v>
      </c>
      <c r="N25" s="1122" t="s">
        <v>304</v>
      </c>
      <c r="O25" s="1122" t="s">
        <v>548</v>
      </c>
      <c r="P25" s="1129" t="s">
        <v>305</v>
      </c>
    </row>
    <row r="26" spans="4:16" ht="12.75" customHeight="1" thickBot="1" x14ac:dyDescent="0.3">
      <c r="I26" s="1137"/>
      <c r="J26" s="1136"/>
      <c r="K26" s="1075" t="s">
        <v>1121</v>
      </c>
      <c r="L26" s="1075" t="s">
        <v>59</v>
      </c>
      <c r="M26" s="1075" t="s">
        <v>24</v>
      </c>
      <c r="N26" s="1075" t="s">
        <v>24</v>
      </c>
      <c r="O26" s="1075" t="s">
        <v>2</v>
      </c>
      <c r="P26" s="1101" t="s">
        <v>2</v>
      </c>
    </row>
    <row r="27" spans="4:16" ht="12.75" customHeight="1" x14ac:dyDescent="0.25">
      <c r="I27" s="1221" t="s">
        <v>1123</v>
      </c>
      <c r="J27" s="1119" t="s">
        <v>1122</v>
      </c>
      <c r="K27" s="1107">
        <f>'TS001'!E$13</f>
        <v>0</v>
      </c>
      <c r="L27" s="1107">
        <f>'TS001'!F$13</f>
        <v>2.6110719696969698</v>
      </c>
      <c r="M27" s="1106">
        <f>'TS001'!K$13</f>
        <v>2.61</v>
      </c>
      <c r="N27" s="1075"/>
      <c r="O27" s="1075"/>
      <c r="P27" s="1101"/>
    </row>
    <row r="28" spans="4:16" ht="12.75" customHeight="1" x14ac:dyDescent="0.25">
      <c r="I28" s="1222"/>
      <c r="J28" s="1119" t="s">
        <v>1122</v>
      </c>
      <c r="K28" s="1107">
        <f>'TS001'!E$14</f>
        <v>2.4889318181818183</v>
      </c>
      <c r="L28" s="1107">
        <f>'TS001'!F$14</f>
        <v>2.5242670454545455</v>
      </c>
      <c r="M28" s="1106"/>
      <c r="N28" s="1075"/>
      <c r="O28" s="1109">
        <f>'TS001'!M$14</f>
        <v>187</v>
      </c>
      <c r="P28" s="1101"/>
    </row>
    <row r="29" spans="4:16" ht="12.75" customHeight="1" x14ac:dyDescent="0.25">
      <c r="I29" s="1222"/>
      <c r="J29" s="1119" t="s">
        <v>1122</v>
      </c>
      <c r="K29" s="1107">
        <f>'TS001'!E$18</f>
        <v>2.6661969696969696</v>
      </c>
      <c r="L29" s="1107">
        <f>'TS001'!F$18</f>
        <v>3.7085795454545449</v>
      </c>
      <c r="M29" s="1106">
        <f>'TS001'!K$18</f>
        <v>1.04</v>
      </c>
      <c r="N29" s="1075"/>
      <c r="O29" s="1075"/>
      <c r="P29" s="1101"/>
    </row>
    <row r="30" spans="4:16" ht="12.75" customHeight="1" x14ac:dyDescent="0.25">
      <c r="I30" s="1222"/>
      <c r="J30" s="1119" t="s">
        <v>1122</v>
      </c>
      <c r="K30" s="1107">
        <f>'TS001'!E$19</f>
        <v>3.7054905303030305</v>
      </c>
      <c r="L30" s="1107"/>
      <c r="M30" s="1106"/>
      <c r="N30" s="1075"/>
      <c r="O30" s="1075"/>
      <c r="P30" s="1111">
        <f>'TS001'!O$19</f>
        <v>11</v>
      </c>
    </row>
    <row r="31" spans="4:16" ht="12.75" customHeight="1" x14ac:dyDescent="0.25">
      <c r="I31" s="1222"/>
      <c r="J31" s="1119" t="s">
        <v>1122</v>
      </c>
      <c r="K31" s="1107">
        <f>'TS001'!E$21</f>
        <v>3.7295662878787881</v>
      </c>
      <c r="L31" s="1075">
        <f>'TS001'!F$21</f>
        <v>4.6900000000000004</v>
      </c>
      <c r="M31" s="1108">
        <f>'TS001'!K$21</f>
        <v>0.96</v>
      </c>
      <c r="N31" s="1102"/>
      <c r="O31" s="1102"/>
      <c r="P31" s="1103"/>
    </row>
    <row r="32" spans="4:16" ht="12.75" customHeight="1" x14ac:dyDescent="0.25">
      <c r="I32" s="1222"/>
      <c r="J32" s="1119" t="s">
        <v>1122</v>
      </c>
      <c r="K32" s="1107">
        <f>'TS001'!E$22</f>
        <v>3.732596590909091</v>
      </c>
      <c r="L32" s="1075"/>
      <c r="M32" s="1108"/>
      <c r="N32" s="1102"/>
      <c r="O32" s="1102"/>
      <c r="P32" s="1112">
        <f>'TS001'!O$22</f>
        <v>10</v>
      </c>
    </row>
    <row r="33" spans="9:16" ht="12.75" customHeight="1" x14ac:dyDescent="0.25">
      <c r="I33" s="1222"/>
      <c r="J33" s="1119" t="s">
        <v>1122</v>
      </c>
      <c r="K33" s="1107">
        <f>'TS001'!E$23</f>
        <v>4.6900000000000004</v>
      </c>
      <c r="L33" s="1107">
        <f>'TS001'!F$23</f>
        <v>6.1960378787878794</v>
      </c>
      <c r="M33" s="1108">
        <f>'TS001'!K$23</f>
        <v>1.51</v>
      </c>
      <c r="N33" s="1102"/>
      <c r="O33" s="1102"/>
      <c r="P33" s="1103"/>
    </row>
    <row r="34" spans="9:16" ht="12.75" customHeight="1" x14ac:dyDescent="0.25">
      <c r="I34" s="1222"/>
      <c r="J34" s="1119" t="s">
        <v>1053</v>
      </c>
      <c r="K34" s="1107">
        <f>'TS001'!E$27</f>
        <v>1.9672859848484849</v>
      </c>
      <c r="L34" s="1107">
        <f>'TS001'!F$27</f>
        <v>2.011007575757576</v>
      </c>
      <c r="M34" s="1108">
        <f>'TS001'!K$27</f>
        <v>0.03</v>
      </c>
      <c r="N34" s="1108"/>
      <c r="O34" s="1102"/>
      <c r="P34" s="1112">
        <f>'TS001'!O$27</f>
        <v>27</v>
      </c>
    </row>
    <row r="35" spans="9:16" ht="12.75" customHeight="1" x14ac:dyDescent="0.25">
      <c r="I35" s="1222"/>
      <c r="J35" s="1119"/>
      <c r="K35" s="1107"/>
      <c r="L35" s="1107"/>
      <c r="M35" s="1108"/>
      <c r="N35" s="1108"/>
      <c r="O35" s="1102"/>
      <c r="P35" s="1112"/>
    </row>
    <row r="36" spans="9:16" ht="12.75" customHeight="1" thickBot="1" x14ac:dyDescent="0.3">
      <c r="I36" s="1225"/>
      <c r="J36" s="1130"/>
      <c r="K36" s="1226" t="s">
        <v>888</v>
      </c>
      <c r="L36" s="1227"/>
      <c r="M36" s="1131">
        <f>SUM(M27:M34)</f>
        <v>6.1499999999999995</v>
      </c>
      <c r="N36" s="1131"/>
      <c r="O36" s="1132">
        <f>SUM(O27:O34)</f>
        <v>187</v>
      </c>
      <c r="P36" s="1133">
        <f>SUM(P27:P34)</f>
        <v>48</v>
      </c>
    </row>
    <row r="37" spans="9:16" ht="12.75" customHeight="1" x14ac:dyDescent="0.25">
      <c r="I37" s="1221" t="s">
        <v>265</v>
      </c>
      <c r="J37" s="1113" t="s">
        <v>1122</v>
      </c>
      <c r="K37" s="1114">
        <f>'TS001'!E$13</f>
        <v>0</v>
      </c>
      <c r="L37" s="1114">
        <f>'TS001'!F$13</f>
        <v>2.6110719696969698</v>
      </c>
      <c r="M37" s="1115">
        <f>'TS001'!K$13</f>
        <v>2.61</v>
      </c>
      <c r="N37" s="1116">
        <f>'TS001'!J13</f>
        <v>5.22</v>
      </c>
      <c r="O37" s="1117"/>
      <c r="P37" s="1118"/>
    </row>
    <row r="38" spans="9:16" ht="12.75" customHeight="1" x14ac:dyDescent="0.25">
      <c r="I38" s="1222"/>
      <c r="J38" s="1119" t="s">
        <v>1122</v>
      </c>
      <c r="K38" s="1107">
        <f>'TS001'!E$14</f>
        <v>2.4889318181818183</v>
      </c>
      <c r="L38" s="1107">
        <f>'TS001'!F$14</f>
        <v>2.5242670454545455</v>
      </c>
      <c r="M38" s="1106"/>
      <c r="N38" s="1108"/>
      <c r="O38" s="1109">
        <f>'TS001'!M$14</f>
        <v>187</v>
      </c>
      <c r="P38" s="1103"/>
    </row>
    <row r="39" spans="9:16" ht="12.75" customHeight="1" x14ac:dyDescent="0.25">
      <c r="I39" s="1222"/>
      <c r="J39" s="1119" t="s">
        <v>1122</v>
      </c>
      <c r="K39" s="1107">
        <f>'TS001'!E$18</f>
        <v>2.6661969696969696</v>
      </c>
      <c r="L39" s="1107">
        <f>'TS001'!F$18</f>
        <v>3.7085795454545449</v>
      </c>
      <c r="M39" s="1106">
        <f>'TS001'!K$18</f>
        <v>1.04</v>
      </c>
      <c r="N39" s="1108">
        <f>'TS001'!J18</f>
        <v>2.08</v>
      </c>
      <c r="O39" s="1102"/>
      <c r="P39" s="1103"/>
    </row>
    <row r="40" spans="9:16" ht="12.75" customHeight="1" x14ac:dyDescent="0.25">
      <c r="I40" s="1222"/>
      <c r="J40" s="1119" t="s">
        <v>1122</v>
      </c>
      <c r="K40" s="1107">
        <f>'TS001'!E$19</f>
        <v>3.7054905303030305</v>
      </c>
      <c r="L40" s="1107"/>
      <c r="M40" s="1106"/>
      <c r="N40" s="1108"/>
      <c r="O40" s="1102"/>
      <c r="P40" s="1111">
        <f>'TS001'!O$19</f>
        <v>11</v>
      </c>
    </row>
    <row r="41" spans="9:16" ht="12.75" customHeight="1" x14ac:dyDescent="0.25">
      <c r="I41" s="1222"/>
      <c r="J41" s="1119" t="s">
        <v>1122</v>
      </c>
      <c r="K41" s="1107">
        <f>'TS001'!E$21</f>
        <v>3.7295662878787881</v>
      </c>
      <c r="L41" s="1075">
        <f>'TS001'!F$21</f>
        <v>4.6900000000000004</v>
      </c>
      <c r="M41" s="1108">
        <f>'TS001'!K$21</f>
        <v>0.96</v>
      </c>
      <c r="N41" s="1108">
        <f>'TS001'!J21</f>
        <v>1.92</v>
      </c>
      <c r="O41" s="1102"/>
      <c r="P41" s="1103"/>
    </row>
    <row r="42" spans="9:16" ht="12.75" customHeight="1" x14ac:dyDescent="0.25">
      <c r="I42" s="1222"/>
      <c r="J42" s="1119" t="s">
        <v>1122</v>
      </c>
      <c r="K42" s="1107">
        <f>'TS001'!E$22</f>
        <v>3.732596590909091</v>
      </c>
      <c r="L42" s="1075"/>
      <c r="M42" s="1108"/>
      <c r="N42" s="1108"/>
      <c r="O42" s="1102"/>
      <c r="P42" s="1112">
        <f>'TS001'!O$22</f>
        <v>10</v>
      </c>
    </row>
    <row r="43" spans="9:16" ht="12.75" customHeight="1" x14ac:dyDescent="0.25">
      <c r="I43" s="1222"/>
      <c r="J43" s="1119" t="s">
        <v>1122</v>
      </c>
      <c r="K43" s="1107">
        <f>'TS001'!E$23</f>
        <v>4.6900000000000004</v>
      </c>
      <c r="L43" s="1107">
        <f>'TS001'!F$23</f>
        <v>6.1960378787878794</v>
      </c>
      <c r="M43" s="1108">
        <f>'TS001'!K$23</f>
        <v>1.51</v>
      </c>
      <c r="N43" s="1108">
        <f>'TS001'!J23</f>
        <v>3.01</v>
      </c>
      <c r="O43" s="1102"/>
      <c r="P43" s="1103"/>
    </row>
    <row r="44" spans="9:16" ht="12.75" customHeight="1" x14ac:dyDescent="0.25">
      <c r="I44" s="1222"/>
      <c r="J44" s="1119" t="s">
        <v>1053</v>
      </c>
      <c r="K44" s="1107">
        <f>'TS001'!E$27</f>
        <v>1.9672859848484849</v>
      </c>
      <c r="L44" s="1107">
        <f>'TS001'!F$27</f>
        <v>2.011007575757576</v>
      </c>
      <c r="M44" s="1108">
        <f>'TS001'!K$27</f>
        <v>0.03</v>
      </c>
      <c r="N44" s="1108">
        <f>'TS001'!J$27</f>
        <v>0.08</v>
      </c>
      <c r="O44" s="1102"/>
      <c r="P44" s="1112">
        <f>'TS001'!O$27</f>
        <v>27</v>
      </c>
    </row>
    <row r="45" spans="9:16" ht="12.75" customHeight="1" x14ac:dyDescent="0.25">
      <c r="I45" s="1222"/>
      <c r="J45" s="1119" t="s">
        <v>1054</v>
      </c>
      <c r="K45" s="1107">
        <f>'TS001'!E$28</f>
        <v>2.4718465909090908</v>
      </c>
      <c r="L45" s="1107">
        <f>'TS001'!F$28</f>
        <v>2.4920587121212119</v>
      </c>
      <c r="M45" s="1108"/>
      <c r="N45" s="1108">
        <f>SUM('TS001'!J28:J29)</f>
        <v>0.04</v>
      </c>
      <c r="O45" s="1102"/>
      <c r="P45" s="1103"/>
    </row>
    <row r="46" spans="9:16" ht="12.75" customHeight="1" x14ac:dyDescent="0.25">
      <c r="I46" s="1222"/>
      <c r="J46" s="1119"/>
      <c r="K46" s="1107"/>
      <c r="L46" s="1107"/>
      <c r="M46" s="1108"/>
      <c r="N46" s="1102"/>
      <c r="O46" s="1102"/>
      <c r="P46" s="1103"/>
    </row>
    <row r="47" spans="9:16" ht="12.75" customHeight="1" thickBot="1" x14ac:dyDescent="0.3">
      <c r="I47" s="1222"/>
      <c r="J47" s="1119"/>
      <c r="K47" s="1228" t="s">
        <v>888</v>
      </c>
      <c r="L47" s="1229"/>
      <c r="M47" s="1108">
        <f>SUM(M37:M45)</f>
        <v>6.1499999999999995</v>
      </c>
      <c r="N47" s="1108">
        <f>SUM(N37:N45)</f>
        <v>12.349999999999998</v>
      </c>
      <c r="O47" s="1120">
        <f>SUM(O37:O45)</f>
        <v>187</v>
      </c>
      <c r="P47" s="1112">
        <f>SUM(P37:P45)</f>
        <v>48</v>
      </c>
    </row>
    <row r="48" spans="9:16" ht="12.75" customHeight="1" thickBot="1" x14ac:dyDescent="0.3">
      <c r="I48" s="1138"/>
      <c r="J48" s="1123"/>
      <c r="K48" s="1127"/>
      <c r="L48" s="1139" t="s">
        <v>5</v>
      </c>
      <c r="M48" s="1124">
        <f>M36+M47</f>
        <v>12.299999999999999</v>
      </c>
      <c r="N48" s="1124">
        <f>N36+N47</f>
        <v>12.349999999999998</v>
      </c>
      <c r="O48" s="1125">
        <f>O36+O47</f>
        <v>374</v>
      </c>
      <c r="P48" s="1126">
        <f>P36+P47</f>
        <v>96</v>
      </c>
    </row>
  </sheetData>
  <mergeCells count="10">
    <mergeCell ref="D21:G21"/>
    <mergeCell ref="D13:G13"/>
    <mergeCell ref="D15:D17"/>
    <mergeCell ref="I37:I47"/>
    <mergeCell ref="K25:L25"/>
    <mergeCell ref="D18:G18"/>
    <mergeCell ref="D19:D20"/>
    <mergeCell ref="I27:I36"/>
    <mergeCell ref="K36:L36"/>
    <mergeCell ref="K47:L47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F379-D2D5-440F-8EC7-33529D75513C}">
  <sheetPr codeName="Sheet7">
    <tabColor rgb="FF00B050"/>
  </sheetPr>
  <dimension ref="A1:P123"/>
  <sheetViews>
    <sheetView workbookViewId="0">
      <selection activeCell="I6" sqref="I6"/>
    </sheetView>
  </sheetViews>
  <sheetFormatPr defaultRowHeight="15" x14ac:dyDescent="0.25"/>
  <cols>
    <col min="1" max="1" width="9.7109375" style="32" bestFit="1" customWidth="1"/>
    <col min="2" max="4" width="16.28515625" style="32" bestFit="1" customWidth="1"/>
    <col min="5" max="6" width="9.140625" style="32"/>
    <col min="7" max="7" width="48.5703125" customWidth="1"/>
    <col min="8" max="8" width="2" customWidth="1"/>
    <col min="9" max="9" width="11.28515625" bestFit="1" customWidth="1"/>
    <col min="10" max="10" width="6.7109375" bestFit="1" customWidth="1"/>
    <col min="11" max="11" width="13.85546875" bestFit="1" customWidth="1"/>
    <col min="12" max="12" width="17.28515625" bestFit="1" customWidth="1"/>
    <col min="13" max="13" width="8.85546875" bestFit="1" customWidth="1"/>
    <col min="14" max="14" width="6.85546875" bestFit="1" customWidth="1"/>
    <col min="15" max="15" width="5.85546875" bestFit="1" customWidth="1"/>
  </cols>
  <sheetData>
    <row r="1" spans="1:16" x14ac:dyDescent="0.25">
      <c r="A1" s="1233" t="s">
        <v>84</v>
      </c>
      <c r="B1" s="1233"/>
      <c r="C1" s="1233"/>
      <c r="D1" s="1233"/>
    </row>
    <row r="2" spans="1:16" ht="12.75" customHeight="1" x14ac:dyDescent="0.25">
      <c r="A2" s="1232" t="s">
        <v>40</v>
      </c>
      <c r="B2" s="272" t="s">
        <v>300</v>
      </c>
      <c r="C2" s="272" t="s">
        <v>445</v>
      </c>
      <c r="D2" s="272" t="s">
        <v>447</v>
      </c>
      <c r="K2" t="s">
        <v>339</v>
      </c>
      <c r="M2" t="s">
        <v>344</v>
      </c>
      <c r="N2" t="s">
        <v>715</v>
      </c>
      <c r="O2" t="s">
        <v>345</v>
      </c>
    </row>
    <row r="3" spans="1:16" ht="12.75" customHeight="1" x14ac:dyDescent="0.25">
      <c r="A3" s="1232"/>
      <c r="B3" s="272" t="s">
        <v>301</v>
      </c>
      <c r="C3" s="272" t="s">
        <v>446</v>
      </c>
      <c r="D3" s="272" t="s">
        <v>448</v>
      </c>
      <c r="G3" s="904" t="s">
        <v>303</v>
      </c>
      <c r="H3" s="905" t="s">
        <v>302</v>
      </c>
      <c r="I3" s="884">
        <f>B6</f>
        <v>64</v>
      </c>
      <c r="K3" t="s">
        <v>335</v>
      </c>
      <c r="L3" t="s">
        <v>340</v>
      </c>
      <c r="M3" s="264">
        <v>0</v>
      </c>
      <c r="N3">
        <f>ROUNDUP(M3/400,0)</f>
        <v>0</v>
      </c>
      <c r="O3">
        <f>N3*12</f>
        <v>0</v>
      </c>
      <c r="P3" t="s">
        <v>346</v>
      </c>
    </row>
    <row r="4" spans="1:16" ht="12.75" customHeight="1" x14ac:dyDescent="0.25">
      <c r="A4" s="1232"/>
      <c r="B4" s="272" t="s">
        <v>17</v>
      </c>
      <c r="C4" s="272" t="s">
        <v>17</v>
      </c>
      <c r="D4" s="272" t="s">
        <v>17</v>
      </c>
      <c r="G4" s="281"/>
      <c r="H4" s="282"/>
      <c r="I4" s="449"/>
      <c r="K4" t="s">
        <v>336</v>
      </c>
      <c r="L4" t="s">
        <v>341</v>
      </c>
      <c r="M4" s="928">
        <v>0</v>
      </c>
      <c r="N4" s="514">
        <f>ROUNDUP(M4/500,0)</f>
        <v>0</v>
      </c>
      <c r="O4" s="514">
        <f t="shared" ref="O4" si="0">N4*10</f>
        <v>0</v>
      </c>
      <c r="P4" s="514" t="s">
        <v>347</v>
      </c>
    </row>
    <row r="5" spans="1:16" ht="12.75" customHeight="1" x14ac:dyDescent="0.25">
      <c r="A5" s="675" t="s">
        <v>803</v>
      </c>
      <c r="B5" s="267">
        <f>((D19/2)+D20+D21)*2</f>
        <v>15</v>
      </c>
      <c r="C5" s="244">
        <f>B16+D16</f>
        <v>24</v>
      </c>
      <c r="D5" s="244">
        <f>C16+E16</f>
        <v>25</v>
      </c>
      <c r="G5" s="281"/>
      <c r="H5" s="282"/>
      <c r="I5" s="487"/>
      <c r="K5" t="s">
        <v>337</v>
      </c>
      <c r="L5" t="s">
        <v>342</v>
      </c>
      <c r="M5" s="253">
        <v>0</v>
      </c>
      <c r="N5">
        <f>ROUNDUP(M5/12,0)</f>
        <v>0</v>
      </c>
      <c r="O5">
        <f>N5*12</f>
        <v>0</v>
      </c>
      <c r="P5" t="s">
        <v>978</v>
      </c>
    </row>
    <row r="6" spans="1:16" ht="12.75" customHeight="1" x14ac:dyDescent="0.25">
      <c r="A6" s="272" t="s">
        <v>10</v>
      </c>
      <c r="B6" s="1232">
        <f>SUM(B5:D5)</f>
        <v>64</v>
      </c>
      <c r="C6" s="1232"/>
      <c r="D6" s="1232"/>
      <c r="G6" s="909" t="s">
        <v>492</v>
      </c>
      <c r="H6" s="910" t="s">
        <v>302</v>
      </c>
      <c r="I6" s="929">
        <f>'TS001'!K33*2</f>
        <v>12.299999999999999</v>
      </c>
      <c r="K6" t="s">
        <v>338</v>
      </c>
      <c r="L6" t="s">
        <v>348</v>
      </c>
      <c r="M6">
        <v>2</v>
      </c>
      <c r="N6">
        <v>1</v>
      </c>
      <c r="O6">
        <f>M6*N6*8</f>
        <v>16</v>
      </c>
    </row>
    <row r="7" spans="1:16" ht="12.75" customHeight="1" x14ac:dyDescent="0.25">
      <c r="B7" s="34"/>
      <c r="C7" s="34"/>
      <c r="D7" s="34"/>
      <c r="G7" s="909" t="s">
        <v>708</v>
      </c>
      <c r="H7" s="910" t="s">
        <v>302</v>
      </c>
      <c r="I7" s="929">
        <f>'TS001'!J33</f>
        <v>12.349999999999998</v>
      </c>
      <c r="K7" t="s">
        <v>343</v>
      </c>
      <c r="L7" t="s">
        <v>403</v>
      </c>
      <c r="M7">
        <v>0</v>
      </c>
      <c r="N7">
        <v>2</v>
      </c>
      <c r="O7">
        <f>M7*N7*10</f>
        <v>0</v>
      </c>
    </row>
    <row r="8" spans="1:16" ht="12.75" customHeight="1" x14ac:dyDescent="0.25">
      <c r="B8" s="1234" t="s">
        <v>454</v>
      </c>
      <c r="C8" s="1234" t="s">
        <v>455</v>
      </c>
      <c r="D8" s="34"/>
      <c r="G8" s="909" t="s">
        <v>547</v>
      </c>
      <c r="H8" s="910" t="s">
        <v>302</v>
      </c>
      <c r="I8" s="911">
        <f>'TS001'!M33*2</f>
        <v>374</v>
      </c>
      <c r="K8" t="s">
        <v>401</v>
      </c>
      <c r="L8" t="s">
        <v>402</v>
      </c>
      <c r="M8" s="264">
        <v>0</v>
      </c>
      <c r="N8">
        <f>ROUNDUP(M8/200,0)</f>
        <v>0</v>
      </c>
      <c r="O8">
        <f>N8*10</f>
        <v>0</v>
      </c>
      <c r="P8" t="s">
        <v>404</v>
      </c>
    </row>
    <row r="9" spans="1:16" ht="15" customHeight="1" x14ac:dyDescent="0.25">
      <c r="A9"/>
      <c r="B9" s="1234"/>
      <c r="C9" s="1234"/>
      <c r="D9" s="34"/>
      <c r="G9" s="904" t="s">
        <v>306</v>
      </c>
      <c r="H9" s="905" t="s">
        <v>302</v>
      </c>
      <c r="I9" s="908">
        <f>'TS001'!O33*2</f>
        <v>96</v>
      </c>
      <c r="J9" s="283"/>
      <c r="K9" t="s">
        <v>348</v>
      </c>
      <c r="N9">
        <v>2</v>
      </c>
      <c r="O9">
        <f>M9*N9*10</f>
        <v>0</v>
      </c>
    </row>
    <row r="10" spans="1:16" ht="15" customHeight="1" x14ac:dyDescent="0.25">
      <c r="A10"/>
      <c r="B10" s="1234"/>
      <c r="C10"/>
      <c r="D10" s="34"/>
      <c r="G10" s="281"/>
      <c r="H10" s="282"/>
      <c r="I10" s="450"/>
      <c r="J10" s="283"/>
    </row>
    <row r="11" spans="1:16" ht="15" customHeight="1" x14ac:dyDescent="0.25">
      <c r="A11"/>
      <c r="B11" s="1234"/>
      <c r="C11"/>
      <c r="D11" s="34"/>
      <c r="G11" s="281"/>
      <c r="H11" s="282"/>
      <c r="I11" s="284"/>
      <c r="J11" s="283"/>
      <c r="N11" t="s">
        <v>345</v>
      </c>
      <c r="O11">
        <f>SUM(O3:O9)</f>
        <v>16</v>
      </c>
    </row>
    <row r="12" spans="1:16" ht="15" customHeight="1" x14ac:dyDescent="0.25">
      <c r="B12" s="594"/>
      <c r="C12"/>
      <c r="D12" s="34"/>
      <c r="G12" s="281"/>
      <c r="H12" s="282"/>
      <c r="I12" s="488"/>
      <c r="J12" s="283"/>
      <c r="O12">
        <f>ROUND(O11,-2)</f>
        <v>0</v>
      </c>
    </row>
    <row r="13" spans="1:16" ht="15" customHeight="1" x14ac:dyDescent="0.25">
      <c r="B13" s="35" t="s">
        <v>974</v>
      </c>
      <c r="C13"/>
      <c r="G13" s="904" t="s">
        <v>405</v>
      </c>
      <c r="H13" s="905"/>
      <c r="I13" s="906"/>
      <c r="J13" s="283"/>
    </row>
    <row r="14" spans="1:16" ht="15" customHeight="1" x14ac:dyDescent="0.25">
      <c r="B14" s="1231" t="s">
        <v>206</v>
      </c>
      <c r="C14" s="1231"/>
      <c r="D14" s="1231" t="s">
        <v>207</v>
      </c>
      <c r="E14" s="1231"/>
      <c r="G14" s="904" t="s">
        <v>977</v>
      </c>
      <c r="H14" s="905" t="s">
        <v>302</v>
      </c>
      <c r="I14" s="906">
        <f>2*3</f>
        <v>6</v>
      </c>
      <c r="J14" s="283"/>
    </row>
    <row r="15" spans="1:16" x14ac:dyDescent="0.25">
      <c r="B15" s="240" t="s">
        <v>549</v>
      </c>
      <c r="C15" s="240" t="s">
        <v>550</v>
      </c>
      <c r="D15" s="240" t="s">
        <v>549</v>
      </c>
      <c r="E15" s="240" t="s">
        <v>550</v>
      </c>
      <c r="G15" s="281"/>
      <c r="H15" s="282"/>
      <c r="I15" s="487"/>
      <c r="J15" s="283"/>
    </row>
    <row r="16" spans="1:16" x14ac:dyDescent="0.25">
      <c r="B16" s="238">
        <f>COUNTIF(E29:E76, "D")</f>
        <v>12</v>
      </c>
      <c r="C16" s="238">
        <f>COUNTIF(E29:E76, "P")</f>
        <v>13</v>
      </c>
      <c r="D16" s="238">
        <f>COUNTIF(F29:F76, "D")</f>
        <v>12</v>
      </c>
      <c r="E16" s="676">
        <f>COUNTIF(F29:F76, "P")</f>
        <v>12</v>
      </c>
      <c r="J16" s="32"/>
    </row>
    <row r="17" spans="1:9" x14ac:dyDescent="0.25">
      <c r="B17" s="238"/>
      <c r="C17" s="238"/>
      <c r="D17" s="264"/>
      <c r="E17" s="623"/>
      <c r="G17" s="904" t="s">
        <v>410</v>
      </c>
      <c r="H17" s="905"/>
      <c r="I17" s="906"/>
    </row>
    <row r="18" spans="1:9" x14ac:dyDescent="0.25">
      <c r="B18" s="35" t="s">
        <v>976</v>
      </c>
      <c r="C18"/>
      <c r="D18"/>
      <c r="G18" s="904" t="s">
        <v>419</v>
      </c>
      <c r="H18" s="905" t="s">
        <v>302</v>
      </c>
      <c r="I18" s="907">
        <f>O11</f>
        <v>16</v>
      </c>
    </row>
    <row r="19" spans="1:9" x14ac:dyDescent="0.25">
      <c r="B19" s="253">
        <v>0</v>
      </c>
      <c r="C19" s="240">
        <v>6.19</v>
      </c>
      <c r="D19" s="622">
        <f>ROUNDUP(C19-B19,0)</f>
        <v>7</v>
      </c>
    </row>
    <row r="20" spans="1:9" x14ac:dyDescent="0.25">
      <c r="B20" s="748"/>
      <c r="C20" s="748" t="s">
        <v>744</v>
      </c>
      <c r="D20" s="622">
        <v>2</v>
      </c>
      <c r="G20" s="869" t="s">
        <v>1078</v>
      </c>
      <c r="H20" s="869" t="s">
        <v>302</v>
      </c>
      <c r="I20" s="1056">
        <f>'SFN 4901746'!C13</f>
        <v>2</v>
      </c>
    </row>
    <row r="21" spans="1:9" x14ac:dyDescent="0.25">
      <c r="B21" s="748"/>
      <c r="C21" s="748" t="s">
        <v>743</v>
      </c>
      <c r="D21" s="144">
        <v>2</v>
      </c>
      <c r="G21" s="869" t="s">
        <v>1077</v>
      </c>
      <c r="H21" s="869" t="s">
        <v>302</v>
      </c>
      <c r="I21" s="1056">
        <f>'SFN 4901746'!C14</f>
        <v>6</v>
      </c>
    </row>
    <row r="22" spans="1:9" x14ac:dyDescent="0.25">
      <c r="B22" s="748"/>
      <c r="C22" s="748"/>
      <c r="D22" s="144"/>
      <c r="G22" s="869" t="s">
        <v>1075</v>
      </c>
      <c r="H22" s="869" t="s">
        <v>302</v>
      </c>
      <c r="I22" s="1056">
        <f>'SFN 4901746'!C15</f>
        <v>6</v>
      </c>
    </row>
    <row r="23" spans="1:9" x14ac:dyDescent="0.25">
      <c r="B23" s="748"/>
      <c r="C23" s="748"/>
      <c r="D23" s="144"/>
      <c r="G23" s="869" t="s">
        <v>1076</v>
      </c>
      <c r="H23" s="869" t="s">
        <v>302</v>
      </c>
      <c r="I23" s="1057">
        <f>'SFN 4901746'!C16</f>
        <v>250</v>
      </c>
    </row>
    <row r="24" spans="1:9" x14ac:dyDescent="0.25">
      <c r="B24" s="748"/>
      <c r="C24" s="748"/>
      <c r="D24" s="144"/>
    </row>
    <row r="25" spans="1:9" x14ac:dyDescent="0.25">
      <c r="B25" s="748"/>
      <c r="C25" s="748"/>
      <c r="D25" s="144"/>
    </row>
    <row r="27" spans="1:9" x14ac:dyDescent="0.25">
      <c r="B27" s="1230" t="s">
        <v>975</v>
      </c>
      <c r="C27" s="1230"/>
    </row>
    <row r="28" spans="1:9" x14ac:dyDescent="0.25">
      <c r="B28" s="32" t="s">
        <v>963</v>
      </c>
      <c r="C28" s="32" t="s">
        <v>964</v>
      </c>
      <c r="E28" s="32" t="s">
        <v>206</v>
      </c>
      <c r="F28" s="32" t="s">
        <v>207</v>
      </c>
    </row>
    <row r="29" spans="1:9" x14ac:dyDescent="0.25">
      <c r="A29" s="749">
        <f>B29/5280</f>
        <v>0</v>
      </c>
      <c r="B29" s="922">
        <v>0</v>
      </c>
      <c r="C29" s="922">
        <v>0.17</v>
      </c>
      <c r="D29" s="32" t="s">
        <v>551</v>
      </c>
      <c r="E29" s="32" t="s">
        <v>972</v>
      </c>
      <c r="F29" s="32" t="s">
        <v>56</v>
      </c>
    </row>
    <row r="30" spans="1:9" x14ac:dyDescent="0.25">
      <c r="A30" s="749">
        <f>B30/5280</f>
        <v>3.2196969696969702E-5</v>
      </c>
      <c r="B30" s="922">
        <f>C29</f>
        <v>0.17</v>
      </c>
      <c r="C30" s="922">
        <v>0.23499999999999999</v>
      </c>
      <c r="D30" s="32" t="s">
        <v>452</v>
      </c>
      <c r="G30" s="281" t="s">
        <v>965</v>
      </c>
      <c r="H30" s="282"/>
      <c r="I30" s="490"/>
    </row>
    <row r="31" spans="1:9" x14ac:dyDescent="0.25">
      <c r="B31" s="922">
        <f t="shared" ref="B31:B35" si="1">C30</f>
        <v>0.23499999999999999</v>
      </c>
      <c r="C31" s="922">
        <v>0.40899999999999997</v>
      </c>
      <c r="D31" s="32" t="s">
        <v>552</v>
      </c>
      <c r="E31" s="32" t="s">
        <v>56</v>
      </c>
      <c r="F31" s="32" t="s">
        <v>972</v>
      </c>
      <c r="G31" s="281" t="s">
        <v>453</v>
      </c>
      <c r="H31" s="282"/>
      <c r="I31" s="447"/>
    </row>
    <row r="32" spans="1:9" x14ac:dyDescent="0.25">
      <c r="B32" s="922">
        <f t="shared" si="1"/>
        <v>0.40899999999999997</v>
      </c>
      <c r="C32" s="922">
        <v>0.50900000000000001</v>
      </c>
      <c r="D32" s="32" t="s">
        <v>453</v>
      </c>
      <c r="G32" s="32" t="s">
        <v>552</v>
      </c>
      <c r="H32" s="282"/>
      <c r="I32" s="487"/>
    </row>
    <row r="33" spans="1:7" x14ac:dyDescent="0.25">
      <c r="B33" s="922">
        <f t="shared" si="1"/>
        <v>0.50900000000000001</v>
      </c>
      <c r="C33" s="922">
        <v>0.67900000000000005</v>
      </c>
      <c r="D33" s="32" t="s">
        <v>551</v>
      </c>
      <c r="E33" s="32" t="s">
        <v>972</v>
      </c>
      <c r="F33" s="32" t="s">
        <v>56</v>
      </c>
      <c r="G33" s="281" t="s">
        <v>551</v>
      </c>
    </row>
    <row r="34" spans="1:7" x14ac:dyDescent="0.25">
      <c r="B34" s="922">
        <f t="shared" si="1"/>
        <v>0.67900000000000005</v>
      </c>
      <c r="C34" s="922">
        <v>0.96799999999999997</v>
      </c>
      <c r="D34" s="32" t="s">
        <v>452</v>
      </c>
      <c r="G34" s="281" t="s">
        <v>452</v>
      </c>
    </row>
    <row r="35" spans="1:7" x14ac:dyDescent="0.25">
      <c r="A35" s="749">
        <f>B35/5280</f>
        <v>1.8333333333333334E-4</v>
      </c>
      <c r="B35" s="922">
        <f t="shared" si="1"/>
        <v>0.96799999999999997</v>
      </c>
      <c r="C35" s="922">
        <v>1.141</v>
      </c>
      <c r="D35" s="32" t="s">
        <v>552</v>
      </c>
      <c r="E35" s="32" t="s">
        <v>56</v>
      </c>
      <c r="F35" s="32" t="s">
        <v>972</v>
      </c>
      <c r="G35" s="281" t="s">
        <v>966</v>
      </c>
    </row>
    <row r="36" spans="1:7" x14ac:dyDescent="0.25">
      <c r="A36" s="749">
        <f>B36/5280</f>
        <v>2.1609848484848486E-4</v>
      </c>
      <c r="B36" s="922">
        <f t="shared" ref="B36:B76" si="2">C35</f>
        <v>1.141</v>
      </c>
      <c r="C36" s="922">
        <v>1.3240000000000001</v>
      </c>
      <c r="D36" s="32" t="s">
        <v>551</v>
      </c>
      <c r="E36" s="32" t="s">
        <v>972</v>
      </c>
      <c r="F36" s="32" t="s">
        <v>56</v>
      </c>
      <c r="G36" s="281" t="s">
        <v>970</v>
      </c>
    </row>
    <row r="37" spans="1:7" x14ac:dyDescent="0.25">
      <c r="B37" s="922">
        <f t="shared" si="2"/>
        <v>1.3240000000000001</v>
      </c>
      <c r="C37" s="922">
        <v>1.407</v>
      </c>
      <c r="D37" s="32" t="s">
        <v>452</v>
      </c>
      <c r="G37" s="281" t="s">
        <v>971</v>
      </c>
    </row>
    <row r="38" spans="1:7" x14ac:dyDescent="0.25">
      <c r="B38" s="922">
        <f t="shared" si="2"/>
        <v>1.407</v>
      </c>
      <c r="C38" s="922">
        <v>1.5069999999999999</v>
      </c>
      <c r="D38" s="32" t="s">
        <v>552</v>
      </c>
      <c r="E38" s="32" t="s">
        <v>56</v>
      </c>
    </row>
    <row r="39" spans="1:7" x14ac:dyDescent="0.25">
      <c r="B39" s="922">
        <f t="shared" si="2"/>
        <v>1.5069999999999999</v>
      </c>
      <c r="C39" s="922">
        <v>1.5760000000000001</v>
      </c>
      <c r="D39" s="32" t="s">
        <v>452</v>
      </c>
      <c r="E39" s="32" t="s">
        <v>972</v>
      </c>
      <c r="F39" s="32" t="s">
        <v>972</v>
      </c>
      <c r="G39" s="281" t="s">
        <v>973</v>
      </c>
    </row>
    <row r="40" spans="1:7" x14ac:dyDescent="0.25">
      <c r="B40" s="922">
        <f t="shared" si="2"/>
        <v>1.5760000000000001</v>
      </c>
      <c r="C40" s="922">
        <v>1.6930000000000001</v>
      </c>
      <c r="D40" s="32" t="s">
        <v>551</v>
      </c>
      <c r="F40" s="32" t="s">
        <v>56</v>
      </c>
      <c r="G40" s="281" t="s">
        <v>968</v>
      </c>
    </row>
    <row r="41" spans="1:7" x14ac:dyDescent="0.25">
      <c r="A41" s="749">
        <f>B41/5280</f>
        <v>3.2064393939393939E-4</v>
      </c>
      <c r="B41" s="922">
        <f t="shared" si="2"/>
        <v>1.6930000000000001</v>
      </c>
      <c r="C41" s="922">
        <v>1.8420000000000001</v>
      </c>
      <c r="D41" s="32" t="s">
        <v>452</v>
      </c>
      <c r="G41" s="281" t="s">
        <v>969</v>
      </c>
    </row>
    <row r="42" spans="1:7" x14ac:dyDescent="0.25">
      <c r="A42" s="749">
        <f>B42/5280</f>
        <v>3.4886363636363636E-4</v>
      </c>
      <c r="B42" s="923">
        <f t="shared" si="2"/>
        <v>1.8420000000000001</v>
      </c>
      <c r="C42" s="923">
        <v>1.98</v>
      </c>
      <c r="D42" s="32" t="s">
        <v>552</v>
      </c>
      <c r="E42" s="32" t="s">
        <v>56</v>
      </c>
    </row>
    <row r="43" spans="1:7" x14ac:dyDescent="0.25">
      <c r="B43" s="922">
        <f t="shared" si="2"/>
        <v>1.98</v>
      </c>
      <c r="C43" s="922">
        <v>2.0049999999999999</v>
      </c>
      <c r="D43" s="32" t="s">
        <v>452</v>
      </c>
      <c r="E43" s="32" t="s">
        <v>972</v>
      </c>
      <c r="F43" s="32" t="s">
        <v>972</v>
      </c>
    </row>
    <row r="44" spans="1:7" x14ac:dyDescent="0.25">
      <c r="B44" s="922">
        <f t="shared" si="2"/>
        <v>2.0049999999999999</v>
      </c>
      <c r="C44" s="922">
        <v>2.1419999999999999</v>
      </c>
      <c r="D44" s="32" t="s">
        <v>551</v>
      </c>
      <c r="F44" s="32" t="s">
        <v>56</v>
      </c>
    </row>
    <row r="45" spans="1:7" x14ac:dyDescent="0.25">
      <c r="B45" s="922">
        <f t="shared" si="2"/>
        <v>2.1419999999999999</v>
      </c>
      <c r="C45" s="922">
        <v>2.2890000000000001</v>
      </c>
      <c r="D45" s="32" t="s">
        <v>552</v>
      </c>
      <c r="E45" s="32" t="s">
        <v>56</v>
      </c>
    </row>
    <row r="46" spans="1:7" x14ac:dyDescent="0.25">
      <c r="B46" s="922">
        <f t="shared" si="2"/>
        <v>2.2890000000000001</v>
      </c>
      <c r="C46" s="922">
        <v>2.3119999999999998</v>
      </c>
      <c r="D46" s="32" t="s">
        <v>452</v>
      </c>
      <c r="E46" s="32" t="s">
        <v>972</v>
      </c>
      <c r="F46" s="32" t="s">
        <v>972</v>
      </c>
    </row>
    <row r="47" spans="1:7" x14ac:dyDescent="0.25">
      <c r="B47" s="922">
        <f t="shared" si="2"/>
        <v>2.3119999999999998</v>
      </c>
      <c r="C47" s="922">
        <v>2.4249999999999998</v>
      </c>
      <c r="D47" s="32" t="s">
        <v>551</v>
      </c>
    </row>
    <row r="48" spans="1:7" x14ac:dyDescent="0.25">
      <c r="B48" s="922">
        <f t="shared" si="2"/>
        <v>2.4249999999999998</v>
      </c>
      <c r="C48" s="922">
        <v>2.5920000000000001</v>
      </c>
      <c r="D48" s="32" t="s">
        <v>453</v>
      </c>
      <c r="E48" s="32" t="s">
        <v>56</v>
      </c>
    </row>
    <row r="49" spans="2:6" x14ac:dyDescent="0.25">
      <c r="B49" s="922">
        <f t="shared" si="2"/>
        <v>2.5920000000000001</v>
      </c>
      <c r="C49" s="922">
        <v>2.762</v>
      </c>
      <c r="D49" s="32" t="s">
        <v>551</v>
      </c>
      <c r="E49" s="32" t="s">
        <v>972</v>
      </c>
      <c r="F49" s="32" t="s">
        <v>56</v>
      </c>
    </row>
    <row r="50" spans="2:6" x14ac:dyDescent="0.25">
      <c r="B50" s="922">
        <f t="shared" si="2"/>
        <v>2.762</v>
      </c>
      <c r="C50" s="922">
        <v>2.7719999999999998</v>
      </c>
      <c r="D50" s="32" t="s">
        <v>452</v>
      </c>
    </row>
    <row r="51" spans="2:6" x14ac:dyDescent="0.25">
      <c r="B51" s="922">
        <f t="shared" si="2"/>
        <v>2.7719999999999998</v>
      </c>
      <c r="C51" s="922">
        <v>2.879</v>
      </c>
      <c r="D51" s="32" t="s">
        <v>552</v>
      </c>
      <c r="E51" s="32" t="s">
        <v>56</v>
      </c>
      <c r="F51" s="32" t="s">
        <v>972</v>
      </c>
    </row>
    <row r="52" spans="2:6" x14ac:dyDescent="0.25">
      <c r="B52" s="922">
        <f t="shared" si="2"/>
        <v>2.879</v>
      </c>
      <c r="C52" s="922">
        <v>2.964</v>
      </c>
      <c r="D52" s="32" t="s">
        <v>453</v>
      </c>
    </row>
    <row r="53" spans="2:6" x14ac:dyDescent="0.25">
      <c r="B53" s="922">
        <f t="shared" si="2"/>
        <v>2.964</v>
      </c>
      <c r="C53" s="922">
        <v>3.1760000000000002</v>
      </c>
      <c r="D53" s="32" t="s">
        <v>551</v>
      </c>
      <c r="E53" s="32" t="s">
        <v>972</v>
      </c>
      <c r="F53" s="32" t="s">
        <v>56</v>
      </c>
    </row>
    <row r="54" spans="2:6" x14ac:dyDescent="0.25">
      <c r="B54" s="922">
        <f t="shared" si="2"/>
        <v>3.1760000000000002</v>
      </c>
      <c r="C54" s="922">
        <v>3.21</v>
      </c>
      <c r="D54" s="32" t="s">
        <v>452</v>
      </c>
    </row>
    <row r="55" spans="2:6" x14ac:dyDescent="0.25">
      <c r="B55" s="922">
        <f t="shared" si="2"/>
        <v>3.21</v>
      </c>
      <c r="C55" s="922">
        <v>3.3530000000000002</v>
      </c>
      <c r="D55" s="32" t="s">
        <v>552</v>
      </c>
      <c r="E55" s="32" t="s">
        <v>56</v>
      </c>
      <c r="F55" s="32" t="s">
        <v>972</v>
      </c>
    </row>
    <row r="56" spans="2:6" x14ac:dyDescent="0.25">
      <c r="B56" s="922">
        <f t="shared" si="2"/>
        <v>3.3530000000000002</v>
      </c>
      <c r="C56" s="922">
        <v>3.7080000000000002</v>
      </c>
      <c r="D56" s="32" t="s">
        <v>453</v>
      </c>
    </row>
    <row r="57" spans="2:6" x14ac:dyDescent="0.25">
      <c r="B57" s="922">
        <f t="shared" si="2"/>
        <v>3.7080000000000002</v>
      </c>
      <c r="C57" s="922">
        <v>3.738</v>
      </c>
      <c r="D57" s="32" t="s">
        <v>967</v>
      </c>
    </row>
    <row r="58" spans="2:6" x14ac:dyDescent="0.25">
      <c r="B58" s="922">
        <f t="shared" si="2"/>
        <v>3.738</v>
      </c>
      <c r="C58" s="922">
        <v>3.7989999999999999</v>
      </c>
      <c r="D58" s="32" t="s">
        <v>453</v>
      </c>
    </row>
    <row r="59" spans="2:6" x14ac:dyDescent="0.25">
      <c r="B59" s="922">
        <f t="shared" si="2"/>
        <v>3.7989999999999999</v>
      </c>
      <c r="C59" s="922">
        <v>4.0149999999999997</v>
      </c>
      <c r="D59" s="32" t="s">
        <v>551</v>
      </c>
      <c r="E59" s="32" t="s">
        <v>972</v>
      </c>
      <c r="F59" s="32" t="s">
        <v>56</v>
      </c>
    </row>
    <row r="60" spans="2:6" x14ac:dyDescent="0.25">
      <c r="B60" s="922">
        <f t="shared" si="2"/>
        <v>4.0149999999999997</v>
      </c>
      <c r="C60" s="922">
        <v>4.0860000000000003</v>
      </c>
      <c r="D60" s="32" t="s">
        <v>452</v>
      </c>
    </row>
    <row r="61" spans="2:6" x14ac:dyDescent="0.25">
      <c r="B61" s="922">
        <f t="shared" si="2"/>
        <v>4.0860000000000003</v>
      </c>
      <c r="C61" s="922">
        <v>4.2960000000000003</v>
      </c>
      <c r="D61" s="32" t="s">
        <v>552</v>
      </c>
      <c r="E61" s="32" t="s">
        <v>56</v>
      </c>
      <c r="F61" s="32" t="s">
        <v>972</v>
      </c>
    </row>
    <row r="62" spans="2:6" x14ac:dyDescent="0.25">
      <c r="B62" s="922">
        <f t="shared" si="2"/>
        <v>4.2960000000000003</v>
      </c>
      <c r="C62" s="922">
        <v>4.3970000000000002</v>
      </c>
      <c r="D62" s="32" t="s">
        <v>453</v>
      </c>
    </row>
    <row r="63" spans="2:6" x14ac:dyDescent="0.25">
      <c r="B63" s="922">
        <f t="shared" si="2"/>
        <v>4.3970000000000002</v>
      </c>
      <c r="C63" s="922">
        <v>4.53</v>
      </c>
      <c r="D63" s="32" t="s">
        <v>551</v>
      </c>
      <c r="E63" s="32" t="s">
        <v>972</v>
      </c>
    </row>
    <row r="64" spans="2:6" x14ac:dyDescent="0.25">
      <c r="B64" s="922">
        <f t="shared" si="2"/>
        <v>4.53</v>
      </c>
      <c r="C64" s="922">
        <v>4.577</v>
      </c>
      <c r="D64" s="32" t="s">
        <v>453</v>
      </c>
      <c r="E64" s="32" t="s">
        <v>56</v>
      </c>
      <c r="F64" s="32" t="s">
        <v>56</v>
      </c>
    </row>
    <row r="65" spans="1:6" x14ac:dyDescent="0.25">
      <c r="B65" s="922">
        <f t="shared" si="2"/>
        <v>4.577</v>
      </c>
      <c r="C65" s="922">
        <v>4.63</v>
      </c>
      <c r="D65" s="32" t="s">
        <v>552</v>
      </c>
    </row>
    <row r="66" spans="1:6" x14ac:dyDescent="0.25">
      <c r="B66" s="922">
        <f t="shared" si="2"/>
        <v>4.63</v>
      </c>
      <c r="C66" s="922">
        <v>4.7469999999999999</v>
      </c>
      <c r="D66" s="32" t="s">
        <v>452</v>
      </c>
      <c r="E66" s="32" t="s">
        <v>972</v>
      </c>
      <c r="F66" s="32" t="s">
        <v>972</v>
      </c>
    </row>
    <row r="67" spans="1:6" x14ac:dyDescent="0.25">
      <c r="B67" s="922">
        <f t="shared" si="2"/>
        <v>4.7469999999999999</v>
      </c>
      <c r="C67" s="922">
        <v>4.8479999999999999</v>
      </c>
      <c r="D67" s="32" t="s">
        <v>551</v>
      </c>
      <c r="F67" s="32" t="s">
        <v>56</v>
      </c>
    </row>
    <row r="68" spans="1:6" x14ac:dyDescent="0.25">
      <c r="B68" s="922">
        <f t="shared" si="2"/>
        <v>4.8479999999999999</v>
      </c>
      <c r="C68" s="922">
        <v>5.3040000000000003</v>
      </c>
      <c r="D68" s="32" t="s">
        <v>452</v>
      </c>
    </row>
    <row r="69" spans="1:6" x14ac:dyDescent="0.25">
      <c r="B69" s="922">
        <f t="shared" si="2"/>
        <v>5.3040000000000003</v>
      </c>
      <c r="C69" s="922">
        <v>5.3650000000000002</v>
      </c>
      <c r="D69" s="32" t="s">
        <v>552</v>
      </c>
      <c r="E69" s="32" t="s">
        <v>56</v>
      </c>
      <c r="F69" s="32" t="s">
        <v>972</v>
      </c>
    </row>
    <row r="70" spans="1:6" x14ac:dyDescent="0.25">
      <c r="B70" s="922">
        <f t="shared" si="2"/>
        <v>5.3650000000000002</v>
      </c>
      <c r="C70" s="922">
        <v>5.4169999999999998</v>
      </c>
      <c r="D70" s="32" t="s">
        <v>453</v>
      </c>
    </row>
    <row r="71" spans="1:6" x14ac:dyDescent="0.25">
      <c r="B71" s="922">
        <f t="shared" si="2"/>
        <v>5.4169999999999998</v>
      </c>
      <c r="C71" s="922">
        <v>5.5359999999999996</v>
      </c>
      <c r="D71" s="32" t="s">
        <v>551</v>
      </c>
      <c r="E71" s="32" t="s">
        <v>972</v>
      </c>
      <c r="F71" s="32" t="s">
        <v>56</v>
      </c>
    </row>
    <row r="72" spans="1:6" x14ac:dyDescent="0.25">
      <c r="B72" s="922">
        <f t="shared" si="2"/>
        <v>5.5359999999999996</v>
      </c>
      <c r="C72" s="922">
        <v>5.6269999999999998</v>
      </c>
      <c r="D72" s="32" t="s">
        <v>452</v>
      </c>
    </row>
    <row r="73" spans="1:6" x14ac:dyDescent="0.25">
      <c r="B73" s="922">
        <f t="shared" si="2"/>
        <v>5.6269999999999998</v>
      </c>
      <c r="C73" s="922">
        <v>5.7510000000000003</v>
      </c>
      <c r="D73" s="32" t="s">
        <v>552</v>
      </c>
      <c r="E73" s="32" t="s">
        <v>56</v>
      </c>
    </row>
    <row r="74" spans="1:6" x14ac:dyDescent="0.25">
      <c r="B74" s="922">
        <f t="shared" si="2"/>
        <v>5.7510000000000003</v>
      </c>
      <c r="C74" s="922">
        <v>5.8689999999999998</v>
      </c>
      <c r="D74" s="32" t="s">
        <v>452</v>
      </c>
      <c r="E74" s="32" t="s">
        <v>972</v>
      </c>
      <c r="F74" s="32" t="s">
        <v>972</v>
      </c>
    </row>
    <row r="75" spans="1:6" x14ac:dyDescent="0.25">
      <c r="B75" s="922">
        <f t="shared" si="2"/>
        <v>5.8689999999999998</v>
      </c>
      <c r="C75" s="922">
        <v>5.9720000000000004</v>
      </c>
      <c r="D75" s="32" t="s">
        <v>551</v>
      </c>
      <c r="F75" s="32" t="s">
        <v>56</v>
      </c>
    </row>
    <row r="76" spans="1:6" x14ac:dyDescent="0.25">
      <c r="B76" s="922">
        <f t="shared" si="2"/>
        <v>5.9720000000000004</v>
      </c>
      <c r="C76" s="922">
        <v>6.19</v>
      </c>
      <c r="D76" s="32" t="s">
        <v>452</v>
      </c>
      <c r="F76" s="32" t="s">
        <v>972</v>
      </c>
    </row>
    <row r="78" spans="1:6" x14ac:dyDescent="0.25">
      <c r="C78" s="924">
        <f>(C76-B29)</f>
        <v>6.19</v>
      </c>
    </row>
    <row r="79" spans="1:6" x14ac:dyDescent="0.25">
      <c r="C79" s="924"/>
    </row>
    <row r="80" spans="1:6" x14ac:dyDescent="0.25">
      <c r="A80" s="35"/>
      <c r="B80" s="35" t="s">
        <v>706</v>
      </c>
      <c r="C80"/>
    </row>
    <row r="81" spans="1:6" x14ac:dyDescent="0.25">
      <c r="A81" s="253"/>
      <c r="B81" s="1231" t="s">
        <v>206</v>
      </c>
      <c r="C81" s="1231"/>
      <c r="D81" s="1231" t="s">
        <v>207</v>
      </c>
      <c r="E81" s="1231"/>
    </row>
    <row r="82" spans="1:6" x14ac:dyDescent="0.25">
      <c r="A82" s="240"/>
      <c r="B82" s="240" t="s">
        <v>549</v>
      </c>
      <c r="C82" s="240" t="s">
        <v>550</v>
      </c>
      <c r="D82" s="240" t="s">
        <v>549</v>
      </c>
      <c r="E82" s="240" t="s">
        <v>550</v>
      </c>
    </row>
    <row r="83" spans="1:6" x14ac:dyDescent="0.25">
      <c r="A83" s="238"/>
      <c r="B83" s="238">
        <v>8</v>
      </c>
      <c r="C83" s="238">
        <v>7</v>
      </c>
      <c r="D83" s="238">
        <v>9</v>
      </c>
      <c r="E83" s="676">
        <v>7</v>
      </c>
    </row>
    <row r="84" spans="1:6" x14ac:dyDescent="0.25">
      <c r="A84" s="238"/>
      <c r="B84" s="238"/>
      <c r="C84" s="238"/>
      <c r="D84" s="238"/>
      <c r="E84" s="676"/>
    </row>
    <row r="85" spans="1:6" x14ac:dyDescent="0.25">
      <c r="A85" s="238"/>
      <c r="B85" s="926" t="s">
        <v>707</v>
      </c>
      <c r="C85" s="238"/>
      <c r="D85" s="238"/>
      <c r="E85" s="676"/>
    </row>
    <row r="86" spans="1:6" x14ac:dyDescent="0.25">
      <c r="A86" s="238"/>
      <c r="B86" s="238">
        <v>18.479263257575756</v>
      </c>
      <c r="C86" s="238">
        <v>24.338984848484849</v>
      </c>
      <c r="D86" s="238">
        <v>6</v>
      </c>
      <c r="E86" s="676"/>
    </row>
    <row r="87" spans="1:6" x14ac:dyDescent="0.25">
      <c r="A87" s="238"/>
      <c r="B87" s="238"/>
      <c r="C87" s="925" t="s">
        <v>744</v>
      </c>
      <c r="D87" s="238">
        <v>3</v>
      </c>
      <c r="E87" s="676"/>
    </row>
    <row r="88" spans="1:6" x14ac:dyDescent="0.25">
      <c r="A88" s="238"/>
      <c r="B88" s="238"/>
      <c r="C88" s="925" t="s">
        <v>743</v>
      </c>
      <c r="D88" s="238">
        <v>3</v>
      </c>
      <c r="E88" s="676"/>
    </row>
    <row r="90" spans="1:6" x14ac:dyDescent="0.25">
      <c r="A90" s="32" t="s">
        <v>962</v>
      </c>
    </row>
    <row r="91" spans="1:6" x14ac:dyDescent="0.25">
      <c r="A91" s="912"/>
      <c r="B91" s="913"/>
      <c r="C91" s="913"/>
      <c r="D91" s="913"/>
      <c r="E91" s="913" t="s">
        <v>206</v>
      </c>
      <c r="F91" s="914" t="s">
        <v>207</v>
      </c>
    </row>
    <row r="92" spans="1:6" x14ac:dyDescent="0.25">
      <c r="A92" s="915">
        <f>B92/5280</f>
        <v>18.479263257575756</v>
      </c>
      <c r="B92" s="916">
        <v>97570.51</v>
      </c>
      <c r="C92" s="916">
        <v>99836.51</v>
      </c>
      <c r="D92" s="32" t="s">
        <v>705</v>
      </c>
      <c r="F92" s="917"/>
    </row>
    <row r="93" spans="1:6" x14ac:dyDescent="0.25">
      <c r="A93" s="915">
        <f>B93/5280</f>
        <v>18.908429924242423</v>
      </c>
      <c r="B93" s="916">
        <f>C92</f>
        <v>99836.51</v>
      </c>
      <c r="C93" s="916">
        <v>100023.69</v>
      </c>
      <c r="D93" s="32" t="s">
        <v>453</v>
      </c>
      <c r="E93" s="32" t="s">
        <v>201</v>
      </c>
      <c r="F93" s="917"/>
    </row>
    <row r="94" spans="1:6" x14ac:dyDescent="0.25">
      <c r="A94" s="918"/>
      <c r="B94" s="916">
        <f t="shared" ref="B94:B121" si="3">C93</f>
        <v>100023.69</v>
      </c>
      <c r="C94" s="916">
        <v>100311.2</v>
      </c>
      <c r="D94" s="32" t="s">
        <v>551</v>
      </c>
      <c r="E94" s="32" t="s">
        <v>56</v>
      </c>
      <c r="F94" s="917" t="s">
        <v>201</v>
      </c>
    </row>
    <row r="95" spans="1:6" x14ac:dyDescent="0.25">
      <c r="A95" s="918"/>
      <c r="B95" s="916">
        <f t="shared" si="3"/>
        <v>100311.2</v>
      </c>
      <c r="C95" s="916">
        <v>104114.94</v>
      </c>
      <c r="D95" s="32" t="s">
        <v>452</v>
      </c>
      <c r="F95" s="917"/>
    </row>
    <row r="96" spans="1:6" x14ac:dyDescent="0.25">
      <c r="A96" s="918"/>
      <c r="B96" s="916">
        <f t="shared" si="3"/>
        <v>104114.94</v>
      </c>
      <c r="C96" s="916">
        <v>104430.73</v>
      </c>
      <c r="D96" s="32" t="s">
        <v>552</v>
      </c>
      <c r="E96" s="32" t="s">
        <v>201</v>
      </c>
      <c r="F96" s="917" t="s">
        <v>56</v>
      </c>
    </row>
    <row r="97" spans="1:6" x14ac:dyDescent="0.25">
      <c r="A97" s="918"/>
      <c r="B97" s="916">
        <f t="shared" si="3"/>
        <v>104430.73</v>
      </c>
      <c r="C97" s="916">
        <v>104533.49</v>
      </c>
      <c r="D97" s="32" t="s">
        <v>453</v>
      </c>
      <c r="F97" s="917" t="s">
        <v>201</v>
      </c>
    </row>
    <row r="98" spans="1:6" x14ac:dyDescent="0.25">
      <c r="A98" s="915">
        <f>B98/5280</f>
        <v>19.798009469696972</v>
      </c>
      <c r="B98" s="916">
        <f t="shared" si="3"/>
        <v>104533.49</v>
      </c>
      <c r="C98" s="916">
        <v>106228.34</v>
      </c>
      <c r="D98" s="32" t="s">
        <v>705</v>
      </c>
      <c r="F98" s="917"/>
    </row>
    <row r="99" spans="1:6" x14ac:dyDescent="0.25">
      <c r="A99" s="915">
        <f>B99/5280</f>
        <v>20.119003787878786</v>
      </c>
      <c r="B99" s="916">
        <f t="shared" si="3"/>
        <v>106228.34</v>
      </c>
      <c r="C99" s="916">
        <v>106308.65</v>
      </c>
      <c r="D99" s="32" t="s">
        <v>453</v>
      </c>
      <c r="E99" s="32" t="s">
        <v>201</v>
      </c>
      <c r="F99" s="917"/>
    </row>
    <row r="100" spans="1:6" x14ac:dyDescent="0.25">
      <c r="A100" s="918"/>
      <c r="B100" s="916">
        <f t="shared" si="3"/>
        <v>106308.65</v>
      </c>
      <c r="C100" s="916">
        <v>106516.77</v>
      </c>
      <c r="D100" s="32" t="s">
        <v>551</v>
      </c>
      <c r="E100" s="32" t="s">
        <v>56</v>
      </c>
      <c r="F100" s="917" t="s">
        <v>201</v>
      </c>
    </row>
    <row r="101" spans="1:6" x14ac:dyDescent="0.25">
      <c r="A101" s="918"/>
      <c r="B101" s="916">
        <f t="shared" si="3"/>
        <v>106516.77</v>
      </c>
      <c r="C101" s="916">
        <v>110824.41</v>
      </c>
      <c r="D101" s="32" t="s">
        <v>452</v>
      </c>
      <c r="F101" s="917"/>
    </row>
    <row r="102" spans="1:6" x14ac:dyDescent="0.25">
      <c r="A102" s="918"/>
      <c r="B102" s="916">
        <f t="shared" si="3"/>
        <v>110824.41</v>
      </c>
      <c r="C102" s="916">
        <v>111111.08</v>
      </c>
      <c r="D102" s="32" t="s">
        <v>552</v>
      </c>
      <c r="E102" s="32" t="s">
        <v>201</v>
      </c>
      <c r="F102" s="917" t="s">
        <v>56</v>
      </c>
    </row>
    <row r="103" spans="1:6" x14ac:dyDescent="0.25">
      <c r="A103" s="918"/>
      <c r="B103" s="916">
        <f t="shared" si="3"/>
        <v>111111.08</v>
      </c>
      <c r="C103" s="916">
        <v>111574.12</v>
      </c>
      <c r="D103" s="32" t="s">
        <v>453</v>
      </c>
      <c r="F103" s="917" t="s">
        <v>201</v>
      </c>
    </row>
    <row r="104" spans="1:6" x14ac:dyDescent="0.25">
      <c r="A104" s="915">
        <f>B104/5280</f>
        <v>21.13146212121212</v>
      </c>
      <c r="B104" s="916">
        <f t="shared" si="3"/>
        <v>111574.12</v>
      </c>
      <c r="C104" s="916">
        <v>113835.57</v>
      </c>
      <c r="D104" s="32" t="s">
        <v>705</v>
      </c>
      <c r="F104" s="917"/>
    </row>
    <row r="105" spans="1:6" x14ac:dyDescent="0.25">
      <c r="A105" s="915">
        <f>B105/5280</f>
        <v>21.559767045454546</v>
      </c>
      <c r="B105" s="916">
        <f t="shared" si="3"/>
        <v>113835.57</v>
      </c>
      <c r="C105" s="916">
        <v>113980.97</v>
      </c>
      <c r="D105" s="32" t="s">
        <v>551</v>
      </c>
      <c r="E105" s="32" t="s">
        <v>56</v>
      </c>
      <c r="F105" s="917" t="s">
        <v>201</v>
      </c>
    </row>
    <row r="106" spans="1:6" x14ac:dyDescent="0.25">
      <c r="A106" s="918"/>
      <c r="B106" s="916">
        <f t="shared" si="3"/>
        <v>113980.97</v>
      </c>
      <c r="C106" s="916">
        <v>116873.85</v>
      </c>
      <c r="D106" s="32" t="s">
        <v>452</v>
      </c>
      <c r="F106" s="917"/>
    </row>
    <row r="107" spans="1:6" x14ac:dyDescent="0.25">
      <c r="A107" s="918"/>
      <c r="B107" s="916">
        <f t="shared" si="3"/>
        <v>116873.85</v>
      </c>
      <c r="C107" s="916">
        <v>117087.07</v>
      </c>
      <c r="D107" s="32" t="s">
        <v>552</v>
      </c>
      <c r="E107" s="32" t="s">
        <v>201</v>
      </c>
      <c r="F107" s="917" t="s">
        <v>56</v>
      </c>
    </row>
    <row r="108" spans="1:6" x14ac:dyDescent="0.25">
      <c r="A108" s="918"/>
      <c r="B108" s="916">
        <f t="shared" si="3"/>
        <v>117087.07</v>
      </c>
      <c r="C108" s="916">
        <v>118165.45</v>
      </c>
      <c r="D108" s="32" t="s">
        <v>453</v>
      </c>
      <c r="F108" s="917"/>
    </row>
    <row r="109" spans="1:6" x14ac:dyDescent="0.25">
      <c r="A109" s="918"/>
      <c r="B109" s="916">
        <f t="shared" si="3"/>
        <v>118165.45</v>
      </c>
      <c r="C109" s="916">
        <v>118959.01</v>
      </c>
      <c r="D109" s="32" t="s">
        <v>551</v>
      </c>
      <c r="E109" s="32" t="s">
        <v>56</v>
      </c>
      <c r="F109" s="917"/>
    </row>
    <row r="110" spans="1:6" x14ac:dyDescent="0.25">
      <c r="A110" s="918"/>
      <c r="B110" s="916">
        <f t="shared" si="3"/>
        <v>118959.01</v>
      </c>
      <c r="C110" s="916">
        <v>119081.59</v>
      </c>
      <c r="D110" s="32" t="s">
        <v>453</v>
      </c>
      <c r="F110" s="917" t="s">
        <v>201</v>
      </c>
    </row>
    <row r="111" spans="1:6" x14ac:dyDescent="0.25">
      <c r="A111" s="918"/>
      <c r="B111" s="916">
        <f t="shared" si="3"/>
        <v>119081.59</v>
      </c>
      <c r="C111" s="916">
        <v>119460.36</v>
      </c>
      <c r="D111" s="32" t="s">
        <v>552</v>
      </c>
      <c r="E111" s="32" t="s">
        <v>201</v>
      </c>
      <c r="F111" s="917"/>
    </row>
    <row r="112" spans="1:6" x14ac:dyDescent="0.25">
      <c r="A112" s="918"/>
      <c r="B112" s="916">
        <f t="shared" si="3"/>
        <v>119460.36</v>
      </c>
      <c r="C112" s="916">
        <v>119992.46</v>
      </c>
      <c r="D112" s="32" t="s">
        <v>452</v>
      </c>
      <c r="F112" s="917" t="s">
        <v>56</v>
      </c>
    </row>
    <row r="113" spans="1:6" x14ac:dyDescent="0.25">
      <c r="A113" s="918"/>
      <c r="B113" s="916">
        <f t="shared" si="3"/>
        <v>119992.46</v>
      </c>
      <c r="C113" s="916">
        <v>120361.85</v>
      </c>
      <c r="D113" s="32" t="s">
        <v>551</v>
      </c>
      <c r="E113" s="32" t="s">
        <v>56</v>
      </c>
      <c r="F113" s="917" t="s">
        <v>201</v>
      </c>
    </row>
    <row r="114" spans="1:6" x14ac:dyDescent="0.25">
      <c r="A114" s="918"/>
      <c r="B114" s="916">
        <f t="shared" si="3"/>
        <v>120361.85</v>
      </c>
      <c r="C114" s="916">
        <v>121331.5</v>
      </c>
      <c r="D114" s="32" t="s">
        <v>452</v>
      </c>
      <c r="F114" s="917"/>
    </row>
    <row r="115" spans="1:6" x14ac:dyDescent="0.25">
      <c r="A115" s="918"/>
      <c r="B115" s="916">
        <f t="shared" si="3"/>
        <v>121331.5</v>
      </c>
      <c r="C115" s="916">
        <v>121897.8</v>
      </c>
      <c r="D115" s="32" t="s">
        <v>552</v>
      </c>
      <c r="E115" s="32" t="s">
        <v>201</v>
      </c>
      <c r="F115" s="917"/>
    </row>
    <row r="116" spans="1:6" x14ac:dyDescent="0.25">
      <c r="A116" s="918"/>
      <c r="B116" s="916">
        <f t="shared" si="3"/>
        <v>121897.8</v>
      </c>
      <c r="C116" s="916">
        <v>122775.87</v>
      </c>
      <c r="D116" s="32" t="s">
        <v>452</v>
      </c>
      <c r="F116" s="917" t="s">
        <v>56</v>
      </c>
    </row>
    <row r="117" spans="1:6" x14ac:dyDescent="0.25">
      <c r="A117" s="918"/>
      <c r="B117" s="916">
        <f t="shared" si="3"/>
        <v>122775.87</v>
      </c>
      <c r="C117" s="916">
        <v>123206.51</v>
      </c>
      <c r="D117" s="32" t="s">
        <v>551</v>
      </c>
      <c r="E117" s="32" t="s">
        <v>56</v>
      </c>
      <c r="F117" s="917" t="s">
        <v>201</v>
      </c>
    </row>
    <row r="118" spans="1:6" x14ac:dyDescent="0.25">
      <c r="A118" s="918"/>
      <c r="B118" s="916">
        <f t="shared" si="3"/>
        <v>123206.51</v>
      </c>
      <c r="C118" s="916">
        <v>126826.62</v>
      </c>
      <c r="D118" s="32" t="s">
        <v>452</v>
      </c>
      <c r="F118" s="917"/>
    </row>
    <row r="119" spans="1:6" x14ac:dyDescent="0.25">
      <c r="A119" s="918"/>
      <c r="B119" s="916">
        <f t="shared" si="3"/>
        <v>126826.62</v>
      </c>
      <c r="C119" s="916">
        <v>127190.1</v>
      </c>
      <c r="D119" s="32" t="s">
        <v>552</v>
      </c>
      <c r="E119" s="32" t="s">
        <v>201</v>
      </c>
      <c r="F119" s="917" t="s">
        <v>56</v>
      </c>
    </row>
    <row r="120" spans="1:6" x14ac:dyDescent="0.25">
      <c r="A120" s="918"/>
      <c r="B120" s="916">
        <f t="shared" si="3"/>
        <v>127190.1</v>
      </c>
      <c r="C120" s="916">
        <v>127489.26</v>
      </c>
      <c r="D120" s="32" t="s">
        <v>551</v>
      </c>
      <c r="E120" s="32" t="s">
        <v>56</v>
      </c>
      <c r="F120" s="917" t="s">
        <v>201</v>
      </c>
    </row>
    <row r="121" spans="1:6" x14ac:dyDescent="0.25">
      <c r="A121" s="918"/>
      <c r="B121" s="916">
        <f t="shared" si="3"/>
        <v>127489.26</v>
      </c>
      <c r="C121" s="916">
        <v>128509.84</v>
      </c>
      <c r="D121" s="32" t="s">
        <v>452</v>
      </c>
      <c r="F121" s="917" t="s">
        <v>56</v>
      </c>
    </row>
    <row r="122" spans="1:6" x14ac:dyDescent="0.25">
      <c r="A122" s="918"/>
      <c r="F122" s="917"/>
    </row>
    <row r="123" spans="1:6" x14ac:dyDescent="0.25">
      <c r="A123" s="919"/>
      <c r="B123" s="920"/>
      <c r="C123" s="920">
        <f>(C121-B92)/5280</f>
        <v>5.8597215909090909</v>
      </c>
      <c r="D123" s="920"/>
      <c r="E123" s="920"/>
      <c r="F123" s="921"/>
    </row>
  </sheetData>
  <mergeCells count="10">
    <mergeCell ref="B27:C27"/>
    <mergeCell ref="B81:C81"/>
    <mergeCell ref="D81:E81"/>
    <mergeCell ref="A2:A4"/>
    <mergeCell ref="A1:D1"/>
    <mergeCell ref="B14:C14"/>
    <mergeCell ref="D14:E14"/>
    <mergeCell ref="B6:D6"/>
    <mergeCell ref="B8:B11"/>
    <mergeCell ref="C8:C9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B8BE-F019-490B-AE62-07203192BE03}">
  <sheetPr>
    <tabColor rgb="FF00B050"/>
  </sheetPr>
  <dimension ref="C1:F14"/>
  <sheetViews>
    <sheetView workbookViewId="0">
      <selection activeCell="C2" sqref="C2:F6"/>
    </sheetView>
  </sheetViews>
  <sheetFormatPr defaultRowHeight="15" x14ac:dyDescent="0.25"/>
  <cols>
    <col min="3" max="3" width="20.28515625" bestFit="1" customWidth="1"/>
    <col min="4" max="4" width="12.85546875" customWidth="1"/>
    <col min="6" max="6" width="68.5703125" bestFit="1" customWidth="1"/>
  </cols>
  <sheetData>
    <row r="1" spans="3:6" ht="15.75" thickBot="1" x14ac:dyDescent="0.3"/>
    <row r="2" spans="3:6" ht="60" x14ac:dyDescent="0.25">
      <c r="C2" s="1070" t="s">
        <v>9</v>
      </c>
      <c r="D2" s="1071" t="s">
        <v>713</v>
      </c>
      <c r="E2" s="1072" t="s">
        <v>13</v>
      </c>
      <c r="F2" s="1073" t="s">
        <v>6</v>
      </c>
    </row>
    <row r="3" spans="3:6" x14ac:dyDescent="0.25">
      <c r="C3" s="1074" t="s">
        <v>1067</v>
      </c>
      <c r="D3" s="1075">
        <v>2</v>
      </c>
      <c r="E3" s="1075" t="s">
        <v>17</v>
      </c>
      <c r="F3" s="1076" t="s">
        <v>1061</v>
      </c>
    </row>
    <row r="4" spans="3:6" x14ac:dyDescent="0.25">
      <c r="C4" s="1074" t="s">
        <v>1068</v>
      </c>
      <c r="D4" s="1075">
        <f>ROUNDUP(D6/50+1,0)</f>
        <v>15</v>
      </c>
      <c r="E4" s="1075" t="s">
        <v>17</v>
      </c>
      <c r="F4" s="1076" t="s">
        <v>1108</v>
      </c>
    </row>
    <row r="5" spans="3:6" x14ac:dyDescent="0.25">
      <c r="C5" s="1074" t="s">
        <v>1069</v>
      </c>
      <c r="D5" s="1075">
        <f>ROUNDUP(D6/50+1,0)</f>
        <v>15</v>
      </c>
      <c r="E5" s="1075" t="s">
        <v>17</v>
      </c>
      <c r="F5" s="1076" t="s">
        <v>1065</v>
      </c>
    </row>
    <row r="6" spans="3:6" ht="15.75" thickBot="1" x14ac:dyDescent="0.3">
      <c r="C6" s="1077" t="s">
        <v>1070</v>
      </c>
      <c r="D6" s="1078">
        <v>670</v>
      </c>
      <c r="E6" s="1078" t="s">
        <v>2</v>
      </c>
      <c r="F6" s="1079" t="s">
        <v>1059</v>
      </c>
    </row>
    <row r="7" spans="3:6" x14ac:dyDescent="0.25">
      <c r="C7" s="1067"/>
      <c r="D7" s="1068"/>
      <c r="E7" s="1068"/>
      <c r="F7" s="1069"/>
    </row>
    <row r="8" spans="3:6" x14ac:dyDescent="0.25">
      <c r="C8" s="693"/>
      <c r="D8" s="693"/>
      <c r="E8" s="693"/>
      <c r="F8" s="693"/>
    </row>
    <row r="10" spans="3:6" x14ac:dyDescent="0.25">
      <c r="C10" t="s">
        <v>1066</v>
      </c>
    </row>
    <row r="11" spans="3:6" x14ac:dyDescent="0.25">
      <c r="C11" s="1055" t="s">
        <v>1067</v>
      </c>
      <c r="D11">
        <v>2</v>
      </c>
      <c r="E11" t="s">
        <v>17</v>
      </c>
      <c r="F11" t="s">
        <v>1071</v>
      </c>
    </row>
    <row r="12" spans="3:6" x14ac:dyDescent="0.25">
      <c r="C12" s="1055" t="s">
        <v>1068</v>
      </c>
      <c r="D12">
        <f>D14/50+1</f>
        <v>6</v>
      </c>
      <c r="E12" t="s">
        <v>17</v>
      </c>
      <c r="F12" t="s">
        <v>1072</v>
      </c>
    </row>
    <row r="13" spans="3:6" x14ac:dyDescent="0.25">
      <c r="C13" s="1055" t="s">
        <v>1069</v>
      </c>
      <c r="D13">
        <f>D14/50+1</f>
        <v>6</v>
      </c>
      <c r="E13" t="s">
        <v>17</v>
      </c>
      <c r="F13" t="s">
        <v>1073</v>
      </c>
    </row>
    <row r="14" spans="3:6" x14ac:dyDescent="0.25">
      <c r="C14" s="1055" t="s">
        <v>1070</v>
      </c>
      <c r="D14">
        <v>250</v>
      </c>
      <c r="E14" t="s">
        <v>2</v>
      </c>
      <c r="F14" t="s">
        <v>1074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00B050"/>
  </sheetPr>
  <dimension ref="A1:AM327"/>
  <sheetViews>
    <sheetView workbookViewId="0">
      <pane ySplit="2" topLeftCell="A12" activePane="bottomLeft" state="frozen"/>
      <selection activeCell="E78" sqref="E78"/>
      <selection pane="bottomLeft" activeCell="T35" sqref="T35"/>
    </sheetView>
  </sheetViews>
  <sheetFormatPr defaultRowHeight="12.75" x14ac:dyDescent="0.2"/>
  <cols>
    <col min="1" max="3" width="7.7109375" style="2" customWidth="1"/>
    <col min="4" max="5" width="7.7109375" style="2" hidden="1" customWidth="1"/>
    <col min="6" max="17" width="7.7109375" style="2" customWidth="1"/>
    <col min="18" max="19" width="10.7109375" style="1" customWidth="1"/>
    <col min="20" max="20" width="8.7109375" style="2" customWidth="1"/>
    <col min="21" max="21" width="9.7109375" style="2" customWidth="1"/>
    <col min="22" max="22" width="8.7109375" style="2" customWidth="1"/>
    <col min="23" max="23" width="7.7109375" style="1" customWidth="1"/>
    <col min="24" max="24" width="80.7109375" style="2" customWidth="1"/>
    <col min="25" max="25" width="5.7109375" style="1" customWidth="1"/>
    <col min="26" max="26" width="15.85546875" style="1" customWidth="1"/>
    <col min="27" max="29" width="9.140625" style="2" customWidth="1"/>
    <col min="30" max="30" width="2.28515625" style="1" customWidth="1"/>
    <col min="31" max="32" width="10.28515625" style="1" customWidth="1"/>
    <col min="33" max="33" width="9.140625" style="2" bestFit="1" customWidth="1"/>
    <col min="34" max="34" width="12.7109375" style="2" bestFit="1" customWidth="1"/>
    <col min="35" max="37" width="11.140625" style="2" bestFit="1" customWidth="1"/>
    <col min="38" max="39" width="12.7109375" style="2" bestFit="1" customWidth="1"/>
    <col min="40" max="16384" width="9.140625" style="2"/>
  </cols>
  <sheetData>
    <row r="1" spans="1:39" ht="18" customHeight="1" thickBot="1" x14ac:dyDescent="0.25">
      <c r="A1" s="1237" t="s">
        <v>60</v>
      </c>
      <c r="B1" s="1238"/>
      <c r="C1" s="1238"/>
      <c r="D1" s="1238"/>
      <c r="E1" s="1238"/>
      <c r="F1" s="1238"/>
      <c r="G1" s="1238"/>
      <c r="H1" s="1238"/>
      <c r="I1" s="1238"/>
      <c r="J1" s="1238"/>
      <c r="K1" s="1238"/>
      <c r="L1" s="1238"/>
      <c r="M1" s="1238"/>
      <c r="N1" s="1238"/>
      <c r="O1" s="1238"/>
      <c r="P1" s="1238"/>
      <c r="Q1" s="1239"/>
      <c r="R1" s="1235" t="s">
        <v>92</v>
      </c>
      <c r="S1" s="1236"/>
      <c r="T1" s="1242" t="s">
        <v>9</v>
      </c>
      <c r="U1" s="1244" t="s">
        <v>11</v>
      </c>
      <c r="V1" s="1244" t="s">
        <v>10</v>
      </c>
      <c r="W1" s="1246" t="s">
        <v>13</v>
      </c>
      <c r="X1" s="1240" t="s">
        <v>6</v>
      </c>
      <c r="Y1" s="658" t="s">
        <v>14</v>
      </c>
    </row>
    <row r="2" spans="1:39" s="1" customFormat="1" ht="21.6" customHeight="1" thickBot="1" x14ac:dyDescent="0.25">
      <c r="A2" s="1092"/>
      <c r="B2" s="1194"/>
      <c r="C2" s="1093" t="str">
        <f>VLOOKUP(C$77,Sheets!$B$1:$I$81,8,FALSE)</f>
        <v>P.8</v>
      </c>
      <c r="D2" s="1094" t="e">
        <f>_xlfn.TEXTJOIN("-",TRUE,VLOOKUP(D$77,Sheets!$B$1:$I$81,8,FALSE),VLOOKUP(D$78,Sheets!$B$1:$I$81,8,FALSE))</f>
        <v>#N/A</v>
      </c>
      <c r="E2" s="1094" t="e">
        <f>_xlfn.TEXTJOIN("-",TRUE,VLOOKUP(E$77,Sheets!$B$1:$I$81,8,FALSE),VLOOKUP(E$78,Sheets!$B$1:$I$81,8,FALSE))</f>
        <v>#N/A</v>
      </c>
      <c r="F2" s="1093" t="str">
        <f>VLOOKUP(F$77,Sheets!$B$1:$I$81,8,FALSE)</f>
        <v>P.9</v>
      </c>
      <c r="G2" s="1093" t="str">
        <f>VLOOKUP(G$77,Sheets!$B$1:$I$81,8,FALSE)</f>
        <v>P.10</v>
      </c>
      <c r="H2" s="1093" t="str">
        <f>VLOOKUP(H$77,Sheets!$B$1:$I$81,8,FALSE)</f>
        <v>P.12</v>
      </c>
      <c r="I2" s="1093" t="str">
        <f>VLOOKUP(I$77,Sheets!$B$1:$I$81,8,FALSE)</f>
        <v>P.13</v>
      </c>
      <c r="J2" s="1093" t="str">
        <f>VLOOKUP(J$77,Sheets!$B$1:$I$81,8,FALSE)</f>
        <v>P.16</v>
      </c>
      <c r="K2" s="1093" t="str">
        <f>VLOOKUP(K$77,Sheets!$B$1:$I$81,8,FALSE)</f>
        <v>P.17</v>
      </c>
      <c r="L2" s="1093" t="str">
        <f>VLOOKUP(L$77,Sheets!$B$1:$I$81,8,FALSE)</f>
        <v>P.26</v>
      </c>
      <c r="M2" s="1093" t="str">
        <f>VLOOKUP(M$77,Sheets!$B$1:$I$81,8,FALSE)</f>
        <v>P.27</v>
      </c>
      <c r="N2" s="1093" t="str">
        <f>VLOOKUP(N$77,Sheets!$B$1:$I$81,8,FALSE)</f>
        <v>P.28</v>
      </c>
      <c r="O2" s="1093" t="str">
        <f>VLOOKUP(O$77,Sheets!$B$1:$I$81,8,FALSE)</f>
        <v>P.29</v>
      </c>
      <c r="P2" s="1095"/>
      <c r="Q2" s="1095"/>
      <c r="R2" s="1086" t="s">
        <v>633</v>
      </c>
      <c r="S2" s="1097" t="s">
        <v>634</v>
      </c>
      <c r="T2" s="1243"/>
      <c r="U2" s="1245"/>
      <c r="V2" s="1245"/>
      <c r="W2" s="1247"/>
      <c r="X2" s="1241"/>
      <c r="Y2" s="659" t="s">
        <v>12</v>
      </c>
      <c r="Z2" s="15" t="s">
        <v>15</v>
      </c>
    </row>
    <row r="3" spans="1:39" s="1" customFormat="1" ht="12" customHeight="1" x14ac:dyDescent="0.2">
      <c r="A3" s="706"/>
      <c r="B3" s="1015"/>
      <c r="C3" s="1015"/>
      <c r="D3" s="707"/>
      <c r="E3" s="707"/>
      <c r="F3" s="707"/>
      <c r="G3" s="707"/>
      <c r="H3" s="707"/>
      <c r="I3" s="708"/>
      <c r="J3" s="708"/>
      <c r="K3" s="708"/>
      <c r="L3" s="708"/>
      <c r="M3" s="708"/>
      <c r="N3" s="708"/>
      <c r="O3" s="708"/>
      <c r="P3" s="708"/>
      <c r="Q3" s="709"/>
      <c r="R3" s="363"/>
      <c r="S3" s="360"/>
      <c r="T3" s="305"/>
      <c r="U3" s="306"/>
      <c r="V3" s="331"/>
      <c r="W3" s="307"/>
      <c r="X3" s="301"/>
      <c r="Y3" s="11"/>
      <c r="Z3" s="979"/>
    </row>
    <row r="4" spans="1:39" ht="12.75" customHeight="1" x14ac:dyDescent="0.25">
      <c r="A4" s="704"/>
      <c r="B4" s="1001"/>
      <c r="C4" s="1001"/>
      <c r="D4" s="287"/>
      <c r="E4" s="287"/>
      <c r="F4" s="287"/>
      <c r="G4" s="287"/>
      <c r="H4" s="287"/>
      <c r="I4" s="356"/>
      <c r="J4" s="356"/>
      <c r="K4" s="356"/>
      <c r="L4" s="356"/>
      <c r="M4" s="356"/>
      <c r="N4" s="356"/>
      <c r="O4" s="356"/>
      <c r="P4" s="356"/>
      <c r="Q4" s="321"/>
      <c r="R4" s="320"/>
      <c r="S4" s="356"/>
      <c r="T4" s="308"/>
      <c r="U4" s="289"/>
      <c r="V4" s="287"/>
      <c r="W4" s="309"/>
      <c r="X4" s="1098" t="s">
        <v>82</v>
      </c>
      <c r="Y4" s="265"/>
      <c r="Z4" s="986"/>
      <c r="AG4" s="2" t="s">
        <v>567</v>
      </c>
      <c r="AH4" s="2" t="s">
        <v>568</v>
      </c>
      <c r="AI4" s="2" t="s">
        <v>569</v>
      </c>
      <c r="AJ4" s="2" t="s">
        <v>574</v>
      </c>
      <c r="AK4" s="2" t="s">
        <v>575</v>
      </c>
      <c r="AL4" s="2" t="s">
        <v>345</v>
      </c>
    </row>
    <row r="5" spans="1:39" ht="12.75" customHeight="1" x14ac:dyDescent="0.25">
      <c r="A5" s="704"/>
      <c r="B5" s="1001"/>
      <c r="C5" s="994">
        <v>26</v>
      </c>
      <c r="D5" s="290"/>
      <c r="E5" s="290"/>
      <c r="F5" s="290"/>
      <c r="G5" s="291"/>
      <c r="H5" s="291"/>
      <c r="I5" s="357"/>
      <c r="J5" s="357"/>
      <c r="K5" s="357"/>
      <c r="L5" s="357"/>
      <c r="M5" s="357"/>
      <c r="N5" s="357"/>
      <c r="O5" s="357"/>
      <c r="P5" s="357"/>
      <c r="Q5" s="323"/>
      <c r="R5" s="322"/>
      <c r="S5" s="944">
        <f>ErosionControl!G52</f>
        <v>26.37037037037037</v>
      </c>
      <c r="T5" s="961" t="s">
        <v>407</v>
      </c>
      <c r="U5" s="950" t="s">
        <v>408</v>
      </c>
      <c r="V5" s="948">
        <f>SUM(R5:S5)</f>
        <v>26.37037037037037</v>
      </c>
      <c r="W5" s="962" t="s">
        <v>97</v>
      </c>
      <c r="X5" s="956" t="s">
        <v>409</v>
      </c>
      <c r="Y5" s="1087" t="str">
        <f>VLOOKUP($Z5,Sheets!$B$1:$I$81,8,FALSE)</f>
        <v>P.8</v>
      </c>
      <c r="Z5" s="986" t="s">
        <v>755</v>
      </c>
      <c r="AB5" s="626">
        <f>SUM(D5:O5)</f>
        <v>0</v>
      </c>
      <c r="AD5" s="1" t="s">
        <v>52</v>
      </c>
      <c r="AE5" s="1" t="str">
        <f t="shared" ref="AE5" si="0">CONCATENATE(T5,AD5,U5)</f>
        <v>203E20001</v>
      </c>
      <c r="AG5" s="497">
        <v>35</v>
      </c>
      <c r="AH5" s="497">
        <f t="shared" ref="AH5:AI5" si="1">R5*$AG5</f>
        <v>0</v>
      </c>
      <c r="AI5" s="497">
        <f t="shared" si="1"/>
        <v>922.96296296296293</v>
      </c>
      <c r="AJ5" s="497" t="e">
        <f>#REF!*$AG5</f>
        <v>#REF!</v>
      </c>
      <c r="AK5" s="497" t="e">
        <f>#REF!*$AG5</f>
        <v>#REF!</v>
      </c>
      <c r="AL5" s="497" t="e">
        <f t="shared" ref="AL5" si="2">SUM(AH5:AK5)</f>
        <v>#REF!</v>
      </c>
    </row>
    <row r="6" spans="1:39" ht="12.75" customHeight="1" x14ac:dyDescent="0.25">
      <c r="A6" s="704"/>
      <c r="B6" s="1001"/>
      <c r="C6" s="1088">
        <v>2</v>
      </c>
      <c r="D6" s="290"/>
      <c r="E6" s="290"/>
      <c r="F6" s="290"/>
      <c r="G6" s="291"/>
      <c r="H6" s="291"/>
      <c r="I6" s="357"/>
      <c r="J6" s="357"/>
      <c r="K6" s="357"/>
      <c r="L6" s="357"/>
      <c r="M6" s="357"/>
      <c r="N6" s="357"/>
      <c r="O6" s="357"/>
      <c r="P6" s="357"/>
      <c r="Q6" s="323"/>
      <c r="R6" s="322"/>
      <c r="S6" s="944">
        <f>SUM(C6:O6)</f>
        <v>2</v>
      </c>
      <c r="T6" s="961" t="s">
        <v>398</v>
      </c>
      <c r="U6" s="950" t="s">
        <v>399</v>
      </c>
      <c r="V6" s="948">
        <f>SUM(R6:S6)</f>
        <v>2</v>
      </c>
      <c r="W6" s="962" t="s">
        <v>17</v>
      </c>
      <c r="X6" s="942" t="s">
        <v>570</v>
      </c>
      <c r="Y6" s="265"/>
      <c r="Z6" s="986" t="s">
        <v>981</v>
      </c>
      <c r="AB6" s="626">
        <f>SUM(D6:O6)</f>
        <v>0</v>
      </c>
      <c r="AD6" s="1" t="s">
        <v>52</v>
      </c>
      <c r="AE6" s="1" t="str">
        <f t="shared" ref="AE6" si="3">CONCATENATE(T6,AD6,U6)</f>
        <v>623E39500</v>
      </c>
      <c r="AG6" s="497">
        <v>514.39545999999996</v>
      </c>
      <c r="AH6" s="497">
        <f t="shared" ref="AH6:AI6" si="4">R6*$AG6</f>
        <v>0</v>
      </c>
      <c r="AI6" s="497">
        <f t="shared" si="4"/>
        <v>1028.7909199999999</v>
      </c>
      <c r="AJ6" s="497" t="e">
        <f>#REF!*$AG6</f>
        <v>#REF!</v>
      </c>
      <c r="AK6" s="497" t="e">
        <f>#REF!*$AG6</f>
        <v>#REF!</v>
      </c>
      <c r="AL6" s="497" t="e">
        <f t="shared" ref="AL6:AL31" si="5">SUM(AH6:AK6)</f>
        <v>#REF!</v>
      </c>
    </row>
    <row r="7" spans="1:39" ht="12.75" customHeight="1" x14ac:dyDescent="0.2">
      <c r="A7" s="704"/>
      <c r="B7" s="1001"/>
      <c r="C7" s="1001"/>
      <c r="D7" s="290"/>
      <c r="E7" s="290"/>
      <c r="F7" s="290"/>
      <c r="G7" s="291"/>
      <c r="H7" s="291"/>
      <c r="I7" s="357"/>
      <c r="J7" s="357"/>
      <c r="K7" s="357"/>
      <c r="L7" s="357"/>
      <c r="M7" s="357"/>
      <c r="N7" s="357"/>
      <c r="O7" s="357"/>
      <c r="P7" s="357"/>
      <c r="Q7" s="323"/>
      <c r="R7" s="322"/>
      <c r="S7" s="357"/>
      <c r="T7" s="310"/>
      <c r="U7" s="292"/>
      <c r="V7" s="291"/>
      <c r="W7" s="311"/>
      <c r="X7" s="302"/>
      <c r="Y7" s="265" t="str">
        <f>IF(Z7&lt;&gt;"",CONCATENATE(AA7),"")</f>
        <v/>
      </c>
      <c r="Z7" s="983"/>
      <c r="AB7" s="626"/>
      <c r="AG7" s="497"/>
      <c r="AH7" s="497"/>
      <c r="AI7" s="497"/>
      <c r="AJ7" s="497"/>
      <c r="AK7" s="497"/>
      <c r="AL7" s="497"/>
      <c r="AM7" s="497" t="e">
        <f>SUM(AL5:AL6)</f>
        <v>#REF!</v>
      </c>
    </row>
    <row r="8" spans="1:39" ht="12.75" customHeight="1" x14ac:dyDescent="0.2">
      <c r="A8" s="704"/>
      <c r="B8" s="1001"/>
      <c r="C8" s="1001"/>
      <c r="D8" s="293"/>
      <c r="E8" s="293"/>
      <c r="F8" s="293"/>
      <c r="G8" s="287"/>
      <c r="H8" s="287"/>
      <c r="I8" s="356"/>
      <c r="J8" s="356"/>
      <c r="K8" s="356"/>
      <c r="L8" s="356"/>
      <c r="M8" s="356"/>
      <c r="N8" s="356"/>
      <c r="O8" s="356"/>
      <c r="P8" s="356"/>
      <c r="Q8" s="321"/>
      <c r="R8" s="320"/>
      <c r="S8" s="356"/>
      <c r="T8" s="312"/>
      <c r="U8" s="294"/>
      <c r="V8" s="287"/>
      <c r="W8" s="313"/>
      <c r="X8" s="1098" t="s">
        <v>20</v>
      </c>
      <c r="Y8" s="3"/>
      <c r="Z8" s="983"/>
      <c r="AB8" s="626"/>
      <c r="AG8" s="497"/>
      <c r="AH8" s="497"/>
      <c r="AI8" s="497"/>
      <c r="AJ8" s="497"/>
      <c r="AK8" s="497"/>
      <c r="AL8" s="497"/>
    </row>
    <row r="9" spans="1:39" ht="12.75" customHeight="1" x14ac:dyDescent="0.25">
      <c r="A9" s="704"/>
      <c r="B9" s="1001"/>
      <c r="C9" s="1088">
        <f>S9</f>
        <v>11</v>
      </c>
      <c r="D9" s="290"/>
      <c r="E9" s="290"/>
      <c r="F9" s="290"/>
      <c r="G9" s="291"/>
      <c r="H9" s="291"/>
      <c r="I9" s="357"/>
      <c r="J9" s="357"/>
      <c r="K9" s="357"/>
      <c r="L9" s="357"/>
      <c r="M9" s="357"/>
      <c r="N9" s="357"/>
      <c r="O9" s="357"/>
      <c r="P9" s="357"/>
      <c r="Q9" s="323"/>
      <c r="R9" s="322"/>
      <c r="S9" s="944">
        <f>ErosionControl!W18</f>
        <v>11</v>
      </c>
      <c r="T9" s="961">
        <v>659</v>
      </c>
      <c r="U9" s="950" t="s">
        <v>106</v>
      </c>
      <c r="V9" s="948">
        <f>SUM(R9:S9)</f>
        <v>11</v>
      </c>
      <c r="W9" s="962" t="s">
        <v>97</v>
      </c>
      <c r="X9" s="964" t="s">
        <v>107</v>
      </c>
      <c r="Y9" s="265"/>
      <c r="Z9" s="982" t="s">
        <v>981</v>
      </c>
      <c r="AB9" s="626">
        <f>SUM(D9:O9)</f>
        <v>0</v>
      </c>
      <c r="AD9" s="1" t="s">
        <v>52</v>
      </c>
      <c r="AE9" s="1" t="str">
        <f t="shared" ref="AE9:AE31" si="6">CONCATENATE(T9,AD9,U9)</f>
        <v>659E00300</v>
      </c>
      <c r="AG9" s="497">
        <v>49.336289999999998</v>
      </c>
      <c r="AH9" s="497">
        <f t="shared" ref="AH9:AI11" si="7">R9*$AG9</f>
        <v>0</v>
      </c>
      <c r="AI9" s="497">
        <f t="shared" si="7"/>
        <v>542.69918999999993</v>
      </c>
      <c r="AJ9" s="497" t="e">
        <f>#REF!*$AG9</f>
        <v>#REF!</v>
      </c>
      <c r="AK9" s="497" t="e">
        <f>#REF!*$AG9</f>
        <v>#REF!</v>
      </c>
      <c r="AL9" s="497" t="e">
        <f t="shared" si="5"/>
        <v>#REF!</v>
      </c>
    </row>
    <row r="10" spans="1:39" ht="12.75" customHeight="1" x14ac:dyDescent="0.25">
      <c r="A10" s="704"/>
      <c r="B10" s="1001"/>
      <c r="C10" s="1088">
        <f t="shared" ref="C10:C13" si="8">S10</f>
        <v>59.333333333333336</v>
      </c>
      <c r="D10" s="291"/>
      <c r="E10" s="291"/>
      <c r="F10" s="290"/>
      <c r="G10" s="291"/>
      <c r="H10" s="291"/>
      <c r="I10" s="357"/>
      <c r="J10" s="357"/>
      <c r="K10" s="357"/>
      <c r="L10" s="357"/>
      <c r="M10" s="357"/>
      <c r="N10" s="357"/>
      <c r="O10" s="357"/>
      <c r="P10" s="357"/>
      <c r="Q10" s="323"/>
      <c r="R10" s="322"/>
      <c r="S10" s="944">
        <f>ErosionControl!R52</f>
        <v>59.333333333333336</v>
      </c>
      <c r="T10" s="961">
        <v>659</v>
      </c>
      <c r="U10" s="950" t="s">
        <v>19</v>
      </c>
      <c r="V10" s="948">
        <f>SUM(R10:S10)</f>
        <v>59.333333333333336</v>
      </c>
      <c r="W10" s="962" t="s">
        <v>98</v>
      </c>
      <c r="X10" s="964" t="s">
        <v>127</v>
      </c>
      <c r="Y10" s="265"/>
      <c r="Z10" s="986" t="s">
        <v>981</v>
      </c>
      <c r="AB10" s="626">
        <f>SUM(D10:O10)</f>
        <v>0</v>
      </c>
      <c r="AD10" s="1" t="s">
        <v>52</v>
      </c>
      <c r="AE10" s="1" t="str">
        <f t="shared" si="6"/>
        <v>659E10000</v>
      </c>
      <c r="AG10" s="497">
        <v>3.4587699999999999</v>
      </c>
      <c r="AH10" s="497">
        <f t="shared" si="7"/>
        <v>0</v>
      </c>
      <c r="AI10" s="497">
        <f t="shared" si="7"/>
        <v>205.22035333333335</v>
      </c>
      <c r="AJ10" s="497" t="e">
        <f>#REF!*$AG10</f>
        <v>#REF!</v>
      </c>
      <c r="AK10" s="497" t="e">
        <f>#REF!*$AG10</f>
        <v>#REF!</v>
      </c>
      <c r="AL10" s="497" t="e">
        <f t="shared" si="5"/>
        <v>#REF!</v>
      </c>
    </row>
    <row r="11" spans="1:39" ht="12.75" customHeight="1" x14ac:dyDescent="0.25">
      <c r="A11" s="704"/>
      <c r="B11" s="1001"/>
      <c r="C11" s="1089">
        <f t="shared" si="8"/>
        <v>0.01</v>
      </c>
      <c r="D11" s="295"/>
      <c r="E11" s="291"/>
      <c r="F11" s="1017"/>
      <c r="G11" s="291"/>
      <c r="H11" s="295"/>
      <c r="I11" s="446"/>
      <c r="J11" s="357"/>
      <c r="K11" s="357"/>
      <c r="L11" s="357"/>
      <c r="M11" s="357"/>
      <c r="N11" s="357"/>
      <c r="O11" s="357"/>
      <c r="P11" s="357"/>
      <c r="Q11" s="323"/>
      <c r="R11" s="324"/>
      <c r="S11" s="946">
        <f>ErosionControl!X34</f>
        <v>0.01</v>
      </c>
      <c r="T11" s="961">
        <v>659</v>
      </c>
      <c r="U11" s="950" t="s">
        <v>99</v>
      </c>
      <c r="V11" s="951">
        <f>SUM(R11:S11)</f>
        <v>0.01</v>
      </c>
      <c r="W11" s="962" t="s">
        <v>100</v>
      </c>
      <c r="X11" s="964" t="s">
        <v>101</v>
      </c>
      <c r="Y11" s="265"/>
      <c r="Z11" s="986" t="s">
        <v>981</v>
      </c>
      <c r="AB11" s="627">
        <f>SUM(D11:O11)</f>
        <v>0</v>
      </c>
      <c r="AD11" s="1" t="s">
        <v>52</v>
      </c>
      <c r="AE11" s="1" t="str">
        <f t="shared" si="6"/>
        <v>659E20000</v>
      </c>
      <c r="AG11" s="497">
        <v>688.21648000000005</v>
      </c>
      <c r="AH11" s="497">
        <f t="shared" si="7"/>
        <v>0</v>
      </c>
      <c r="AI11" s="497">
        <f t="shared" si="7"/>
        <v>6.8821648000000009</v>
      </c>
      <c r="AJ11" s="497" t="e">
        <f>#REF!*$AG11</f>
        <v>#REF!</v>
      </c>
      <c r="AK11" s="497" t="e">
        <f>#REF!*$AG11</f>
        <v>#REF!</v>
      </c>
      <c r="AL11" s="497" t="e">
        <f t="shared" si="5"/>
        <v>#REF!</v>
      </c>
    </row>
    <row r="12" spans="1:39" ht="12.75" customHeight="1" x14ac:dyDescent="0.25">
      <c r="A12" s="704"/>
      <c r="B12" s="1001"/>
      <c r="C12" s="1089">
        <f t="shared" si="8"/>
        <v>0.01</v>
      </c>
      <c r="D12" s="295"/>
      <c r="E12" s="291"/>
      <c r="F12" s="1017"/>
      <c r="G12" s="291"/>
      <c r="H12" s="295"/>
      <c r="I12" s="446"/>
      <c r="J12" s="357"/>
      <c r="K12" s="357"/>
      <c r="L12" s="357"/>
      <c r="M12" s="357"/>
      <c r="N12" s="357"/>
      <c r="O12" s="357"/>
      <c r="P12" s="357"/>
      <c r="Q12" s="323"/>
      <c r="R12" s="324"/>
      <c r="S12" s="946">
        <f>ErosionControl!X48</f>
        <v>0.01</v>
      </c>
      <c r="T12" s="961">
        <v>659</v>
      </c>
      <c r="U12" s="950" t="s">
        <v>110</v>
      </c>
      <c r="V12" s="951">
        <f>SUM(R12:S12)</f>
        <v>0.01</v>
      </c>
      <c r="W12" s="962" t="s">
        <v>111</v>
      </c>
      <c r="X12" s="964" t="s">
        <v>112</v>
      </c>
      <c r="Y12" s="265"/>
      <c r="Z12" s="986" t="s">
        <v>981</v>
      </c>
      <c r="AB12" s="627">
        <f>SUM(D12:O12)</f>
        <v>0</v>
      </c>
      <c r="AD12" s="1" t="s">
        <v>52</v>
      </c>
      <c r="AE12" s="1" t="str">
        <f t="shared" si="6"/>
        <v>659E31000</v>
      </c>
      <c r="AG12" s="497">
        <v>123.15687</v>
      </c>
      <c r="AH12" s="497">
        <f t="shared" ref="AH12:AI15" si="9">R12*$AG12</f>
        <v>0</v>
      </c>
      <c r="AI12" s="497">
        <f t="shared" si="9"/>
        <v>1.2315687</v>
      </c>
      <c r="AJ12" s="497" t="e">
        <f>#REF!*$AG12</f>
        <v>#REF!</v>
      </c>
      <c r="AK12" s="497" t="e">
        <f>#REF!*$AG12</f>
        <v>#REF!</v>
      </c>
      <c r="AL12" s="497" t="e">
        <f t="shared" si="5"/>
        <v>#REF!</v>
      </c>
    </row>
    <row r="13" spans="1:39" ht="12.75" customHeight="1" x14ac:dyDescent="0.25">
      <c r="A13" s="704"/>
      <c r="B13" s="1001"/>
      <c r="C13" s="1088">
        <f t="shared" si="8"/>
        <v>1</v>
      </c>
      <c r="D13" s="291"/>
      <c r="E13" s="291"/>
      <c r="F13" s="290"/>
      <c r="G13" s="291"/>
      <c r="H13" s="291"/>
      <c r="I13" s="357"/>
      <c r="J13" s="357"/>
      <c r="K13" s="357"/>
      <c r="L13" s="357"/>
      <c r="M13" s="357"/>
      <c r="N13" s="357"/>
      <c r="O13" s="357"/>
      <c r="P13" s="357"/>
      <c r="Q13" s="323"/>
      <c r="R13" s="322"/>
      <c r="S13" s="944">
        <f>ErosionControl!AE48</f>
        <v>1</v>
      </c>
      <c r="T13" s="961">
        <v>659</v>
      </c>
      <c r="U13" s="950" t="s">
        <v>102</v>
      </c>
      <c r="V13" s="948">
        <f>SUM(R13:S13)</f>
        <v>1</v>
      </c>
      <c r="W13" s="962" t="s">
        <v>128</v>
      </c>
      <c r="X13" s="964" t="s">
        <v>104</v>
      </c>
      <c r="Y13" s="265"/>
      <c r="Z13" s="986" t="s">
        <v>981</v>
      </c>
      <c r="AB13" s="626">
        <f>SUM(D13:O13)</f>
        <v>0</v>
      </c>
      <c r="AD13" s="1" t="s">
        <v>52</v>
      </c>
      <c r="AE13" s="1" t="str">
        <f t="shared" si="6"/>
        <v>659E35000</v>
      </c>
      <c r="AG13" s="497">
        <v>1.53037</v>
      </c>
      <c r="AH13" s="497">
        <f t="shared" si="9"/>
        <v>0</v>
      </c>
      <c r="AI13" s="497">
        <f t="shared" si="9"/>
        <v>1.53037</v>
      </c>
      <c r="AJ13" s="497" t="e">
        <f>#REF!*$AG13</f>
        <v>#REF!</v>
      </c>
      <c r="AK13" s="497" t="e">
        <f>#REF!*$AG13</f>
        <v>#REF!</v>
      </c>
      <c r="AL13" s="497" t="e">
        <f t="shared" si="5"/>
        <v>#REF!</v>
      </c>
    </row>
    <row r="14" spans="1:39" ht="12.75" customHeight="1" x14ac:dyDescent="0.25">
      <c r="A14" s="704"/>
      <c r="B14" s="1001"/>
      <c r="C14" s="291"/>
      <c r="D14" s="291"/>
      <c r="E14" s="291"/>
      <c r="F14" s="291"/>
      <c r="G14" s="291"/>
      <c r="H14" s="291"/>
      <c r="I14" s="357"/>
      <c r="J14" s="357"/>
      <c r="K14" s="357"/>
      <c r="L14" s="357"/>
      <c r="M14" s="357"/>
      <c r="N14" s="357"/>
      <c r="O14" s="357"/>
      <c r="P14" s="357"/>
      <c r="Q14" s="323"/>
      <c r="R14" s="322"/>
      <c r="S14" s="944"/>
      <c r="T14" s="961"/>
      <c r="U14" s="950"/>
      <c r="V14" s="948"/>
      <c r="W14" s="962"/>
      <c r="X14" s="964"/>
      <c r="Y14" s="265"/>
      <c r="Z14" s="987"/>
      <c r="AB14" s="626"/>
      <c r="AG14" s="497"/>
      <c r="AH14" s="497"/>
      <c r="AI14" s="497"/>
      <c r="AJ14" s="497"/>
      <c r="AK14" s="497"/>
      <c r="AL14" s="497"/>
    </row>
    <row r="15" spans="1:39" ht="12.75" customHeight="1" x14ac:dyDescent="0.2">
      <c r="A15" s="704"/>
      <c r="B15" s="1001"/>
      <c r="C15" s="1001"/>
      <c r="D15" s="291"/>
      <c r="E15" s="291"/>
      <c r="F15" s="291"/>
      <c r="G15" s="291"/>
      <c r="H15" s="291"/>
      <c r="I15" s="357"/>
      <c r="J15" s="357"/>
      <c r="K15" s="357"/>
      <c r="L15" s="357"/>
      <c r="M15" s="357"/>
      <c r="N15" s="357"/>
      <c r="O15" s="357"/>
      <c r="P15" s="357"/>
      <c r="Q15" s="323"/>
      <c r="R15" s="322"/>
      <c r="S15" s="944">
        <v>1000</v>
      </c>
      <c r="T15" s="961">
        <v>832</v>
      </c>
      <c r="U15" s="950" t="s">
        <v>21</v>
      </c>
      <c r="V15" s="948">
        <f>SUM(R15:S15)</f>
        <v>1000</v>
      </c>
      <c r="W15" s="962" t="s">
        <v>17</v>
      </c>
      <c r="X15" s="964" t="s">
        <v>20</v>
      </c>
      <c r="Y15" s="265"/>
      <c r="Z15" s="980"/>
      <c r="AB15" s="626"/>
      <c r="AD15" s="1" t="s">
        <v>52</v>
      </c>
      <c r="AE15" s="1" t="str">
        <f t="shared" si="6"/>
        <v>832E30000</v>
      </c>
      <c r="AG15" s="497">
        <v>1</v>
      </c>
      <c r="AH15" s="497">
        <f t="shared" si="9"/>
        <v>0</v>
      </c>
      <c r="AI15" s="497">
        <f t="shared" si="9"/>
        <v>1000</v>
      </c>
      <c r="AJ15" s="497" t="e">
        <f>#REF!*$AG15</f>
        <v>#REF!</v>
      </c>
      <c r="AK15" s="497" t="e">
        <f>#REF!*$AG15</f>
        <v>#REF!</v>
      </c>
      <c r="AL15" s="497" t="e">
        <f t="shared" si="5"/>
        <v>#REF!</v>
      </c>
    </row>
    <row r="16" spans="1:39" ht="12.75" customHeight="1" x14ac:dyDescent="0.2">
      <c r="A16" s="704"/>
      <c r="B16" s="1001"/>
      <c r="C16" s="1001"/>
      <c r="D16" s="291"/>
      <c r="E16" s="291"/>
      <c r="F16" s="291"/>
      <c r="G16" s="291"/>
      <c r="H16" s="291"/>
      <c r="I16" s="357"/>
      <c r="J16" s="357"/>
      <c r="K16" s="357"/>
      <c r="L16" s="357"/>
      <c r="M16" s="357"/>
      <c r="N16" s="357"/>
      <c r="O16" s="357"/>
      <c r="P16" s="357"/>
      <c r="Q16" s="323"/>
      <c r="R16" s="322"/>
      <c r="S16" s="357"/>
      <c r="T16" s="310"/>
      <c r="U16" s="292"/>
      <c r="V16" s="291"/>
      <c r="W16" s="311"/>
      <c r="X16" s="303"/>
      <c r="Y16" s="265"/>
      <c r="Z16" s="980"/>
      <c r="AB16" s="626"/>
      <c r="AG16" s="497"/>
      <c r="AH16" s="497"/>
      <c r="AI16" s="497"/>
      <c r="AJ16" s="497"/>
      <c r="AK16" s="497"/>
      <c r="AL16" s="497"/>
      <c r="AM16" s="497" t="e">
        <f>SUM(#REF!)</f>
        <v>#REF!</v>
      </c>
    </row>
    <row r="17" spans="1:38" ht="12.75" customHeight="1" x14ac:dyDescent="0.2">
      <c r="A17" s="704"/>
      <c r="B17" s="1001"/>
      <c r="C17" s="1001"/>
      <c r="D17" s="287"/>
      <c r="E17" s="287"/>
      <c r="F17" s="287"/>
      <c r="G17" s="287"/>
      <c r="H17" s="287"/>
      <c r="I17" s="356"/>
      <c r="J17" s="356"/>
      <c r="K17" s="356"/>
      <c r="L17" s="356"/>
      <c r="M17" s="356"/>
      <c r="N17" s="356"/>
      <c r="O17" s="356"/>
      <c r="P17" s="356"/>
      <c r="Q17" s="321"/>
      <c r="R17" s="320"/>
      <c r="S17" s="356"/>
      <c r="T17" s="312"/>
      <c r="U17" s="288"/>
      <c r="V17" s="287"/>
      <c r="W17" s="314"/>
      <c r="X17" s="1098" t="s">
        <v>22</v>
      </c>
      <c r="Y17" s="3" t="str">
        <f>IF(Z17&lt;&gt;"",CONCATENATE(AA17),"")</f>
        <v/>
      </c>
      <c r="Z17" s="980"/>
      <c r="AB17" s="626"/>
      <c r="AG17" s="497"/>
      <c r="AH17" s="497"/>
      <c r="AI17" s="497"/>
      <c r="AJ17" s="497"/>
      <c r="AK17" s="497"/>
      <c r="AL17" s="497"/>
    </row>
    <row r="18" spans="1:38" ht="12.75" customHeight="1" x14ac:dyDescent="0.25">
      <c r="A18" s="704"/>
      <c r="B18" s="1001"/>
      <c r="C18" s="994">
        <v>105</v>
      </c>
      <c r="D18" s="291"/>
      <c r="E18" s="291"/>
      <c r="F18" s="291"/>
      <c r="G18" s="291"/>
      <c r="H18" s="902"/>
      <c r="I18" s="1066"/>
      <c r="J18" s="944">
        <f>'GA001'!K63</f>
        <v>118</v>
      </c>
      <c r="K18" s="356"/>
      <c r="L18" s="356"/>
      <c r="M18" s="356"/>
      <c r="N18" s="356"/>
      <c r="O18" s="356"/>
      <c r="P18" s="356"/>
      <c r="Q18" s="321"/>
      <c r="R18" s="958"/>
      <c r="S18" s="944">
        <f>C18+J18</f>
        <v>223</v>
      </c>
      <c r="T18" s="959" t="s">
        <v>94</v>
      </c>
      <c r="U18" s="947">
        <v>1041</v>
      </c>
      <c r="V18" s="948">
        <f>SUM(R18:S18)</f>
        <v>223</v>
      </c>
      <c r="W18" s="960" t="s">
        <v>98</v>
      </c>
      <c r="X18" s="942" t="s">
        <v>852</v>
      </c>
      <c r="Y18" s="1087" t="str">
        <f>VLOOKUP($Z18,Sheets!$B$1:$I$81,8,FALSE)</f>
        <v>P.8</v>
      </c>
      <c r="Z18" s="982" t="s">
        <v>755</v>
      </c>
      <c r="AB18" s="626">
        <f>SUM(D18:O18)</f>
        <v>118</v>
      </c>
      <c r="AG18" s="497"/>
      <c r="AH18" s="497"/>
      <c r="AI18" s="497"/>
      <c r="AJ18" s="497"/>
      <c r="AK18" s="497"/>
      <c r="AL18" s="497"/>
    </row>
    <row r="19" spans="1:38" ht="12.75" customHeight="1" x14ac:dyDescent="0.25">
      <c r="A19" s="704"/>
      <c r="B19" s="1001"/>
      <c r="C19" s="995"/>
      <c r="D19" s="902"/>
      <c r="E19" s="291"/>
      <c r="F19" s="948">
        <v>105</v>
      </c>
      <c r="G19" s="291"/>
      <c r="H19" s="902"/>
      <c r="I19" s="1066"/>
      <c r="J19" s="944">
        <f>'GA001'!L63</f>
        <v>1932</v>
      </c>
      <c r="K19" s="357"/>
      <c r="L19" s="357"/>
      <c r="M19" s="357"/>
      <c r="N19" s="357"/>
      <c r="O19" s="357"/>
      <c r="P19" s="357"/>
      <c r="Q19" s="323"/>
      <c r="R19" s="943">
        <f>105*(1101/1932)+'GA001'!L65</f>
        <v>1160.4369565217391</v>
      </c>
      <c r="S19" s="944">
        <f>105*(831/1932)+'GA001'!L66</f>
        <v>876.56304347826108</v>
      </c>
      <c r="T19" s="961" t="s">
        <v>94</v>
      </c>
      <c r="U19" s="947">
        <v>1041</v>
      </c>
      <c r="V19" s="948">
        <f>SUM(R19:S19)</f>
        <v>2037.0000000000002</v>
      </c>
      <c r="W19" s="960" t="s">
        <v>98</v>
      </c>
      <c r="X19" s="942" t="s">
        <v>729</v>
      </c>
      <c r="Y19" s="1087" t="str">
        <f>VLOOKUP($Z19,Sheets!$B$1:$I$81,8,FALSE)</f>
        <v>P.9</v>
      </c>
      <c r="Z19" s="988" t="s">
        <v>753</v>
      </c>
      <c r="AB19" s="626">
        <f>SUM(D19:O19)</f>
        <v>2037</v>
      </c>
      <c r="AD19" s="1" t="s">
        <v>52</v>
      </c>
      <c r="AE19" s="1" t="str">
        <f>CONCATENATE(T19,AD19,U19)</f>
        <v>251E1041</v>
      </c>
      <c r="AG19" s="497">
        <v>150</v>
      </c>
      <c r="AH19" s="497">
        <f t="shared" ref="AH19:AI22" si="10">R19*$AG19</f>
        <v>174065.54347826086</v>
      </c>
      <c r="AI19" s="497">
        <f t="shared" si="10"/>
        <v>131484.45652173916</v>
      </c>
      <c r="AJ19" s="497" t="e">
        <f>#REF!*$AG19</f>
        <v>#REF!</v>
      </c>
      <c r="AK19" s="497" t="e">
        <f>#REF!*$AG19</f>
        <v>#REF!</v>
      </c>
      <c r="AL19" s="497" t="e">
        <f t="shared" ref="AL19" si="11">SUM(AH19:AK19)</f>
        <v>#REF!</v>
      </c>
    </row>
    <row r="20" spans="1:38" ht="12.75" customHeight="1" x14ac:dyDescent="0.25">
      <c r="A20" s="704"/>
      <c r="B20" s="1001"/>
      <c r="C20" s="995"/>
      <c r="D20" s="902"/>
      <c r="E20" s="291"/>
      <c r="F20" s="948">
        <v>105</v>
      </c>
      <c r="G20" s="291"/>
      <c r="H20" s="902"/>
      <c r="I20" s="1066"/>
      <c r="J20" s="944">
        <f>'GA001'!M63</f>
        <v>38</v>
      </c>
      <c r="K20" s="357"/>
      <c r="L20" s="357"/>
      <c r="M20" s="357"/>
      <c r="N20" s="357"/>
      <c r="O20" s="357"/>
      <c r="P20" s="357"/>
      <c r="Q20" s="323"/>
      <c r="R20" s="943"/>
      <c r="S20" s="944">
        <f>F20+J20</f>
        <v>143</v>
      </c>
      <c r="T20" s="961" t="s">
        <v>94</v>
      </c>
      <c r="U20" s="947">
        <v>1041</v>
      </c>
      <c r="V20" s="948">
        <f>SUM(R20:S20)</f>
        <v>143</v>
      </c>
      <c r="W20" s="960" t="s">
        <v>98</v>
      </c>
      <c r="X20" s="942" t="s">
        <v>741</v>
      </c>
      <c r="Y20" s="1087" t="str">
        <f>VLOOKUP($Z20,Sheets!$B$1:$I$81,8,FALSE)</f>
        <v>P.9</v>
      </c>
      <c r="Z20" s="988" t="s">
        <v>753</v>
      </c>
      <c r="AB20" s="626">
        <f>SUM(D20:O20)</f>
        <v>143</v>
      </c>
      <c r="AD20" s="1" t="s">
        <v>52</v>
      </c>
      <c r="AE20" s="1" t="str">
        <f>CONCATENATE(T20,AD20,U20)</f>
        <v>251E1041</v>
      </c>
      <c r="AG20" s="497">
        <v>150</v>
      </c>
      <c r="AH20" s="497">
        <f t="shared" si="10"/>
        <v>0</v>
      </c>
      <c r="AI20" s="497">
        <f t="shared" si="10"/>
        <v>21450</v>
      </c>
      <c r="AJ20" s="497" t="e">
        <f>#REF!*$AG20</f>
        <v>#REF!</v>
      </c>
      <c r="AK20" s="497" t="e">
        <f>#REF!*$AG20</f>
        <v>#REF!</v>
      </c>
      <c r="AL20" s="497" t="e">
        <f t="shared" si="5"/>
        <v>#REF!</v>
      </c>
    </row>
    <row r="21" spans="1:38" ht="12.75" customHeight="1" x14ac:dyDescent="0.25">
      <c r="A21" s="704"/>
      <c r="B21" s="1001"/>
      <c r="C21" s="1001"/>
      <c r="D21" s="291"/>
      <c r="E21" s="291"/>
      <c r="F21" s="291"/>
      <c r="G21" s="291"/>
      <c r="H21" s="291"/>
      <c r="I21" s="357"/>
      <c r="J21" s="1066"/>
      <c r="K21" s="944">
        <f>'GS001'!Q56</f>
        <v>5894</v>
      </c>
      <c r="L21" s="357"/>
      <c r="M21" s="357"/>
      <c r="N21" s="357"/>
      <c r="O21" s="357"/>
      <c r="P21" s="357"/>
      <c r="Q21" s="323"/>
      <c r="R21" s="322"/>
      <c r="S21" s="944">
        <f>'GS001'!Q59</f>
        <v>5894</v>
      </c>
      <c r="T21" s="961" t="s">
        <v>95</v>
      </c>
      <c r="U21" s="947">
        <v>1000</v>
      </c>
      <c r="V21" s="948">
        <f>SUM(R21:S21)</f>
        <v>5894</v>
      </c>
      <c r="W21" s="960" t="s">
        <v>98</v>
      </c>
      <c r="X21" s="942" t="s">
        <v>784</v>
      </c>
      <c r="Y21" s="265"/>
      <c r="Z21" s="988"/>
      <c r="AB21" s="626">
        <f>SUM(D21:O21)</f>
        <v>5894</v>
      </c>
      <c r="AD21" s="1" t="s">
        <v>52</v>
      </c>
      <c r="AE21" s="1" t="str">
        <f t="shared" ref="AE21" si="12">CONCATENATE(T21,AD21,U21)</f>
        <v>254E1000</v>
      </c>
      <c r="AG21" s="497">
        <v>3.25</v>
      </c>
      <c r="AH21" s="497">
        <f t="shared" si="10"/>
        <v>0</v>
      </c>
      <c r="AI21" s="497">
        <f t="shared" si="10"/>
        <v>19155.5</v>
      </c>
      <c r="AJ21" s="497" t="e">
        <f>#REF!*$AG21</f>
        <v>#REF!</v>
      </c>
      <c r="AK21" s="497" t="e">
        <f>#REF!*$AG21</f>
        <v>#REF!</v>
      </c>
      <c r="AL21" s="497" t="e">
        <f t="shared" si="5"/>
        <v>#REF!</v>
      </c>
    </row>
    <row r="22" spans="1:38" ht="12.75" customHeight="1" x14ac:dyDescent="0.25">
      <c r="A22" s="704"/>
      <c r="B22" s="1001"/>
      <c r="C22" s="1001"/>
      <c r="D22" s="291"/>
      <c r="E22" s="291"/>
      <c r="F22" s="291"/>
      <c r="G22" s="291"/>
      <c r="H22" s="291"/>
      <c r="I22" s="357"/>
      <c r="J22" s="1066"/>
      <c r="K22" s="944">
        <f>'GS001'!R56</f>
        <v>7930.7000000000007</v>
      </c>
      <c r="L22" s="357"/>
      <c r="M22" s="357"/>
      <c r="N22" s="357"/>
      <c r="O22" s="357"/>
      <c r="P22" s="357"/>
      <c r="Q22" s="323"/>
      <c r="R22" s="943">
        <f>'GS001'!R58</f>
        <v>1802</v>
      </c>
      <c r="S22" s="944">
        <f>'GS001'!R59</f>
        <v>6128.7000000000007</v>
      </c>
      <c r="T22" s="961">
        <v>407</v>
      </c>
      <c r="U22" s="950" t="s">
        <v>99</v>
      </c>
      <c r="V22" s="948">
        <f>SUM(R22:S22)</f>
        <v>7930.7000000000007</v>
      </c>
      <c r="W22" s="962" t="s">
        <v>190</v>
      </c>
      <c r="X22" s="942" t="s">
        <v>191</v>
      </c>
      <c r="Y22" s="265"/>
      <c r="Z22" s="986"/>
      <c r="AB22" s="626">
        <f>SUM(D22:O22)</f>
        <v>7930.7000000000007</v>
      </c>
      <c r="AD22" s="1" t="s">
        <v>52</v>
      </c>
      <c r="AE22" s="1" t="str">
        <f t="shared" si="6"/>
        <v>407E20000</v>
      </c>
      <c r="AG22" s="497">
        <v>3.5216699999999999</v>
      </c>
      <c r="AH22" s="497">
        <f t="shared" si="10"/>
        <v>6346.0493399999996</v>
      </c>
      <c r="AI22" s="497">
        <f t="shared" si="10"/>
        <v>21583.258929000003</v>
      </c>
      <c r="AJ22" s="497" t="e">
        <f>#REF!*$AG22</f>
        <v>#REF!</v>
      </c>
      <c r="AK22" s="497" t="e">
        <f>#REF!*$AG22</f>
        <v>#REF!</v>
      </c>
      <c r="AL22" s="497" t="e">
        <f t="shared" si="5"/>
        <v>#REF!</v>
      </c>
    </row>
    <row r="23" spans="1:38" ht="12.75" customHeight="1" x14ac:dyDescent="0.2">
      <c r="A23" s="704"/>
      <c r="B23" s="1001"/>
      <c r="C23" s="1001"/>
      <c r="D23" s="291"/>
      <c r="E23" s="291"/>
      <c r="F23" s="291"/>
      <c r="G23" s="291"/>
      <c r="H23" s="291"/>
      <c r="I23" s="357"/>
      <c r="J23" s="357"/>
      <c r="K23" s="357"/>
      <c r="L23" s="357"/>
      <c r="M23" s="357"/>
      <c r="N23" s="357"/>
      <c r="O23" s="357"/>
      <c r="P23" s="357"/>
      <c r="Q23" s="323"/>
      <c r="R23" s="322"/>
      <c r="S23" s="357"/>
      <c r="T23" s="310"/>
      <c r="U23" s="292"/>
      <c r="V23" s="291"/>
      <c r="W23" s="311"/>
      <c r="X23" s="302"/>
      <c r="Y23" s="265"/>
      <c r="Z23" s="983"/>
      <c r="AB23" s="626"/>
      <c r="AG23" s="497"/>
      <c r="AH23" s="497"/>
      <c r="AI23" s="497"/>
      <c r="AJ23" s="497"/>
      <c r="AK23" s="497"/>
      <c r="AL23" s="497"/>
    </row>
    <row r="24" spans="1:38" ht="12.75" customHeight="1" x14ac:dyDescent="0.25">
      <c r="A24" s="704"/>
      <c r="B24" s="1001"/>
      <c r="C24" s="1001"/>
      <c r="D24" s="291"/>
      <c r="E24" s="291"/>
      <c r="F24" s="291"/>
      <c r="G24" s="291"/>
      <c r="H24" s="291"/>
      <c r="I24" s="357"/>
      <c r="J24" s="1066"/>
      <c r="K24" s="944">
        <f>'GS001'!T56</f>
        <v>1599.6</v>
      </c>
      <c r="L24" s="357"/>
      <c r="M24" s="357"/>
      <c r="N24" s="357"/>
      <c r="O24" s="357"/>
      <c r="P24" s="357"/>
      <c r="Q24" s="323"/>
      <c r="R24" s="322"/>
      <c r="S24" s="944">
        <f>'GS001'!T59</f>
        <v>1599.6</v>
      </c>
      <c r="T24" s="961" t="s">
        <v>1035</v>
      </c>
      <c r="U24" s="950" t="s">
        <v>746</v>
      </c>
      <c r="V24" s="948">
        <f>SUM(R24:S24)</f>
        <v>1599.6</v>
      </c>
      <c r="W24" s="962" t="s">
        <v>97</v>
      </c>
      <c r="X24" s="942" t="s">
        <v>1033</v>
      </c>
      <c r="Y24" s="1087" t="str">
        <f>VLOOKUP($Z24,Sheets!$B$1:$I$81,8,FALSE)</f>
        <v>P.9</v>
      </c>
      <c r="Z24" s="982" t="s">
        <v>753</v>
      </c>
      <c r="AB24" s="626">
        <f>SUM(D24:O24)</f>
        <v>1599.6</v>
      </c>
      <c r="AD24" s="1" t="s">
        <v>52</v>
      </c>
      <c r="AE24" s="1" t="str">
        <f t="shared" si="6"/>
        <v>441E10101</v>
      </c>
      <c r="AG24" s="497">
        <v>205.93444</v>
      </c>
      <c r="AH24" s="497">
        <f>R24*$AG24</f>
        <v>0</v>
      </c>
      <c r="AI24" s="497">
        <f>S24*$AG24</f>
        <v>329412.730224</v>
      </c>
      <c r="AJ24" s="497" t="e">
        <f>#REF!*$AG24</f>
        <v>#REF!</v>
      </c>
      <c r="AK24" s="497" t="e">
        <f>#REF!*$AG24</f>
        <v>#REF!</v>
      </c>
      <c r="AL24" s="497" t="e">
        <f t="shared" si="5"/>
        <v>#REF!</v>
      </c>
    </row>
    <row r="25" spans="1:38" ht="12.75" customHeight="1" x14ac:dyDescent="0.25">
      <c r="A25" s="704"/>
      <c r="B25" s="1001"/>
      <c r="C25" s="1001"/>
      <c r="D25" s="291"/>
      <c r="E25" s="291"/>
      <c r="F25" s="291"/>
      <c r="G25" s="291"/>
      <c r="H25" s="291"/>
      <c r="I25" s="357"/>
      <c r="J25" s="1066"/>
      <c r="K25" s="944">
        <f>'GS001'!V56</f>
        <v>42</v>
      </c>
      <c r="L25" s="357"/>
      <c r="M25" s="357"/>
      <c r="N25" s="357"/>
      <c r="O25" s="357"/>
      <c r="P25" s="357"/>
      <c r="Q25" s="323"/>
      <c r="R25" s="322"/>
      <c r="S25" s="944">
        <f>'GS001'!V59</f>
        <v>42</v>
      </c>
      <c r="T25" s="961" t="s">
        <v>1035</v>
      </c>
      <c r="U25" s="950" t="s">
        <v>1036</v>
      </c>
      <c r="V25" s="948">
        <f>SUM(R25:S25)</f>
        <v>42</v>
      </c>
      <c r="W25" s="962" t="s">
        <v>97</v>
      </c>
      <c r="X25" s="942" t="s">
        <v>1034</v>
      </c>
      <c r="Y25" s="265"/>
      <c r="Z25" s="988"/>
      <c r="AB25" s="626">
        <f>SUM(D25:O25)</f>
        <v>42</v>
      </c>
      <c r="AD25" s="1" t="s">
        <v>52</v>
      </c>
      <c r="AE25" s="1" t="str">
        <f t="shared" ref="AE25" si="13">CONCATENATE(T25,AD25,U25)</f>
        <v>441E70000</v>
      </c>
      <c r="AG25" s="497">
        <v>350.18995000000001</v>
      </c>
      <c r="AH25" s="497">
        <f>R25*$AG25</f>
        <v>0</v>
      </c>
      <c r="AI25" s="497">
        <f>S25*$AG25</f>
        <v>14707.9779</v>
      </c>
      <c r="AJ25" s="497" t="e">
        <f>#REF!*$AG25</f>
        <v>#REF!</v>
      </c>
      <c r="AK25" s="497" t="e">
        <f>#REF!*$AG25</f>
        <v>#REF!</v>
      </c>
      <c r="AL25" s="497" t="e">
        <f t="shared" si="5"/>
        <v>#REF!</v>
      </c>
    </row>
    <row r="26" spans="1:38" ht="12.75" customHeight="1" x14ac:dyDescent="0.25">
      <c r="A26" s="704"/>
      <c r="B26" s="1001"/>
      <c r="C26" s="1001"/>
      <c r="D26" s="291"/>
      <c r="E26" s="291"/>
      <c r="F26" s="291"/>
      <c r="G26" s="291"/>
      <c r="H26" s="291"/>
      <c r="I26" s="357"/>
      <c r="J26" s="357"/>
      <c r="K26" s="357">
        <f>'GS001'!Z56</f>
        <v>1578</v>
      </c>
      <c r="L26" s="357"/>
      <c r="M26" s="357"/>
      <c r="N26" s="357"/>
      <c r="O26" s="357"/>
      <c r="P26" s="357"/>
      <c r="Q26" s="323"/>
      <c r="R26" s="322">
        <f>'GS001'!Z58</f>
        <v>736</v>
      </c>
      <c r="S26" s="357">
        <f>'GS001'!Z59</f>
        <v>842</v>
      </c>
      <c r="T26" s="310" t="s">
        <v>1035</v>
      </c>
      <c r="U26" s="292" t="s">
        <v>1037</v>
      </c>
      <c r="V26" s="291">
        <f>SUM(R26:S26)</f>
        <v>1578</v>
      </c>
      <c r="W26" s="311" t="s">
        <v>97</v>
      </c>
      <c r="X26" s="302" t="s">
        <v>1146</v>
      </c>
      <c r="Y26" s="265" t="str">
        <f>VLOOKUP($Z26,Sheets!$B$1:$I$81,8,FALSE)</f>
        <v>P.10</v>
      </c>
      <c r="Z26" s="1195" t="s">
        <v>981</v>
      </c>
      <c r="AB26" s="626"/>
      <c r="AG26" s="497"/>
      <c r="AH26" s="497"/>
      <c r="AI26" s="497"/>
      <c r="AJ26" s="497"/>
      <c r="AK26" s="497"/>
      <c r="AL26" s="497"/>
    </row>
    <row r="27" spans="1:38" ht="12.75" customHeight="1" x14ac:dyDescent="0.25">
      <c r="A27" s="704"/>
      <c r="B27" s="1001"/>
      <c r="C27" s="1001"/>
      <c r="D27" s="291"/>
      <c r="E27" s="291"/>
      <c r="F27" s="291"/>
      <c r="G27" s="291"/>
      <c r="H27" s="291"/>
      <c r="I27" s="357"/>
      <c r="J27" s="1066"/>
      <c r="K27" s="944">
        <f>'GS001'!AF56</f>
        <v>28</v>
      </c>
      <c r="L27" s="357"/>
      <c r="M27" s="357"/>
      <c r="N27" s="357"/>
      <c r="O27" s="357"/>
      <c r="P27" s="357"/>
      <c r="Q27" s="323"/>
      <c r="R27" s="322"/>
      <c r="S27" s="944">
        <f>'GS001'!AF59</f>
        <v>28</v>
      </c>
      <c r="T27" s="961" t="s">
        <v>393</v>
      </c>
      <c r="U27" s="950" t="s">
        <v>19</v>
      </c>
      <c r="V27" s="948">
        <f t="shared" ref="V27" si="14">SUM(R27:S27)</f>
        <v>28</v>
      </c>
      <c r="W27" s="962" t="s">
        <v>97</v>
      </c>
      <c r="X27" s="942" t="s">
        <v>1143</v>
      </c>
      <c r="Y27" s="265"/>
      <c r="Z27" s="986"/>
      <c r="AB27" s="626"/>
      <c r="AG27" s="497"/>
      <c r="AH27" s="497"/>
      <c r="AI27" s="497"/>
      <c r="AJ27" s="497"/>
      <c r="AK27" s="497"/>
      <c r="AL27" s="497"/>
    </row>
    <row r="28" spans="1:38" ht="12.75" customHeight="1" x14ac:dyDescent="0.2">
      <c r="A28" s="704"/>
      <c r="B28" s="1001"/>
      <c r="C28" s="1001"/>
      <c r="D28" s="291"/>
      <c r="E28" s="291"/>
      <c r="F28" s="291"/>
      <c r="G28" s="291"/>
      <c r="H28" s="291"/>
      <c r="I28" s="357"/>
      <c r="J28" s="357"/>
      <c r="K28" s="357"/>
      <c r="L28" s="357"/>
      <c r="M28" s="357"/>
      <c r="N28" s="357"/>
      <c r="O28" s="357"/>
      <c r="P28" s="357"/>
      <c r="Q28" s="323"/>
      <c r="R28" s="322"/>
      <c r="S28" s="357"/>
      <c r="T28" s="310"/>
      <c r="U28" s="292"/>
      <c r="V28" s="291"/>
      <c r="W28" s="311"/>
      <c r="X28" s="302"/>
      <c r="Y28" s="265"/>
      <c r="Z28" s="984"/>
      <c r="AB28" s="626"/>
      <c r="AG28" s="497"/>
      <c r="AH28" s="497"/>
      <c r="AI28" s="497"/>
      <c r="AJ28" s="497"/>
      <c r="AK28" s="497"/>
      <c r="AL28" s="497"/>
    </row>
    <row r="29" spans="1:38" ht="12.75" customHeight="1" x14ac:dyDescent="0.25">
      <c r="A29" s="704"/>
      <c r="B29" s="1001"/>
      <c r="C29" s="1001"/>
      <c r="D29" s="291"/>
      <c r="E29" s="291"/>
      <c r="F29" s="291"/>
      <c r="G29" s="291"/>
      <c r="H29" s="291"/>
      <c r="I29" s="357"/>
      <c r="J29" s="1066"/>
      <c r="K29" s="944">
        <f>'GS002'!$AB56</f>
        <v>565.20000000000005</v>
      </c>
      <c r="L29" s="357"/>
      <c r="M29" s="357"/>
      <c r="N29" s="357"/>
      <c r="O29" s="357"/>
      <c r="P29" s="357"/>
      <c r="Q29" s="323"/>
      <c r="R29" s="943">
        <f>'GS002'!AB58</f>
        <v>98.2</v>
      </c>
      <c r="S29" s="944">
        <f>'GS002'!AB59</f>
        <v>467</v>
      </c>
      <c r="T29" s="961">
        <v>617</v>
      </c>
      <c r="U29" s="950" t="s">
        <v>746</v>
      </c>
      <c r="V29" s="948">
        <f>SUM(R29:S29)</f>
        <v>565.20000000000005</v>
      </c>
      <c r="W29" s="962" t="s">
        <v>97</v>
      </c>
      <c r="X29" s="942" t="s">
        <v>747</v>
      </c>
      <c r="Y29" s="1087" t="str">
        <f>VLOOKUP($Z29,Sheets!$B$1:$I$81,8,FALSE)</f>
        <v>P.10</v>
      </c>
      <c r="Z29" s="982" t="s">
        <v>981</v>
      </c>
      <c r="AB29" s="626">
        <f>SUM(D29:O29)</f>
        <v>565.20000000000005</v>
      </c>
      <c r="AD29" s="1" t="s">
        <v>52</v>
      </c>
      <c r="AE29" s="1" t="str">
        <f t="shared" si="6"/>
        <v>617E10101</v>
      </c>
      <c r="AG29" s="497">
        <v>59.97334</v>
      </c>
      <c r="AH29" s="497">
        <f t="shared" ref="AH29:AI31" si="15">R29*$AG29</f>
        <v>5889.3819880000001</v>
      </c>
      <c r="AI29" s="497">
        <f t="shared" si="15"/>
        <v>28007.549780000001</v>
      </c>
      <c r="AJ29" s="497" t="e">
        <f>#REF!*$AG29</f>
        <v>#REF!</v>
      </c>
      <c r="AK29" s="497" t="e">
        <f>#REF!*$AG29</f>
        <v>#REF!</v>
      </c>
      <c r="AL29" s="497" t="e">
        <f t="shared" si="5"/>
        <v>#REF!</v>
      </c>
    </row>
    <row r="30" spans="1:38" ht="12.75" customHeight="1" x14ac:dyDescent="0.25">
      <c r="A30" s="704"/>
      <c r="B30" s="1001"/>
      <c r="C30" s="1001"/>
      <c r="D30" s="291"/>
      <c r="E30" s="291"/>
      <c r="F30" s="291"/>
      <c r="G30" s="291"/>
      <c r="H30" s="291"/>
      <c r="I30" s="357"/>
      <c r="J30" s="1066"/>
      <c r="K30" s="944">
        <f>'GS002'!$AC56</f>
        <v>7376</v>
      </c>
      <c r="L30" s="357"/>
      <c r="M30" s="357"/>
      <c r="N30" s="357"/>
      <c r="O30" s="357"/>
      <c r="P30" s="357"/>
      <c r="Q30" s="323"/>
      <c r="R30" s="943">
        <f>'GS002'!AC58</f>
        <v>1767</v>
      </c>
      <c r="S30" s="944">
        <f>'GS002'!AC59</f>
        <v>5609</v>
      </c>
      <c r="T30" s="961">
        <v>617</v>
      </c>
      <c r="U30" s="950" t="s">
        <v>99</v>
      </c>
      <c r="V30" s="948">
        <f>SUM(R30:S30)</f>
        <v>7376</v>
      </c>
      <c r="W30" s="962" t="s">
        <v>98</v>
      </c>
      <c r="X30" s="942" t="s">
        <v>722</v>
      </c>
      <c r="Y30" s="265"/>
      <c r="Z30" s="988" t="s">
        <v>985</v>
      </c>
      <c r="AB30" s="626">
        <f>SUM(D30:O30)</f>
        <v>7376</v>
      </c>
      <c r="AD30" s="1" t="s">
        <v>52</v>
      </c>
      <c r="AE30" s="1" t="str">
        <f t="shared" ref="AE30" si="16">CONCATENATE(T30,AD30,U30)</f>
        <v>617E20000</v>
      </c>
      <c r="AG30" s="497">
        <v>59.97334</v>
      </c>
      <c r="AH30" s="497">
        <f t="shared" si="15"/>
        <v>105972.89178000001</v>
      </c>
      <c r="AI30" s="497">
        <f t="shared" si="15"/>
        <v>336390.46406000003</v>
      </c>
      <c r="AJ30" s="497" t="e">
        <f>#REF!*$AG30</f>
        <v>#REF!</v>
      </c>
      <c r="AK30" s="497" t="e">
        <f>#REF!*$AG30</f>
        <v>#REF!</v>
      </c>
      <c r="AL30" s="497" t="e">
        <f t="shared" ref="AL30" si="17">SUM(AH30:AK30)</f>
        <v>#REF!</v>
      </c>
    </row>
    <row r="31" spans="1:38" ht="12.75" customHeight="1" x14ac:dyDescent="0.25">
      <c r="A31" s="704"/>
      <c r="B31" s="1001"/>
      <c r="C31" s="1001"/>
      <c r="D31" s="291"/>
      <c r="E31" s="291"/>
      <c r="F31" s="291"/>
      <c r="G31" s="948">
        <v>3</v>
      </c>
      <c r="H31" s="291"/>
      <c r="I31" s="357"/>
      <c r="J31" s="357"/>
      <c r="K31" s="357"/>
      <c r="L31" s="357"/>
      <c r="M31" s="357"/>
      <c r="N31" s="357"/>
      <c r="O31" s="357"/>
      <c r="P31" s="357"/>
      <c r="Q31" s="323"/>
      <c r="R31" s="943">
        <v>1</v>
      </c>
      <c r="S31" s="944">
        <v>2</v>
      </c>
      <c r="T31" s="961">
        <v>617</v>
      </c>
      <c r="U31" s="950" t="s">
        <v>299</v>
      </c>
      <c r="V31" s="948">
        <f>SUM(R31:S31)</f>
        <v>3</v>
      </c>
      <c r="W31" s="962" t="s">
        <v>128</v>
      </c>
      <c r="X31" s="942" t="s">
        <v>104</v>
      </c>
      <c r="Y31" s="265"/>
      <c r="Z31" s="986" t="s">
        <v>981</v>
      </c>
      <c r="AB31" s="626">
        <f>SUM(D31:O31)</f>
        <v>3</v>
      </c>
      <c r="AD31" s="1" t="s">
        <v>52</v>
      </c>
      <c r="AE31" s="1" t="str">
        <f t="shared" si="6"/>
        <v>617E25000</v>
      </c>
      <c r="AG31" s="497">
        <v>27.6782</v>
      </c>
      <c r="AH31" s="497">
        <f t="shared" si="15"/>
        <v>27.6782</v>
      </c>
      <c r="AI31" s="497">
        <f t="shared" si="15"/>
        <v>55.356400000000001</v>
      </c>
      <c r="AJ31" s="497" t="e">
        <f>#REF!*$AG31</f>
        <v>#REF!</v>
      </c>
      <c r="AK31" s="497" t="e">
        <f>#REF!*$AG31</f>
        <v>#REF!</v>
      </c>
      <c r="AL31" s="497" t="e">
        <f t="shared" si="5"/>
        <v>#REF!</v>
      </c>
    </row>
    <row r="32" spans="1:38" ht="12.75" customHeight="1" x14ac:dyDescent="0.25">
      <c r="A32" s="704"/>
      <c r="B32" s="1001"/>
      <c r="C32" s="1001"/>
      <c r="D32" s="291"/>
      <c r="E32" s="291"/>
      <c r="F32" s="291"/>
      <c r="G32" s="291"/>
      <c r="H32" s="291"/>
      <c r="I32" s="357"/>
      <c r="J32" s="357"/>
      <c r="K32" s="357"/>
      <c r="L32" s="357"/>
      <c r="M32" s="357"/>
      <c r="N32" s="357"/>
      <c r="O32" s="357"/>
      <c r="P32" s="357"/>
      <c r="Q32" s="323"/>
      <c r="R32" s="943"/>
      <c r="S32" s="944"/>
      <c r="T32" s="961"/>
      <c r="U32" s="950"/>
      <c r="V32" s="948"/>
      <c r="W32" s="962"/>
      <c r="X32" s="942"/>
      <c r="Y32" s="265"/>
      <c r="Z32" s="986"/>
      <c r="AB32" s="626"/>
      <c r="AG32" s="497"/>
      <c r="AH32" s="497"/>
      <c r="AI32" s="497"/>
      <c r="AJ32" s="497"/>
      <c r="AK32" s="497"/>
      <c r="AL32" s="497"/>
    </row>
    <row r="33" spans="1:39" ht="12.75" customHeight="1" x14ac:dyDescent="0.2">
      <c r="A33" s="704"/>
      <c r="B33" s="1001"/>
      <c r="C33" s="1001"/>
      <c r="D33" s="295"/>
      <c r="E33" s="295"/>
      <c r="F33" s="295"/>
      <c r="G33" s="295"/>
      <c r="H33" s="295"/>
      <c r="I33" s="446"/>
      <c r="J33" s="357"/>
      <c r="K33" s="446"/>
      <c r="L33" s="446"/>
      <c r="M33" s="446"/>
      <c r="N33" s="446"/>
      <c r="O33" s="446"/>
      <c r="P33" s="446"/>
      <c r="Q33" s="354"/>
      <c r="R33" s="945">
        <f>'GS001'!J33</f>
        <v>1.506037878787879</v>
      </c>
      <c r="S33" s="946">
        <f>V33-R33</f>
        <v>4.6138882575757574</v>
      </c>
      <c r="T33" s="961" t="s">
        <v>1115</v>
      </c>
      <c r="U33" s="950" t="s">
        <v>1116</v>
      </c>
      <c r="V33" s="951">
        <f>SUM('GS001'!J12:J16,'GS001'!J18:J28,'GS001'!J30:J33)</f>
        <v>6.1199261363636364</v>
      </c>
      <c r="W33" s="962" t="s">
        <v>24</v>
      </c>
      <c r="X33" s="942" t="s">
        <v>1117</v>
      </c>
      <c r="Y33" s="265"/>
      <c r="Z33" s="980"/>
      <c r="AB33" s="627">
        <f>SUM(D33:O33)</f>
        <v>0</v>
      </c>
      <c r="AG33" s="497"/>
      <c r="AH33" s="497"/>
      <c r="AI33" s="497"/>
      <c r="AJ33" s="497"/>
      <c r="AK33" s="497"/>
      <c r="AL33" s="497"/>
      <c r="AM33" s="497" t="e">
        <f>SUM(AL20:AL31)</f>
        <v>#REF!</v>
      </c>
    </row>
    <row r="34" spans="1:39" ht="12.75" customHeight="1" x14ac:dyDescent="0.25">
      <c r="A34" s="704"/>
      <c r="B34" s="1001"/>
      <c r="C34" s="1001"/>
      <c r="D34" s="291"/>
      <c r="E34" s="291"/>
      <c r="F34" s="291"/>
      <c r="G34" s="291"/>
      <c r="H34" s="291"/>
      <c r="I34" s="357"/>
      <c r="J34" s="1066"/>
      <c r="K34" s="944">
        <f>'GS002'!$AE56</f>
        <v>85547.199999999997</v>
      </c>
      <c r="L34" s="357"/>
      <c r="M34" s="357"/>
      <c r="N34" s="357"/>
      <c r="O34" s="357"/>
      <c r="P34" s="357"/>
      <c r="Q34" s="323"/>
      <c r="R34" s="943">
        <f>'GS002'!AE58</f>
        <v>21205</v>
      </c>
      <c r="S34" s="944">
        <f>'GS002'!AE59</f>
        <v>64342.2</v>
      </c>
      <c r="T34" s="961" t="s">
        <v>781</v>
      </c>
      <c r="U34" s="947">
        <v>1010</v>
      </c>
      <c r="V34" s="948">
        <f>SUM(R34:S34)</f>
        <v>85547.199999999997</v>
      </c>
      <c r="W34" s="960" t="s">
        <v>98</v>
      </c>
      <c r="X34" s="942" t="s">
        <v>782</v>
      </c>
      <c r="Y34" s="265"/>
      <c r="Z34" s="982" t="s">
        <v>985</v>
      </c>
      <c r="AB34" s="626"/>
      <c r="AG34" s="497"/>
      <c r="AH34" s="497"/>
      <c r="AI34" s="497"/>
      <c r="AJ34" s="497"/>
      <c r="AK34" s="497"/>
      <c r="AL34" s="497"/>
      <c r="AM34" s="497"/>
    </row>
    <row r="35" spans="1:39" ht="12.75" customHeight="1" x14ac:dyDescent="0.25">
      <c r="A35" s="704"/>
      <c r="B35" s="1001"/>
      <c r="C35" s="1001"/>
      <c r="D35" s="291"/>
      <c r="E35" s="291"/>
      <c r="F35" s="291"/>
      <c r="G35" s="291"/>
      <c r="H35" s="291"/>
      <c r="I35" s="357"/>
      <c r="J35" s="1066"/>
      <c r="K35" s="944">
        <f>'GS002'!$AG56</f>
        <v>695</v>
      </c>
      <c r="L35" s="357"/>
      <c r="M35" s="357"/>
      <c r="N35" s="357"/>
      <c r="O35" s="357"/>
      <c r="P35" s="357"/>
      <c r="Q35" s="323"/>
      <c r="R35" s="943"/>
      <c r="S35" s="944">
        <f>'GS002'!AG59</f>
        <v>695</v>
      </c>
      <c r="T35" s="961" t="s">
        <v>781</v>
      </c>
      <c r="U35" s="947">
        <v>1010</v>
      </c>
      <c r="V35" s="948">
        <f>SUM(R35:S35)</f>
        <v>695</v>
      </c>
      <c r="W35" s="960" t="s">
        <v>98</v>
      </c>
      <c r="X35" s="964" t="s">
        <v>1107</v>
      </c>
      <c r="Y35" s="265"/>
      <c r="Z35" s="986" t="s">
        <v>985</v>
      </c>
      <c r="AB35" s="626"/>
      <c r="AG35" s="497"/>
      <c r="AH35" s="497"/>
      <c r="AI35" s="497"/>
      <c r="AJ35" s="497"/>
      <c r="AK35" s="497"/>
      <c r="AL35" s="497"/>
    </row>
    <row r="36" spans="1:39" ht="12.75" customHeight="1" x14ac:dyDescent="0.25">
      <c r="A36" s="704"/>
      <c r="B36" s="1001"/>
      <c r="C36" s="1001"/>
      <c r="D36" s="291"/>
      <c r="E36" s="291"/>
      <c r="F36" s="291"/>
      <c r="G36" s="291"/>
      <c r="H36" s="291"/>
      <c r="I36" s="357"/>
      <c r="J36" s="1066"/>
      <c r="K36" s="944">
        <f>'GS002'!$AI56</f>
        <v>1226</v>
      </c>
      <c r="L36" s="357"/>
      <c r="M36" s="357"/>
      <c r="N36" s="357"/>
      <c r="O36" s="357"/>
      <c r="P36" s="357"/>
      <c r="Q36" s="323"/>
      <c r="R36" s="322"/>
      <c r="S36" s="944">
        <f>'GS002'!AI59</f>
        <v>1226</v>
      </c>
      <c r="T36" s="961" t="s">
        <v>781</v>
      </c>
      <c r="U36" s="947">
        <v>1011</v>
      </c>
      <c r="V36" s="948">
        <f>SUM(R36:S36)</f>
        <v>1226</v>
      </c>
      <c r="W36" s="960" t="s">
        <v>98</v>
      </c>
      <c r="X36" s="964" t="s">
        <v>1038</v>
      </c>
      <c r="Y36" s="1087" t="str">
        <f>VLOOKUP($Z36,Sheets!$B$1:$I$81,8,FALSE)</f>
        <v>P.9</v>
      </c>
      <c r="Z36" s="986" t="s">
        <v>753</v>
      </c>
      <c r="AB36" s="626">
        <f>SUM(D36:O36)</f>
        <v>1226</v>
      </c>
      <c r="AD36" s="1" t="s">
        <v>52</v>
      </c>
      <c r="AE36" s="1" t="str">
        <f t="shared" ref="AE36" si="18">CONCATENATE(T36,AD36,U36)</f>
        <v>897E1011</v>
      </c>
      <c r="AG36" s="497">
        <v>422.94931000000003</v>
      </c>
      <c r="AH36" s="497">
        <f>R36*$AG36</f>
        <v>0</v>
      </c>
      <c r="AI36" s="497">
        <f>S36*$AG36</f>
        <v>518535.85406000004</v>
      </c>
      <c r="AJ36" s="497" t="e">
        <f>#REF!*$AG36</f>
        <v>#REF!</v>
      </c>
      <c r="AK36" s="497" t="e">
        <f>#REF!*$AG36</f>
        <v>#REF!</v>
      </c>
      <c r="AL36" s="497" t="e">
        <f>SUM(AH36:AK36)</f>
        <v>#REF!</v>
      </c>
    </row>
    <row r="37" spans="1:39" ht="12.75" customHeight="1" x14ac:dyDescent="0.2">
      <c r="A37" s="704"/>
      <c r="B37" s="1001"/>
      <c r="C37" s="1001"/>
      <c r="D37" s="291"/>
      <c r="E37" s="291"/>
      <c r="F37" s="291"/>
      <c r="G37" s="291"/>
      <c r="H37" s="291"/>
      <c r="I37" s="357"/>
      <c r="J37" s="357"/>
      <c r="K37" s="357"/>
      <c r="L37" s="357"/>
      <c r="M37" s="357"/>
      <c r="N37" s="357"/>
      <c r="O37" s="357"/>
      <c r="P37" s="357"/>
      <c r="Q37" s="323"/>
      <c r="R37" s="322"/>
      <c r="S37" s="357"/>
      <c r="T37" s="310"/>
      <c r="U37" s="296"/>
      <c r="V37" s="291"/>
      <c r="W37" s="315"/>
      <c r="X37" s="302"/>
      <c r="Y37" s="265"/>
      <c r="Z37" s="980"/>
      <c r="AG37" s="497"/>
      <c r="AH37" s="497"/>
      <c r="AI37" s="497"/>
      <c r="AJ37" s="497"/>
      <c r="AK37" s="497"/>
      <c r="AL37" s="497"/>
      <c r="AM37" s="497" t="e">
        <f>SUM(AL36)</f>
        <v>#REF!</v>
      </c>
    </row>
    <row r="38" spans="1:39" ht="12.75" customHeight="1" x14ac:dyDescent="0.2">
      <c r="A38" s="704"/>
      <c r="B38" s="1001"/>
      <c r="C38" s="1001"/>
      <c r="D38" s="291"/>
      <c r="E38" s="291"/>
      <c r="F38" s="291"/>
      <c r="G38" s="291"/>
      <c r="H38" s="291"/>
      <c r="I38" s="357"/>
      <c r="J38" s="357"/>
      <c r="K38" s="357"/>
      <c r="L38" s="357"/>
      <c r="M38" s="357"/>
      <c r="N38" s="357"/>
      <c r="O38" s="357"/>
      <c r="P38" s="357"/>
      <c r="Q38" s="323"/>
      <c r="R38" s="322"/>
      <c r="S38" s="357"/>
      <c r="T38" s="310"/>
      <c r="U38" s="296"/>
      <c r="V38" s="291"/>
      <c r="W38" s="315"/>
      <c r="X38" s="1098"/>
      <c r="Y38" s="265"/>
      <c r="Z38" s="980"/>
      <c r="AG38" s="497"/>
      <c r="AH38" s="497"/>
      <c r="AI38" s="497"/>
      <c r="AJ38" s="497"/>
      <c r="AK38" s="497"/>
      <c r="AL38" s="497"/>
      <c r="AM38" s="497"/>
    </row>
    <row r="39" spans="1:39" ht="12.75" customHeight="1" x14ac:dyDescent="0.25">
      <c r="A39" s="704"/>
      <c r="B39" s="1001"/>
      <c r="C39" s="1001"/>
      <c r="D39" s="291"/>
      <c r="E39" s="291"/>
      <c r="F39" s="291"/>
      <c r="G39" s="291"/>
      <c r="H39" s="291"/>
      <c r="I39" s="357"/>
      <c r="J39" s="1066"/>
      <c r="K39" s="944"/>
      <c r="L39" s="357"/>
      <c r="M39" s="357"/>
      <c r="N39" s="357"/>
      <c r="O39" s="357"/>
      <c r="P39" s="357"/>
      <c r="Q39" s="323"/>
      <c r="R39" s="943"/>
      <c r="S39" s="944"/>
      <c r="T39" s="961"/>
      <c r="U39" s="950"/>
      <c r="V39" s="948"/>
      <c r="W39" s="962"/>
      <c r="X39" s="942"/>
      <c r="Y39" s="1087"/>
      <c r="Z39" s="982"/>
      <c r="AG39" s="497"/>
      <c r="AH39" s="497"/>
      <c r="AI39" s="497"/>
      <c r="AJ39" s="497"/>
      <c r="AK39" s="497"/>
      <c r="AL39" s="497"/>
      <c r="AM39" s="497"/>
    </row>
    <row r="40" spans="1:39" ht="12.75" customHeight="1" x14ac:dyDescent="0.25">
      <c r="A40" s="704"/>
      <c r="B40" s="1001"/>
      <c r="C40" s="1001"/>
      <c r="D40" s="291"/>
      <c r="E40" s="291"/>
      <c r="F40" s="291"/>
      <c r="G40" s="291"/>
      <c r="H40" s="291"/>
      <c r="I40" s="357"/>
      <c r="J40" s="357"/>
      <c r="K40" s="357"/>
      <c r="L40" s="357"/>
      <c r="M40" s="357"/>
      <c r="N40" s="357"/>
      <c r="O40" s="357"/>
      <c r="P40" s="357"/>
      <c r="Q40" s="323"/>
      <c r="R40" s="943"/>
      <c r="S40" s="944"/>
      <c r="T40" s="961"/>
      <c r="U40" s="950"/>
      <c r="V40" s="948"/>
      <c r="W40" s="962"/>
      <c r="X40" s="942"/>
      <c r="Y40" s="265"/>
      <c r="Z40" s="982"/>
      <c r="AG40" s="497"/>
      <c r="AH40" s="497"/>
      <c r="AI40" s="497"/>
      <c r="AJ40" s="497"/>
      <c r="AK40" s="497"/>
      <c r="AL40" s="497"/>
      <c r="AM40" s="497"/>
    </row>
    <row r="41" spans="1:39" ht="12.75" customHeight="1" x14ac:dyDescent="0.25">
      <c r="A41" s="704"/>
      <c r="B41" s="1001"/>
      <c r="C41" s="1001"/>
      <c r="D41" s="291"/>
      <c r="E41" s="291"/>
      <c r="F41" s="291"/>
      <c r="G41" s="291"/>
      <c r="H41" s="291"/>
      <c r="I41" s="357"/>
      <c r="J41" s="1066"/>
      <c r="K41" s="944"/>
      <c r="L41" s="357"/>
      <c r="M41" s="357"/>
      <c r="N41" s="357"/>
      <c r="O41" s="357"/>
      <c r="P41" s="357"/>
      <c r="Q41" s="323"/>
      <c r="R41" s="943"/>
      <c r="S41" s="944"/>
      <c r="T41" s="961"/>
      <c r="U41" s="950"/>
      <c r="V41" s="948"/>
      <c r="W41" s="962"/>
      <c r="X41" s="942"/>
      <c r="Y41" s="1087"/>
      <c r="Z41" s="982"/>
      <c r="AG41" s="497"/>
      <c r="AH41" s="497"/>
      <c r="AI41" s="497"/>
      <c r="AJ41" s="497"/>
      <c r="AK41" s="497"/>
      <c r="AL41" s="497"/>
      <c r="AM41" s="497"/>
    </row>
    <row r="42" spans="1:39" ht="12.75" customHeight="1" x14ac:dyDescent="0.2">
      <c r="A42" s="704"/>
      <c r="B42" s="1001"/>
      <c r="C42" s="1001"/>
      <c r="D42" s="291"/>
      <c r="E42" s="291"/>
      <c r="F42" s="291"/>
      <c r="G42" s="291"/>
      <c r="H42" s="291"/>
      <c r="I42" s="357"/>
      <c r="J42" s="357"/>
      <c r="K42" s="357"/>
      <c r="L42" s="357"/>
      <c r="M42" s="357"/>
      <c r="N42" s="357"/>
      <c r="O42" s="357"/>
      <c r="P42" s="357"/>
      <c r="Q42" s="323"/>
      <c r="R42" s="943"/>
      <c r="S42" s="944"/>
      <c r="T42" s="961"/>
      <c r="U42" s="950"/>
      <c r="V42" s="948"/>
      <c r="W42" s="960"/>
      <c r="X42" s="942"/>
      <c r="Y42" s="265"/>
      <c r="Z42" s="980"/>
      <c r="AG42" s="497"/>
      <c r="AH42" s="497"/>
      <c r="AI42" s="497"/>
      <c r="AJ42" s="497"/>
      <c r="AK42" s="497"/>
      <c r="AL42" s="497"/>
      <c r="AM42" s="497"/>
    </row>
    <row r="43" spans="1:39" ht="12.75" customHeight="1" x14ac:dyDescent="0.25">
      <c r="A43" s="704"/>
      <c r="B43" s="1001"/>
      <c r="C43" s="1001"/>
      <c r="D43" s="291"/>
      <c r="E43" s="291"/>
      <c r="F43" s="291"/>
      <c r="G43" s="291"/>
      <c r="H43" s="291"/>
      <c r="I43" s="357"/>
      <c r="J43" s="357"/>
      <c r="K43" s="944"/>
      <c r="L43" s="357"/>
      <c r="M43" s="357"/>
      <c r="N43" s="357"/>
      <c r="O43" s="357"/>
      <c r="P43" s="357"/>
      <c r="Q43" s="323"/>
      <c r="R43" s="943"/>
      <c r="S43" s="944"/>
      <c r="T43" s="961"/>
      <c r="U43" s="950"/>
      <c r="V43" s="948"/>
      <c r="W43" s="962"/>
      <c r="X43" s="942"/>
      <c r="Y43" s="1087"/>
      <c r="Z43" s="982"/>
      <c r="AG43" s="497"/>
      <c r="AH43" s="497"/>
      <c r="AI43" s="497"/>
      <c r="AJ43" s="497"/>
      <c r="AK43" s="497"/>
      <c r="AL43" s="497"/>
      <c r="AM43" s="497"/>
    </row>
    <row r="44" spans="1:39" ht="12.75" customHeight="1" x14ac:dyDescent="0.2">
      <c r="A44" s="704"/>
      <c r="B44" s="1001"/>
      <c r="C44" s="1001"/>
      <c r="D44" s="291"/>
      <c r="E44" s="291"/>
      <c r="F44" s="291"/>
      <c r="G44" s="291"/>
      <c r="H44" s="291"/>
      <c r="I44" s="357"/>
      <c r="J44" s="357"/>
      <c r="K44" s="357"/>
      <c r="L44" s="357"/>
      <c r="M44" s="357"/>
      <c r="N44" s="357"/>
      <c r="O44" s="357"/>
      <c r="P44" s="357"/>
      <c r="Q44" s="323"/>
      <c r="R44" s="943"/>
      <c r="S44" s="944"/>
      <c r="T44" s="961"/>
      <c r="U44" s="950"/>
      <c r="V44" s="948"/>
      <c r="W44" s="962"/>
      <c r="X44" s="942"/>
      <c r="Y44" s="265"/>
      <c r="Z44" s="980"/>
      <c r="AG44" s="497"/>
      <c r="AH44" s="497"/>
      <c r="AI44" s="497"/>
      <c r="AJ44" s="497"/>
      <c r="AK44" s="497"/>
      <c r="AL44" s="497"/>
      <c r="AM44" s="497"/>
    </row>
    <row r="45" spans="1:39" ht="12.75" customHeight="1" x14ac:dyDescent="0.25">
      <c r="A45" s="704"/>
      <c r="B45" s="1001"/>
      <c r="C45" s="1001"/>
      <c r="D45" s="291"/>
      <c r="E45" s="291"/>
      <c r="F45" s="291"/>
      <c r="G45" s="291"/>
      <c r="H45" s="291"/>
      <c r="I45" s="357"/>
      <c r="J45" s="357"/>
      <c r="K45" s="944"/>
      <c r="L45" s="357"/>
      <c r="M45" s="357"/>
      <c r="N45" s="357"/>
      <c r="O45" s="357"/>
      <c r="P45" s="357"/>
      <c r="Q45" s="323"/>
      <c r="R45" s="943"/>
      <c r="S45" s="944"/>
      <c r="T45" s="961"/>
      <c r="U45" s="950"/>
      <c r="V45" s="948"/>
      <c r="W45" s="962"/>
      <c r="X45" s="942"/>
      <c r="Y45" s="1087"/>
      <c r="Z45" s="982"/>
      <c r="AG45" s="497"/>
      <c r="AH45" s="497"/>
      <c r="AI45" s="497"/>
      <c r="AJ45" s="497"/>
      <c r="AK45" s="497"/>
      <c r="AL45" s="497"/>
      <c r="AM45" s="497"/>
    </row>
    <row r="46" spans="1:39" ht="12.75" customHeight="1" x14ac:dyDescent="0.2">
      <c r="A46" s="704"/>
      <c r="B46" s="1001"/>
      <c r="C46" s="1001"/>
      <c r="D46" s="291"/>
      <c r="E46" s="291"/>
      <c r="F46" s="291"/>
      <c r="G46" s="291"/>
      <c r="H46" s="291"/>
      <c r="I46" s="357"/>
      <c r="J46" s="357"/>
      <c r="K46" s="357"/>
      <c r="L46" s="357"/>
      <c r="M46" s="357"/>
      <c r="N46" s="357"/>
      <c r="O46" s="357"/>
      <c r="P46" s="357"/>
      <c r="Q46" s="323"/>
      <c r="R46" s="322"/>
      <c r="S46" s="357"/>
      <c r="T46" s="310"/>
      <c r="U46" s="296"/>
      <c r="V46" s="291"/>
      <c r="W46" s="315"/>
      <c r="X46" s="302"/>
      <c r="Y46" s="265"/>
      <c r="Z46" s="980"/>
      <c r="AG46" s="497"/>
      <c r="AH46" s="497"/>
      <c r="AI46" s="497"/>
      <c r="AJ46" s="497"/>
      <c r="AK46" s="497"/>
      <c r="AL46" s="497"/>
      <c r="AM46" s="497"/>
    </row>
    <row r="47" spans="1:39" ht="12.75" customHeight="1" x14ac:dyDescent="0.2">
      <c r="A47" s="704"/>
      <c r="B47" s="1001"/>
      <c r="C47" s="1001"/>
      <c r="D47" s="291"/>
      <c r="E47" s="291"/>
      <c r="F47" s="291"/>
      <c r="G47" s="291"/>
      <c r="H47" s="291"/>
      <c r="I47" s="357"/>
      <c r="J47" s="357"/>
      <c r="K47" s="357"/>
      <c r="L47" s="357"/>
      <c r="M47" s="357"/>
      <c r="N47" s="357"/>
      <c r="O47" s="357"/>
      <c r="P47" s="357"/>
      <c r="Q47" s="323"/>
      <c r="R47" s="322"/>
      <c r="S47" s="357"/>
      <c r="T47" s="310"/>
      <c r="U47" s="296"/>
      <c r="V47" s="291"/>
      <c r="W47" s="315"/>
      <c r="X47" s="302"/>
      <c r="Y47" s="265"/>
      <c r="Z47" s="980"/>
      <c r="AG47" s="497"/>
      <c r="AH47" s="497"/>
      <c r="AI47" s="497"/>
      <c r="AJ47" s="497"/>
      <c r="AK47" s="497"/>
      <c r="AL47" s="497"/>
      <c r="AM47" s="497"/>
    </row>
    <row r="48" spans="1:39" ht="12.75" customHeight="1" x14ac:dyDescent="0.2">
      <c r="A48" s="704"/>
      <c r="B48" s="1001"/>
      <c r="C48" s="1001"/>
      <c r="D48" s="291"/>
      <c r="E48" s="291"/>
      <c r="F48" s="291"/>
      <c r="G48" s="291"/>
      <c r="H48" s="291"/>
      <c r="I48" s="357"/>
      <c r="J48" s="357"/>
      <c r="K48" s="357"/>
      <c r="L48" s="357"/>
      <c r="M48" s="357"/>
      <c r="N48" s="357"/>
      <c r="O48" s="357"/>
      <c r="P48" s="357"/>
      <c r="Q48" s="323"/>
      <c r="R48" s="322"/>
      <c r="S48" s="357"/>
      <c r="T48" s="310"/>
      <c r="U48" s="296"/>
      <c r="V48" s="291"/>
      <c r="W48" s="315"/>
      <c r="X48" s="302"/>
      <c r="Y48" s="265"/>
      <c r="Z48" s="980"/>
      <c r="AG48" s="497"/>
      <c r="AH48" s="497"/>
      <c r="AI48" s="497"/>
      <c r="AJ48" s="497"/>
      <c r="AK48" s="497"/>
      <c r="AL48" s="497"/>
      <c r="AM48" s="497"/>
    </row>
    <row r="49" spans="1:39" ht="12.75" customHeight="1" x14ac:dyDescent="0.2">
      <c r="A49" s="704"/>
      <c r="B49" s="1001"/>
      <c r="C49" s="1001"/>
      <c r="D49" s="291"/>
      <c r="E49" s="291"/>
      <c r="F49" s="291"/>
      <c r="G49" s="291"/>
      <c r="H49" s="291"/>
      <c r="I49" s="357"/>
      <c r="J49" s="357"/>
      <c r="K49" s="357"/>
      <c r="L49" s="357"/>
      <c r="M49" s="357"/>
      <c r="N49" s="357"/>
      <c r="O49" s="357"/>
      <c r="P49" s="357"/>
      <c r="Q49" s="323"/>
      <c r="R49" s="322"/>
      <c r="S49" s="357"/>
      <c r="T49" s="310"/>
      <c r="U49" s="296"/>
      <c r="V49" s="291"/>
      <c r="W49" s="315"/>
      <c r="X49" s="302"/>
      <c r="Y49" s="265"/>
      <c r="Z49" s="980"/>
      <c r="AG49" s="497"/>
      <c r="AH49" s="497"/>
      <c r="AI49" s="497"/>
      <c r="AJ49" s="497"/>
      <c r="AK49" s="497"/>
      <c r="AL49" s="497"/>
      <c r="AM49" s="497"/>
    </row>
    <row r="50" spans="1:39" ht="12.75" customHeight="1" x14ac:dyDescent="0.2">
      <c r="A50" s="704"/>
      <c r="B50" s="1001"/>
      <c r="C50" s="1001"/>
      <c r="D50" s="291"/>
      <c r="E50" s="291"/>
      <c r="F50" s="291"/>
      <c r="G50" s="291"/>
      <c r="H50" s="291"/>
      <c r="I50" s="357"/>
      <c r="J50" s="357"/>
      <c r="K50" s="357"/>
      <c r="L50" s="357"/>
      <c r="M50" s="357"/>
      <c r="N50" s="357"/>
      <c r="O50" s="357"/>
      <c r="P50" s="357"/>
      <c r="Q50" s="323"/>
      <c r="R50" s="322"/>
      <c r="S50" s="357"/>
      <c r="T50" s="310"/>
      <c r="U50" s="296"/>
      <c r="V50" s="291"/>
      <c r="W50" s="315"/>
      <c r="X50" s="302"/>
      <c r="Y50" s="265"/>
      <c r="Z50" s="980"/>
      <c r="AG50" s="497"/>
      <c r="AH50" s="497"/>
      <c r="AI50" s="497"/>
      <c r="AJ50" s="497"/>
      <c r="AK50" s="497"/>
      <c r="AL50" s="497"/>
      <c r="AM50" s="497"/>
    </row>
    <row r="51" spans="1:39" ht="12.75" customHeight="1" x14ac:dyDescent="0.2">
      <c r="A51" s="704"/>
      <c r="B51" s="1001"/>
      <c r="C51" s="1001"/>
      <c r="D51" s="291"/>
      <c r="E51" s="291"/>
      <c r="F51" s="291"/>
      <c r="G51" s="291"/>
      <c r="H51" s="291"/>
      <c r="I51" s="357"/>
      <c r="J51" s="357"/>
      <c r="K51" s="357"/>
      <c r="L51" s="357"/>
      <c r="M51" s="357"/>
      <c r="N51" s="357"/>
      <c r="O51" s="357"/>
      <c r="P51" s="357"/>
      <c r="Q51" s="323"/>
      <c r="R51" s="322"/>
      <c r="S51" s="357"/>
      <c r="T51" s="310"/>
      <c r="U51" s="296"/>
      <c r="V51" s="291"/>
      <c r="W51" s="315"/>
      <c r="X51" s="302"/>
      <c r="Y51" s="265"/>
      <c r="Z51" s="980"/>
      <c r="AG51" s="497"/>
      <c r="AH51" s="497"/>
      <c r="AI51" s="497"/>
      <c r="AJ51" s="497"/>
      <c r="AK51" s="497"/>
      <c r="AL51" s="497"/>
      <c r="AM51" s="497"/>
    </row>
    <row r="52" spans="1:39" ht="12.75" customHeight="1" x14ac:dyDescent="0.2">
      <c r="A52" s="704"/>
      <c r="B52" s="1001"/>
      <c r="C52" s="1001"/>
      <c r="D52" s="291"/>
      <c r="E52" s="291"/>
      <c r="F52" s="291"/>
      <c r="G52" s="291"/>
      <c r="H52" s="291"/>
      <c r="I52" s="357"/>
      <c r="J52" s="357"/>
      <c r="K52" s="357"/>
      <c r="L52" s="357"/>
      <c r="M52" s="357"/>
      <c r="N52" s="357"/>
      <c r="O52" s="357"/>
      <c r="P52" s="357"/>
      <c r="Q52" s="323"/>
      <c r="R52" s="322"/>
      <c r="S52" s="357"/>
      <c r="T52" s="310"/>
      <c r="U52" s="296"/>
      <c r="V52" s="291"/>
      <c r="W52" s="315"/>
      <c r="X52" s="302"/>
      <c r="Y52" s="265"/>
      <c r="Z52" s="980"/>
      <c r="AG52" s="497"/>
      <c r="AH52" s="497"/>
      <c r="AI52" s="497"/>
      <c r="AJ52" s="497"/>
      <c r="AK52" s="497"/>
      <c r="AL52" s="497"/>
      <c r="AM52" s="497"/>
    </row>
    <row r="53" spans="1:39" ht="12.75" customHeight="1" x14ac:dyDescent="0.2">
      <c r="A53" s="704"/>
      <c r="B53" s="1001"/>
      <c r="C53" s="1001"/>
      <c r="D53" s="291"/>
      <c r="E53" s="291"/>
      <c r="F53" s="291"/>
      <c r="G53" s="291"/>
      <c r="H53" s="291"/>
      <c r="I53" s="357"/>
      <c r="J53" s="357"/>
      <c r="K53" s="357"/>
      <c r="L53" s="357"/>
      <c r="M53" s="357"/>
      <c r="N53" s="357"/>
      <c r="O53" s="357"/>
      <c r="P53" s="357"/>
      <c r="Q53" s="323"/>
      <c r="R53" s="322"/>
      <c r="S53" s="357"/>
      <c r="T53" s="310"/>
      <c r="U53" s="296"/>
      <c r="V53" s="291"/>
      <c r="W53" s="315"/>
      <c r="X53" s="302"/>
      <c r="Y53" s="265"/>
      <c r="Z53" s="980"/>
      <c r="AG53" s="497"/>
      <c r="AH53" s="497"/>
      <c r="AI53" s="497"/>
      <c r="AJ53" s="497"/>
      <c r="AK53" s="497"/>
      <c r="AL53" s="497"/>
      <c r="AM53" s="497"/>
    </row>
    <row r="54" spans="1:39" ht="12.75" customHeight="1" x14ac:dyDescent="0.2">
      <c r="A54" s="704"/>
      <c r="B54" s="1001"/>
      <c r="C54" s="1001"/>
      <c r="D54" s="291"/>
      <c r="E54" s="291"/>
      <c r="F54" s="291"/>
      <c r="G54" s="291"/>
      <c r="H54" s="291"/>
      <c r="I54" s="357"/>
      <c r="J54" s="357"/>
      <c r="K54" s="357"/>
      <c r="L54" s="357"/>
      <c r="M54" s="357"/>
      <c r="N54" s="357"/>
      <c r="O54" s="357"/>
      <c r="P54" s="357"/>
      <c r="Q54" s="323"/>
      <c r="R54" s="322"/>
      <c r="S54" s="357"/>
      <c r="T54" s="310"/>
      <c r="U54" s="296"/>
      <c r="V54" s="291"/>
      <c r="W54" s="315"/>
      <c r="X54" s="302"/>
      <c r="Y54" s="265"/>
      <c r="Z54" s="980"/>
      <c r="AG54" s="497"/>
      <c r="AH54" s="497"/>
      <c r="AI54" s="497"/>
      <c r="AJ54" s="497"/>
      <c r="AK54" s="497"/>
      <c r="AL54" s="497"/>
      <c r="AM54" s="497"/>
    </row>
    <row r="55" spans="1:39" ht="12.75" customHeight="1" x14ac:dyDescent="0.2">
      <c r="A55" s="704"/>
      <c r="B55" s="1001"/>
      <c r="C55" s="1001"/>
      <c r="D55" s="291"/>
      <c r="E55" s="291"/>
      <c r="F55" s="291"/>
      <c r="G55" s="291"/>
      <c r="H55" s="291"/>
      <c r="I55" s="357"/>
      <c r="J55" s="357"/>
      <c r="K55" s="357"/>
      <c r="L55" s="357"/>
      <c r="M55" s="357"/>
      <c r="N55" s="357"/>
      <c r="O55" s="357"/>
      <c r="P55" s="357"/>
      <c r="Q55" s="323"/>
      <c r="R55" s="322"/>
      <c r="S55" s="357"/>
      <c r="T55" s="310"/>
      <c r="U55" s="296"/>
      <c r="V55" s="291"/>
      <c r="W55" s="315"/>
      <c r="X55" s="302"/>
      <c r="Y55" s="265"/>
      <c r="Z55" s="980"/>
      <c r="AG55" s="497"/>
      <c r="AH55" s="497"/>
      <c r="AI55" s="497"/>
      <c r="AJ55" s="497"/>
      <c r="AK55" s="497"/>
      <c r="AL55" s="497"/>
      <c r="AM55" s="497"/>
    </row>
    <row r="56" spans="1:39" ht="12.75" customHeight="1" x14ac:dyDescent="0.2">
      <c r="A56" s="704"/>
      <c r="B56" s="1001"/>
      <c r="C56" s="1001"/>
      <c r="D56" s="291"/>
      <c r="E56" s="291"/>
      <c r="F56" s="291"/>
      <c r="G56" s="291"/>
      <c r="H56" s="291"/>
      <c r="I56" s="357"/>
      <c r="J56" s="357"/>
      <c r="K56" s="357"/>
      <c r="L56" s="357"/>
      <c r="M56" s="357"/>
      <c r="N56" s="357"/>
      <c r="O56" s="357"/>
      <c r="P56" s="357"/>
      <c r="Q56" s="323"/>
      <c r="R56" s="322"/>
      <c r="S56" s="357"/>
      <c r="T56" s="310"/>
      <c r="U56" s="296"/>
      <c r="V56" s="291"/>
      <c r="W56" s="315"/>
      <c r="X56" s="302"/>
      <c r="Y56" s="265"/>
      <c r="Z56" s="980"/>
      <c r="AG56" s="497"/>
      <c r="AH56" s="497"/>
      <c r="AI56" s="497"/>
      <c r="AJ56" s="497"/>
      <c r="AK56" s="497"/>
      <c r="AL56" s="497"/>
      <c r="AM56" s="497"/>
    </row>
    <row r="57" spans="1:39" ht="12.75" customHeight="1" x14ac:dyDescent="0.2">
      <c r="A57" s="704"/>
      <c r="B57" s="1001"/>
      <c r="C57" s="1001"/>
      <c r="D57" s="291"/>
      <c r="E57" s="291"/>
      <c r="F57" s="291"/>
      <c r="G57" s="291"/>
      <c r="H57" s="291"/>
      <c r="I57" s="357"/>
      <c r="J57" s="357"/>
      <c r="K57" s="357"/>
      <c r="L57" s="357"/>
      <c r="M57" s="357"/>
      <c r="N57" s="357"/>
      <c r="O57" s="357"/>
      <c r="P57" s="357"/>
      <c r="Q57" s="323"/>
      <c r="R57" s="322"/>
      <c r="S57" s="357"/>
      <c r="T57" s="310"/>
      <c r="U57" s="296"/>
      <c r="V57" s="291"/>
      <c r="W57" s="315"/>
      <c r="X57" s="302"/>
      <c r="Y57" s="265"/>
      <c r="Z57" s="980"/>
      <c r="AG57" s="497"/>
      <c r="AH57" s="497"/>
      <c r="AI57" s="497"/>
      <c r="AJ57" s="497"/>
      <c r="AK57" s="497"/>
      <c r="AL57" s="497"/>
      <c r="AM57" s="497"/>
    </row>
    <row r="58" spans="1:39" ht="12.75" customHeight="1" x14ac:dyDescent="0.2">
      <c r="A58" s="704"/>
      <c r="B58" s="1001"/>
      <c r="C58" s="1001"/>
      <c r="D58" s="291"/>
      <c r="E58" s="291"/>
      <c r="F58" s="291"/>
      <c r="G58" s="291"/>
      <c r="H58" s="291"/>
      <c r="I58" s="357"/>
      <c r="J58" s="357"/>
      <c r="K58" s="357"/>
      <c r="L58" s="357"/>
      <c r="M58" s="357"/>
      <c r="N58" s="357"/>
      <c r="O58" s="357"/>
      <c r="P58" s="357"/>
      <c r="Q58" s="323"/>
      <c r="R58" s="322"/>
      <c r="S58" s="357"/>
      <c r="T58" s="310"/>
      <c r="U58" s="296"/>
      <c r="V58" s="291"/>
      <c r="W58" s="315"/>
      <c r="X58" s="302"/>
      <c r="Y58" s="265"/>
      <c r="Z58" s="980"/>
      <c r="AG58" s="497"/>
      <c r="AH58" s="497"/>
      <c r="AI58" s="497"/>
      <c r="AJ58" s="497"/>
      <c r="AK58" s="497"/>
      <c r="AL58" s="497"/>
      <c r="AM58" s="497"/>
    </row>
    <row r="59" spans="1:39" ht="12.75" customHeight="1" x14ac:dyDescent="0.2">
      <c r="A59" s="704"/>
      <c r="B59" s="1001"/>
      <c r="C59" s="1001"/>
      <c r="D59" s="291"/>
      <c r="E59" s="291"/>
      <c r="F59" s="291"/>
      <c r="G59" s="291"/>
      <c r="H59" s="291"/>
      <c r="I59" s="357"/>
      <c r="J59" s="357"/>
      <c r="K59" s="357"/>
      <c r="L59" s="357"/>
      <c r="M59" s="357"/>
      <c r="N59" s="357"/>
      <c r="O59" s="357"/>
      <c r="P59" s="357"/>
      <c r="Q59" s="323"/>
      <c r="R59" s="322"/>
      <c r="S59" s="357"/>
      <c r="T59" s="310"/>
      <c r="U59" s="296"/>
      <c r="V59" s="291"/>
      <c r="W59" s="315"/>
      <c r="X59" s="302"/>
      <c r="Y59" s="265"/>
      <c r="Z59" s="980"/>
      <c r="AG59" s="497"/>
      <c r="AH59" s="497"/>
      <c r="AI59" s="497"/>
      <c r="AJ59" s="497"/>
      <c r="AK59" s="497"/>
      <c r="AL59" s="497"/>
      <c r="AM59" s="497"/>
    </row>
    <row r="60" spans="1:39" ht="12.75" customHeight="1" x14ac:dyDescent="0.2">
      <c r="A60" s="704"/>
      <c r="B60" s="1001"/>
      <c r="C60" s="1001"/>
      <c r="D60" s="291"/>
      <c r="E60" s="291"/>
      <c r="F60" s="291"/>
      <c r="G60" s="291"/>
      <c r="H60" s="291"/>
      <c r="I60" s="357"/>
      <c r="J60" s="357"/>
      <c r="K60" s="357"/>
      <c r="L60" s="357"/>
      <c r="M60" s="357"/>
      <c r="N60" s="357"/>
      <c r="O60" s="357"/>
      <c r="P60" s="357"/>
      <c r="Q60" s="323"/>
      <c r="R60" s="322"/>
      <c r="S60" s="357"/>
      <c r="T60" s="310"/>
      <c r="U60" s="296"/>
      <c r="V60" s="291"/>
      <c r="W60" s="315"/>
      <c r="X60" s="302"/>
      <c r="Y60" s="265"/>
      <c r="Z60" s="980"/>
      <c r="AG60" s="497"/>
      <c r="AH60" s="497"/>
      <c r="AI60" s="497"/>
      <c r="AJ60" s="497"/>
      <c r="AK60" s="497"/>
      <c r="AL60" s="497"/>
      <c r="AM60" s="497"/>
    </row>
    <row r="61" spans="1:39" ht="12.75" customHeight="1" x14ac:dyDescent="0.2">
      <c r="A61" s="704"/>
      <c r="B61" s="1001"/>
      <c r="C61" s="1001"/>
      <c r="D61" s="291"/>
      <c r="E61" s="291"/>
      <c r="F61" s="291"/>
      <c r="G61" s="291"/>
      <c r="H61" s="291"/>
      <c r="I61" s="357"/>
      <c r="J61" s="357"/>
      <c r="K61" s="357"/>
      <c r="L61" s="357"/>
      <c r="M61" s="357"/>
      <c r="N61" s="357"/>
      <c r="O61" s="357"/>
      <c r="P61" s="357"/>
      <c r="Q61" s="323"/>
      <c r="R61" s="322"/>
      <c r="S61" s="357"/>
      <c r="T61" s="310"/>
      <c r="U61" s="296"/>
      <c r="V61" s="291"/>
      <c r="W61" s="315"/>
      <c r="X61" s="302"/>
      <c r="Y61" s="265"/>
      <c r="Z61" s="980"/>
      <c r="AG61" s="497"/>
      <c r="AH61" s="497"/>
      <c r="AI61" s="497"/>
      <c r="AJ61" s="497"/>
      <c r="AK61" s="497"/>
      <c r="AL61" s="497"/>
      <c r="AM61" s="497"/>
    </row>
    <row r="62" spans="1:39" ht="12.75" customHeight="1" x14ac:dyDescent="0.2">
      <c r="A62" s="704"/>
      <c r="B62" s="1001"/>
      <c r="C62" s="1001"/>
      <c r="D62" s="291"/>
      <c r="E62" s="291"/>
      <c r="F62" s="291"/>
      <c r="G62" s="291"/>
      <c r="H62" s="291"/>
      <c r="I62" s="357"/>
      <c r="J62" s="357"/>
      <c r="K62" s="357"/>
      <c r="L62" s="357"/>
      <c r="M62" s="357"/>
      <c r="N62" s="357"/>
      <c r="O62" s="357"/>
      <c r="P62" s="357"/>
      <c r="Q62" s="323"/>
      <c r="R62" s="322"/>
      <c r="S62" s="357"/>
      <c r="T62" s="310"/>
      <c r="U62" s="296"/>
      <c r="V62" s="291"/>
      <c r="W62" s="315"/>
      <c r="X62" s="302"/>
      <c r="Y62" s="265"/>
      <c r="Z62" s="980"/>
      <c r="AG62" s="497"/>
      <c r="AH62" s="497"/>
      <c r="AI62" s="497"/>
      <c r="AJ62" s="497"/>
      <c r="AK62" s="497"/>
      <c r="AL62" s="497"/>
      <c r="AM62" s="497"/>
    </row>
    <row r="63" spans="1:39" ht="12.75" customHeight="1" x14ac:dyDescent="0.2">
      <c r="A63" s="704"/>
      <c r="B63" s="1001"/>
      <c r="C63" s="1001"/>
      <c r="D63" s="291"/>
      <c r="E63" s="291"/>
      <c r="F63" s="291"/>
      <c r="G63" s="291"/>
      <c r="H63" s="291"/>
      <c r="I63" s="357"/>
      <c r="J63" s="357"/>
      <c r="K63" s="357"/>
      <c r="L63" s="357"/>
      <c r="M63" s="357"/>
      <c r="N63" s="357"/>
      <c r="O63" s="357"/>
      <c r="P63" s="357"/>
      <c r="Q63" s="323"/>
      <c r="R63" s="322"/>
      <c r="S63" s="357"/>
      <c r="T63" s="310"/>
      <c r="U63" s="296"/>
      <c r="V63" s="291"/>
      <c r="W63" s="315"/>
      <c r="X63" s="302"/>
      <c r="Y63" s="265"/>
      <c r="Z63" s="980"/>
      <c r="AG63" s="497"/>
      <c r="AH63" s="497"/>
      <c r="AI63" s="497"/>
      <c r="AJ63" s="497"/>
      <c r="AK63" s="497"/>
      <c r="AL63" s="497"/>
      <c r="AM63" s="497"/>
    </row>
    <row r="64" spans="1:39" ht="12.75" customHeight="1" x14ac:dyDescent="0.2">
      <c r="A64" s="704"/>
      <c r="B64" s="1001"/>
      <c r="C64" s="1001"/>
      <c r="D64" s="291"/>
      <c r="E64" s="291"/>
      <c r="F64" s="291"/>
      <c r="G64" s="291"/>
      <c r="H64" s="291"/>
      <c r="I64" s="357"/>
      <c r="J64" s="357"/>
      <c r="K64" s="357"/>
      <c r="L64" s="357"/>
      <c r="M64" s="357"/>
      <c r="N64" s="357"/>
      <c r="O64" s="357"/>
      <c r="P64" s="357"/>
      <c r="Q64" s="323"/>
      <c r="R64" s="322"/>
      <c r="S64" s="357"/>
      <c r="T64" s="310"/>
      <c r="U64" s="296"/>
      <c r="V64" s="291"/>
      <c r="W64" s="315"/>
      <c r="X64" s="302"/>
      <c r="Y64" s="265"/>
      <c r="Z64" s="980"/>
      <c r="AG64" s="497"/>
      <c r="AH64" s="497"/>
      <c r="AI64" s="497"/>
      <c r="AJ64" s="497"/>
      <c r="AK64" s="497"/>
      <c r="AL64" s="497"/>
      <c r="AM64" s="497"/>
    </row>
    <row r="65" spans="1:39" ht="12.75" customHeight="1" x14ac:dyDescent="0.2">
      <c r="A65" s="704"/>
      <c r="B65" s="1001"/>
      <c r="C65" s="1001"/>
      <c r="D65" s="291"/>
      <c r="E65" s="291"/>
      <c r="F65" s="291"/>
      <c r="G65" s="291"/>
      <c r="H65" s="291"/>
      <c r="I65" s="357"/>
      <c r="J65" s="357"/>
      <c r="K65" s="357"/>
      <c r="L65" s="357"/>
      <c r="M65" s="357"/>
      <c r="N65" s="357"/>
      <c r="O65" s="357"/>
      <c r="P65" s="357"/>
      <c r="Q65" s="323"/>
      <c r="R65" s="322"/>
      <c r="S65" s="357"/>
      <c r="T65" s="310"/>
      <c r="U65" s="296"/>
      <c r="V65" s="291"/>
      <c r="W65" s="315"/>
      <c r="X65" s="302"/>
      <c r="Y65" s="265"/>
      <c r="Z65" s="980"/>
      <c r="AG65" s="497"/>
      <c r="AH65" s="497"/>
      <c r="AI65" s="497"/>
      <c r="AJ65" s="497"/>
      <c r="AK65" s="497"/>
      <c r="AL65" s="497"/>
      <c r="AM65" s="497"/>
    </row>
    <row r="66" spans="1:39" ht="12.75" customHeight="1" x14ac:dyDescent="0.2">
      <c r="A66" s="704"/>
      <c r="B66" s="1001"/>
      <c r="C66" s="1001"/>
      <c r="D66" s="291"/>
      <c r="E66" s="291"/>
      <c r="F66" s="291"/>
      <c r="G66" s="291"/>
      <c r="H66" s="291"/>
      <c r="I66" s="357"/>
      <c r="J66" s="357"/>
      <c r="K66" s="357"/>
      <c r="L66" s="357"/>
      <c r="M66" s="357"/>
      <c r="N66" s="357"/>
      <c r="O66" s="357"/>
      <c r="P66" s="357"/>
      <c r="Q66" s="323"/>
      <c r="R66" s="322"/>
      <c r="S66" s="357"/>
      <c r="T66" s="310"/>
      <c r="U66" s="296"/>
      <c r="V66" s="291"/>
      <c r="W66" s="315"/>
      <c r="X66" s="302"/>
      <c r="Y66" s="265"/>
      <c r="Z66" s="980"/>
      <c r="AG66" s="497"/>
      <c r="AH66" s="497"/>
      <c r="AI66" s="497"/>
      <c r="AJ66" s="497"/>
      <c r="AK66" s="497"/>
      <c r="AL66" s="497"/>
      <c r="AM66" s="497"/>
    </row>
    <row r="67" spans="1:39" ht="12.75" customHeight="1" x14ac:dyDescent="0.2">
      <c r="A67" s="704"/>
      <c r="B67" s="1001"/>
      <c r="C67" s="1001"/>
      <c r="D67" s="291"/>
      <c r="E67" s="291"/>
      <c r="F67" s="291"/>
      <c r="G67" s="291"/>
      <c r="H67" s="291"/>
      <c r="I67" s="357"/>
      <c r="J67" s="357"/>
      <c r="K67" s="357"/>
      <c r="L67" s="357"/>
      <c r="M67" s="357"/>
      <c r="N67" s="357"/>
      <c r="O67" s="357"/>
      <c r="P67" s="357"/>
      <c r="Q67" s="323"/>
      <c r="R67" s="322"/>
      <c r="S67" s="357"/>
      <c r="T67" s="310"/>
      <c r="U67" s="296"/>
      <c r="V67" s="291"/>
      <c r="W67" s="315"/>
      <c r="X67" s="302"/>
      <c r="Y67" s="265"/>
      <c r="Z67" s="980"/>
      <c r="AG67" s="497"/>
      <c r="AH67" s="497"/>
      <c r="AI67" s="497"/>
      <c r="AJ67" s="497"/>
      <c r="AK67" s="497"/>
      <c r="AL67" s="497"/>
      <c r="AM67" s="497"/>
    </row>
    <row r="68" spans="1:39" ht="12.75" customHeight="1" x14ac:dyDescent="0.2">
      <c r="A68" s="704"/>
      <c r="B68" s="1001"/>
      <c r="C68" s="1001"/>
      <c r="D68" s="291"/>
      <c r="E68" s="291"/>
      <c r="F68" s="291"/>
      <c r="G68" s="291"/>
      <c r="H68" s="291"/>
      <c r="I68" s="357"/>
      <c r="J68" s="357"/>
      <c r="K68" s="357"/>
      <c r="L68" s="357"/>
      <c r="M68" s="357"/>
      <c r="N68" s="357"/>
      <c r="O68" s="357"/>
      <c r="P68" s="357"/>
      <c r="Q68" s="323"/>
      <c r="R68" s="322"/>
      <c r="S68" s="357"/>
      <c r="T68" s="310"/>
      <c r="U68" s="296"/>
      <c r="V68" s="291"/>
      <c r="W68" s="315"/>
      <c r="X68" s="302"/>
      <c r="Y68" s="265"/>
      <c r="Z68" s="980"/>
      <c r="AG68" s="497"/>
      <c r="AH68" s="497"/>
      <c r="AI68" s="497"/>
      <c r="AJ68" s="497"/>
      <c r="AK68" s="497"/>
      <c r="AL68" s="497"/>
    </row>
    <row r="69" spans="1:39" ht="12.75" customHeight="1" x14ac:dyDescent="0.2">
      <c r="A69" s="704"/>
      <c r="B69" s="1001"/>
      <c r="C69" s="1001"/>
      <c r="D69" s="291"/>
      <c r="E69" s="291"/>
      <c r="F69" s="291"/>
      <c r="G69" s="291"/>
      <c r="H69" s="291"/>
      <c r="I69" s="357"/>
      <c r="J69" s="357"/>
      <c r="K69" s="357"/>
      <c r="L69" s="357"/>
      <c r="M69" s="357"/>
      <c r="N69" s="357"/>
      <c r="O69" s="357"/>
      <c r="P69" s="357"/>
      <c r="Q69" s="323"/>
      <c r="R69" s="322"/>
      <c r="S69" s="357"/>
      <c r="T69" s="310"/>
      <c r="U69" s="296"/>
      <c r="V69" s="291"/>
      <c r="W69" s="315"/>
      <c r="X69" s="302"/>
      <c r="Y69" s="265"/>
      <c r="Z69" s="980"/>
      <c r="AG69" s="497"/>
      <c r="AH69" s="497"/>
      <c r="AI69" s="497"/>
      <c r="AJ69" s="497"/>
      <c r="AK69" s="497"/>
      <c r="AL69" s="497"/>
    </row>
    <row r="70" spans="1:39" ht="12.75" customHeight="1" x14ac:dyDescent="0.2">
      <c r="A70" s="704"/>
      <c r="B70" s="1001"/>
      <c r="C70" s="1001"/>
      <c r="D70" s="291"/>
      <c r="E70" s="291"/>
      <c r="F70" s="291"/>
      <c r="G70" s="291"/>
      <c r="H70" s="291"/>
      <c r="I70" s="357"/>
      <c r="J70" s="357"/>
      <c r="K70" s="357"/>
      <c r="L70" s="357"/>
      <c r="M70" s="357"/>
      <c r="N70" s="357"/>
      <c r="O70" s="357"/>
      <c r="P70" s="357"/>
      <c r="Q70" s="323"/>
      <c r="R70" s="322"/>
      <c r="S70" s="357"/>
      <c r="T70" s="310"/>
      <c r="U70" s="296"/>
      <c r="V70" s="291"/>
      <c r="W70" s="315"/>
      <c r="X70" s="302"/>
      <c r="Y70" s="265"/>
      <c r="Z70" s="980"/>
      <c r="AG70" s="497"/>
      <c r="AH70" s="497"/>
      <c r="AI70" s="497"/>
      <c r="AJ70" s="497"/>
      <c r="AK70" s="497"/>
      <c r="AL70" s="497"/>
    </row>
    <row r="71" spans="1:39" ht="12.75" customHeight="1" x14ac:dyDescent="0.2">
      <c r="A71" s="704"/>
      <c r="B71" s="1001"/>
      <c r="C71" s="1001"/>
      <c r="D71" s="291"/>
      <c r="E71" s="291"/>
      <c r="F71" s="291"/>
      <c r="G71" s="291"/>
      <c r="H71" s="291"/>
      <c r="I71" s="357"/>
      <c r="J71" s="357"/>
      <c r="K71" s="357"/>
      <c r="L71" s="357"/>
      <c r="M71" s="357"/>
      <c r="N71" s="357"/>
      <c r="O71" s="357"/>
      <c r="P71" s="357"/>
      <c r="Q71" s="323"/>
      <c r="R71" s="322"/>
      <c r="S71" s="357"/>
      <c r="T71" s="310"/>
      <c r="U71" s="296"/>
      <c r="V71" s="291"/>
      <c r="W71" s="315"/>
      <c r="X71" s="302"/>
      <c r="Y71" s="265"/>
      <c r="Z71" s="980"/>
      <c r="AG71" s="497"/>
      <c r="AH71" s="497"/>
      <c r="AI71" s="497"/>
      <c r="AJ71" s="497"/>
      <c r="AK71" s="497"/>
      <c r="AL71" s="497"/>
    </row>
    <row r="72" spans="1:39" ht="12.75" customHeight="1" x14ac:dyDescent="0.2">
      <c r="A72" s="704"/>
      <c r="B72" s="1001"/>
      <c r="C72" s="1001"/>
      <c r="D72" s="291"/>
      <c r="E72" s="291"/>
      <c r="F72" s="291"/>
      <c r="G72" s="291"/>
      <c r="H72" s="291"/>
      <c r="I72" s="357"/>
      <c r="J72" s="357"/>
      <c r="K72" s="357"/>
      <c r="L72" s="357"/>
      <c r="M72" s="357"/>
      <c r="N72" s="357"/>
      <c r="O72" s="357"/>
      <c r="P72" s="357"/>
      <c r="Q72" s="323"/>
      <c r="R72" s="322"/>
      <c r="S72" s="357"/>
      <c r="T72" s="310"/>
      <c r="U72" s="296"/>
      <c r="V72" s="291"/>
      <c r="W72" s="315"/>
      <c r="X72" s="302"/>
      <c r="Y72" s="265"/>
      <c r="Z72" s="980"/>
      <c r="AG72" s="497"/>
      <c r="AH72" s="497"/>
      <c r="AI72" s="497"/>
      <c r="AJ72" s="497"/>
      <c r="AK72" s="497"/>
      <c r="AL72" s="497"/>
    </row>
    <row r="73" spans="1:39" ht="12.75" customHeight="1" x14ac:dyDescent="0.2">
      <c r="A73" s="704"/>
      <c r="B73" s="1001"/>
      <c r="C73" s="1001"/>
      <c r="D73" s="291"/>
      <c r="E73" s="291"/>
      <c r="F73" s="291"/>
      <c r="G73" s="291"/>
      <c r="H73" s="291"/>
      <c r="I73" s="357"/>
      <c r="J73" s="357"/>
      <c r="K73" s="357"/>
      <c r="L73" s="357"/>
      <c r="M73" s="357"/>
      <c r="N73" s="357"/>
      <c r="O73" s="357"/>
      <c r="P73" s="357"/>
      <c r="Q73" s="323"/>
      <c r="R73" s="322"/>
      <c r="S73" s="357"/>
      <c r="T73" s="310"/>
      <c r="U73" s="296"/>
      <c r="V73" s="291"/>
      <c r="W73" s="315"/>
      <c r="X73" s="302"/>
      <c r="Y73" s="265"/>
      <c r="Z73" s="980"/>
      <c r="AG73" s="497"/>
      <c r="AH73" s="497"/>
      <c r="AI73" s="497"/>
      <c r="AJ73" s="497"/>
      <c r="AK73" s="497"/>
      <c r="AL73" s="497"/>
    </row>
    <row r="74" spans="1:39" ht="12.75" customHeight="1" thickBot="1" x14ac:dyDescent="0.25">
      <c r="A74" s="705"/>
      <c r="B74" s="1016"/>
      <c r="C74" s="1016"/>
      <c r="D74" s="332"/>
      <c r="E74" s="332"/>
      <c r="F74" s="332"/>
      <c r="G74" s="332"/>
      <c r="H74" s="332"/>
      <c r="I74" s="361"/>
      <c r="J74" s="361"/>
      <c r="K74" s="361"/>
      <c r="L74" s="361"/>
      <c r="M74" s="361"/>
      <c r="N74" s="361"/>
      <c r="O74" s="361"/>
      <c r="P74" s="361"/>
      <c r="Q74" s="326"/>
      <c r="R74" s="325"/>
      <c r="S74" s="361"/>
      <c r="T74" s="316"/>
      <c r="U74" s="317"/>
      <c r="V74" s="332"/>
      <c r="W74" s="318"/>
      <c r="X74" s="304"/>
      <c r="Y74" s="266"/>
      <c r="Z74" s="985"/>
    </row>
    <row r="75" spans="1:39" s="1" customFormat="1" ht="12.75" customHeight="1" x14ac:dyDescent="0.2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T75" s="2"/>
      <c r="U75" s="2"/>
      <c r="V75" s="2"/>
      <c r="X75" s="2"/>
    </row>
    <row r="76" spans="1:39" s="1" customFormat="1" ht="12.75" customHeight="1" thickBot="1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 t="s">
        <v>434</v>
      </c>
      <c r="S76" s="1" t="s">
        <v>435</v>
      </c>
      <c r="T76" s="2"/>
      <c r="U76" s="2"/>
      <c r="V76" s="2"/>
      <c r="X76" s="2"/>
      <c r="AH76" s="1" t="s">
        <v>568</v>
      </c>
      <c r="AI76" s="1" t="s">
        <v>569</v>
      </c>
      <c r="AJ76" s="1" t="s">
        <v>574</v>
      </c>
      <c r="AK76" s="1" t="s">
        <v>575</v>
      </c>
    </row>
    <row r="77" spans="1:39" ht="12.75" customHeight="1" x14ac:dyDescent="0.25">
      <c r="C77" s="975" t="s">
        <v>755</v>
      </c>
      <c r="D77" s="26"/>
      <c r="E77" s="26"/>
      <c r="F77" s="975" t="s">
        <v>753</v>
      </c>
      <c r="G77" s="976" t="s">
        <v>981</v>
      </c>
      <c r="H77" s="976" t="s">
        <v>982</v>
      </c>
      <c r="I77" s="976" t="s">
        <v>1111</v>
      </c>
      <c r="J77" s="976" t="s">
        <v>823</v>
      </c>
      <c r="K77" s="976" t="s">
        <v>754</v>
      </c>
      <c r="L77" s="975" t="s">
        <v>759</v>
      </c>
      <c r="M77" s="976" t="s">
        <v>986</v>
      </c>
      <c r="N77" s="976" t="s">
        <v>1134</v>
      </c>
      <c r="O77" s="977" t="s">
        <v>1000</v>
      </c>
      <c r="P77" s="701"/>
      <c r="Q77" s="701"/>
      <c r="AH77" s="497">
        <f>SUM(AH5:AH74)</f>
        <v>292301.54478626087</v>
      </c>
      <c r="AI77" s="497">
        <f>SUM(AI5:AI74)</f>
        <v>1424492.4654045356</v>
      </c>
      <c r="AJ77" s="497" t="e">
        <f>SUM(AJ5:AJ74)</f>
        <v>#REF!</v>
      </c>
      <c r="AK77" s="497" t="e">
        <f>SUM(AK5:AK74)</f>
        <v>#REF!</v>
      </c>
      <c r="AL77" s="497" t="e">
        <f>SUM(AH77:AK77)</f>
        <v>#REF!</v>
      </c>
      <c r="AM77" s="497" t="e">
        <f>SUM(AM5:AM74)</f>
        <v>#REF!</v>
      </c>
    </row>
    <row r="78" spans="1:39" ht="12.75" customHeight="1" thickBot="1" x14ac:dyDescent="0.25">
      <c r="D78" s="27"/>
      <c r="E78" s="27"/>
      <c r="F78" s="28"/>
      <c r="G78" s="28"/>
      <c r="H78" s="28"/>
      <c r="I78" s="28"/>
      <c r="J78" s="28"/>
      <c r="K78" s="27"/>
      <c r="L78" s="978"/>
      <c r="M78" s="978"/>
      <c r="N78" s="978"/>
      <c r="O78" s="974"/>
      <c r="P78" s="701"/>
      <c r="Q78" s="701"/>
    </row>
    <row r="79" spans="1:39" ht="12.75" customHeight="1" x14ac:dyDescent="0.2"/>
    <row r="80" spans="1:39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</sheetData>
  <mergeCells count="7">
    <mergeCell ref="R1:S1"/>
    <mergeCell ref="A1:Q1"/>
    <mergeCell ref="X1:X2"/>
    <mergeCell ref="T1:T2"/>
    <mergeCell ref="U1:U2"/>
    <mergeCell ref="V1:V2"/>
    <mergeCell ref="W1:W2"/>
  </mergeCells>
  <phoneticPr fontId="43" type="noConversion"/>
  <conditionalFormatting sqref="AB5:AB14 AB16:AB36">
    <cfRule type="expression" dxfId="25" priority="1">
      <formula>$AB5&lt;&gt;$V5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B050"/>
  </sheetPr>
  <dimension ref="A1:AO323"/>
  <sheetViews>
    <sheetView tabSelected="1" zoomScaleNormal="100" workbookViewId="0">
      <pane ySplit="2" topLeftCell="A9" activePane="bottomLeft" state="frozen"/>
      <selection pane="bottomLeft" activeCell="O22" sqref="O22"/>
    </sheetView>
  </sheetViews>
  <sheetFormatPr defaultRowHeight="12.75" x14ac:dyDescent="0.2"/>
  <cols>
    <col min="1" max="4" width="7.7109375" style="2" customWidth="1"/>
    <col min="5" max="6" width="7.7109375" style="2" hidden="1" customWidth="1"/>
    <col min="7" max="17" width="7.7109375" style="2" customWidth="1"/>
    <col min="18" max="19" width="10.7109375" style="1" customWidth="1"/>
    <col min="20" max="20" width="8.7109375" style="2" customWidth="1"/>
    <col min="21" max="21" width="9.7109375" style="2" customWidth="1"/>
    <col min="22" max="22" width="8.7109375" style="2" customWidth="1"/>
    <col min="23" max="23" width="7.7109375" style="1" customWidth="1"/>
    <col min="24" max="24" width="80.7109375" style="2" customWidth="1"/>
    <col min="25" max="25" width="5.7109375" style="1" customWidth="1"/>
    <col min="26" max="26" width="15.85546875" style="1" customWidth="1"/>
    <col min="27" max="29" width="9.140625" style="2" customWidth="1"/>
    <col min="30" max="30" width="2.28515625" style="2" customWidth="1"/>
    <col min="31" max="31" width="19.7109375" style="2" customWidth="1"/>
    <col min="32" max="32" width="9.140625" style="2" customWidth="1"/>
    <col min="33" max="33" width="10.140625" style="2" bestFit="1" customWidth="1"/>
    <col min="34" max="35" width="12.7109375" style="2" bestFit="1" customWidth="1"/>
    <col min="36" max="36" width="11.140625" style="2" customWidth="1"/>
    <col min="37" max="37" width="11.140625" style="2" bestFit="1" customWidth="1"/>
    <col min="38" max="39" width="12.7109375" style="2" bestFit="1" customWidth="1"/>
    <col min="40" max="16384" width="9.140625" style="2"/>
  </cols>
  <sheetData>
    <row r="1" spans="1:38" ht="18" customHeight="1" thickBot="1" x14ac:dyDescent="0.25">
      <c r="A1" s="1237" t="s">
        <v>60</v>
      </c>
      <c r="B1" s="1238"/>
      <c r="C1" s="1238"/>
      <c r="D1" s="1238"/>
      <c r="E1" s="1238"/>
      <c r="F1" s="1238"/>
      <c r="G1" s="1238"/>
      <c r="H1" s="1238"/>
      <c r="I1" s="1238"/>
      <c r="J1" s="1238"/>
      <c r="K1" s="1238"/>
      <c r="L1" s="1238"/>
      <c r="M1" s="1238"/>
      <c r="N1" s="1238"/>
      <c r="O1" s="1238"/>
      <c r="P1" s="1238"/>
      <c r="Q1" s="1239"/>
      <c r="R1" s="1235" t="s">
        <v>92</v>
      </c>
      <c r="S1" s="1236"/>
      <c r="T1" s="1242" t="s">
        <v>9</v>
      </c>
      <c r="U1" s="1244" t="s">
        <v>11</v>
      </c>
      <c r="V1" s="1244" t="s">
        <v>10</v>
      </c>
      <c r="W1" s="1246" t="s">
        <v>13</v>
      </c>
      <c r="X1" s="1240" t="s">
        <v>6</v>
      </c>
      <c r="Y1" s="658" t="s">
        <v>14</v>
      </c>
    </row>
    <row r="2" spans="1:38" s="1" customFormat="1" ht="21.6" customHeight="1" thickBot="1" x14ac:dyDescent="0.25">
      <c r="A2" s="1092"/>
      <c r="B2" s="1194"/>
      <c r="C2" s="1093" t="str">
        <f>VLOOKUP(C$77,Sheets!$B$1:$I$81,8,FALSE)</f>
        <v>P.8</v>
      </c>
      <c r="D2" s="1093" t="str">
        <f>VLOOKUP(D$77,Sheets!$B$1:$I$81,8,FALSE)</f>
        <v>P.9</v>
      </c>
      <c r="E2" s="1094" t="e">
        <f>_xlfn.TEXTJOIN("-",TRUE,VLOOKUP(E$77,Sheets!$B$1:$I$81,8,FALSE),VLOOKUP(E$78,Sheets!$B$1:$I$81,8,FALSE))</f>
        <v>#N/A</v>
      </c>
      <c r="F2" s="1094" t="e">
        <f>_xlfn.TEXTJOIN("-",TRUE,VLOOKUP(F$77,Sheets!$B$1:$I$81,8,FALSE),VLOOKUP(F$78,Sheets!$B$1:$I$81,8,FALSE))</f>
        <v>#N/A</v>
      </c>
      <c r="G2" s="1093" t="str">
        <f>VLOOKUP(G$77,Sheets!$B$1:$I$81,8,FALSE)</f>
        <v>P.10</v>
      </c>
      <c r="H2" s="1093" t="str">
        <f>VLOOKUP(H$77,Sheets!$B$1:$I$81,8,FALSE)</f>
        <v>P.12</v>
      </c>
      <c r="I2" s="1093" t="str">
        <f>VLOOKUP(I$77,Sheets!$B$1:$I$81,8,FALSE)</f>
        <v>P.13</v>
      </c>
      <c r="J2" s="1093" t="str">
        <f>VLOOKUP(J$77,Sheets!$B$1:$I$81,8,FALSE)</f>
        <v>P.16</v>
      </c>
      <c r="K2" s="1093" t="str">
        <f>VLOOKUP(K$77,Sheets!$B$1:$I$81,8,FALSE)</f>
        <v>P.17</v>
      </c>
      <c r="L2" s="1093" t="str">
        <f>VLOOKUP(L$77,Sheets!$B$1:$I$81,8,FALSE)</f>
        <v>P.26</v>
      </c>
      <c r="M2" s="1093" t="str">
        <f>VLOOKUP(M$77,Sheets!$B$1:$I$81,8,FALSE)</f>
        <v>P.27</v>
      </c>
      <c r="N2" s="1093" t="str">
        <f>VLOOKUP(N$77,Sheets!$B$1:$I$81,8,FALSE)</f>
        <v>P.28</v>
      </c>
      <c r="O2" s="1095" t="str">
        <f>VLOOKUP(O$77,Sheets!$B$1:$I$81,8,FALSE)</f>
        <v>P.29</v>
      </c>
      <c r="P2" s="1095"/>
      <c r="Q2" s="1096"/>
      <c r="R2" s="1086" t="s">
        <v>633</v>
      </c>
      <c r="S2" s="1097" t="s">
        <v>634</v>
      </c>
      <c r="T2" s="1243"/>
      <c r="U2" s="1245"/>
      <c r="V2" s="1245"/>
      <c r="W2" s="1247"/>
      <c r="X2" s="1241"/>
      <c r="Y2" s="659" t="s">
        <v>12</v>
      </c>
      <c r="Z2" s="15" t="s">
        <v>15</v>
      </c>
    </row>
    <row r="3" spans="1:38" s="1" customFormat="1" ht="12.75" customHeight="1" x14ac:dyDescent="0.2">
      <c r="A3" s="706"/>
      <c r="B3" s="1015"/>
      <c r="C3" s="1015"/>
      <c r="D3" s="1015"/>
      <c r="E3" s="710"/>
      <c r="F3" s="711"/>
      <c r="G3" s="711"/>
      <c r="H3" s="711"/>
      <c r="I3" s="711"/>
      <c r="J3" s="711"/>
      <c r="K3" s="712"/>
      <c r="L3" s="712"/>
      <c r="M3" s="712"/>
      <c r="N3" s="712"/>
      <c r="O3" s="712"/>
      <c r="P3" s="712"/>
      <c r="Q3" s="712"/>
      <c r="R3" s="661"/>
      <c r="S3" s="1003"/>
      <c r="T3" s="992"/>
      <c r="U3" s="662"/>
      <c r="V3" s="660"/>
      <c r="W3" s="938"/>
      <c r="X3" s="663"/>
      <c r="Y3" s="1011"/>
      <c r="Z3" s="979"/>
    </row>
    <row r="4" spans="1:38" ht="12.75" customHeight="1" x14ac:dyDescent="0.2">
      <c r="A4" s="704"/>
      <c r="B4" s="1001"/>
      <c r="C4" s="1001"/>
      <c r="D4" s="1001"/>
      <c r="E4" s="291"/>
      <c r="F4" s="291"/>
      <c r="G4" s="291"/>
      <c r="H4" s="291"/>
      <c r="I4" s="291"/>
      <c r="J4" s="291"/>
      <c r="K4" s="357"/>
      <c r="L4" s="357"/>
      <c r="M4" s="357"/>
      <c r="N4" s="357"/>
      <c r="O4" s="357"/>
      <c r="P4" s="357"/>
      <c r="Q4" s="357"/>
      <c r="R4" s="322"/>
      <c r="S4" s="323"/>
      <c r="T4" s="993"/>
      <c r="U4" s="300"/>
      <c r="V4" s="291"/>
      <c r="W4" s="637"/>
      <c r="X4" s="664" t="s">
        <v>307</v>
      </c>
      <c r="Y4" s="1012"/>
      <c r="Z4" s="989"/>
      <c r="AH4" s="1" t="s">
        <v>568</v>
      </c>
      <c r="AI4" s="1" t="s">
        <v>569</v>
      </c>
      <c r="AJ4" s="1" t="s">
        <v>574</v>
      </c>
      <c r="AK4" s="1" t="s">
        <v>575</v>
      </c>
    </row>
    <row r="5" spans="1:38" ht="12.75" customHeight="1" x14ac:dyDescent="0.25">
      <c r="A5" s="704"/>
      <c r="B5" s="1001"/>
      <c r="C5" s="1001"/>
      <c r="D5" s="1001"/>
      <c r="E5" s="291"/>
      <c r="F5" s="291"/>
      <c r="G5" s="291"/>
      <c r="H5" s="291"/>
      <c r="I5" s="291"/>
      <c r="J5" s="291"/>
      <c r="K5" s="357"/>
      <c r="L5" s="357"/>
      <c r="M5" s="944">
        <f>V5</f>
        <v>489</v>
      </c>
      <c r="N5" s="944"/>
      <c r="O5" s="357"/>
      <c r="P5" s="357"/>
      <c r="Q5" s="357"/>
      <c r="R5" s="943">
        <f>'TS002'!AA49</f>
        <v>99</v>
      </c>
      <c r="S5" s="967">
        <f>'TS002'!AA50</f>
        <v>390</v>
      </c>
      <c r="T5" s="994">
        <v>621</v>
      </c>
      <c r="U5" s="947">
        <v>100</v>
      </c>
      <c r="V5" s="948">
        <f>SUM(R5:S5)</f>
        <v>489</v>
      </c>
      <c r="W5" s="949" t="s">
        <v>17</v>
      </c>
      <c r="X5" s="942" t="s">
        <v>23</v>
      </c>
      <c r="Y5" s="1012"/>
      <c r="Z5" s="990" t="s">
        <v>986</v>
      </c>
      <c r="AB5" s="626">
        <f>SUM(E5:O5)</f>
        <v>489</v>
      </c>
      <c r="AD5" s="1" t="s">
        <v>52</v>
      </c>
      <c r="AE5" s="1" t="str">
        <f>CONCATENATE(T5,AD5,U5)</f>
        <v>621E100</v>
      </c>
      <c r="AG5" s="497">
        <v>33.960189999999997</v>
      </c>
      <c r="AH5" s="497">
        <f t="shared" ref="AH5:AI13" si="0">R5*$AG5</f>
        <v>3362.0588099999995</v>
      </c>
      <c r="AI5" s="497">
        <f t="shared" si="0"/>
        <v>13244.474099999999</v>
      </c>
      <c r="AJ5" s="497" t="e">
        <f>#REF!*$AG5</f>
        <v>#REF!</v>
      </c>
      <c r="AK5" s="497" t="e">
        <f>#REF!*$AG5</f>
        <v>#REF!</v>
      </c>
      <c r="AL5" s="497" t="e">
        <f>SUM(AH5:AK5)</f>
        <v>#REF!</v>
      </c>
    </row>
    <row r="6" spans="1:38" ht="12.75" customHeight="1" x14ac:dyDescent="0.25">
      <c r="A6" s="704"/>
      <c r="B6" s="1001"/>
      <c r="C6" s="1001"/>
      <c r="D6" s="1001"/>
      <c r="E6" s="291"/>
      <c r="F6" s="291"/>
      <c r="G6" s="291"/>
      <c r="H6" s="291"/>
      <c r="I6" s="291"/>
      <c r="J6" s="291"/>
      <c r="K6" s="357"/>
      <c r="L6" s="357"/>
      <c r="M6" s="944">
        <f>V6</f>
        <v>489</v>
      </c>
      <c r="N6" s="944"/>
      <c r="O6" s="357"/>
      <c r="P6" s="357"/>
      <c r="Q6" s="357"/>
      <c r="R6" s="943">
        <f>'TS002'!Z49</f>
        <v>99</v>
      </c>
      <c r="S6" s="967">
        <f>'TS002'!Z50</f>
        <v>390</v>
      </c>
      <c r="T6" s="994">
        <v>621</v>
      </c>
      <c r="U6" s="950" t="s">
        <v>16</v>
      </c>
      <c r="V6" s="948">
        <f>SUM(R6:S6)</f>
        <v>489</v>
      </c>
      <c r="W6" s="949" t="s">
        <v>17</v>
      </c>
      <c r="X6" s="942" t="s">
        <v>18</v>
      </c>
      <c r="Y6" s="1012"/>
      <c r="Z6" s="990" t="s">
        <v>986</v>
      </c>
      <c r="AB6" s="626">
        <f>SUM(E6:O6)</f>
        <v>489</v>
      </c>
      <c r="AD6" s="1" t="s">
        <v>52</v>
      </c>
      <c r="AE6" s="1" t="str">
        <f t="shared" ref="AE6" si="1">CONCATENATE(T6,AD6,U6)</f>
        <v>621E54000</v>
      </c>
      <c r="AG6" s="497">
        <v>6.3517599999999996</v>
      </c>
      <c r="AH6" s="497">
        <f t="shared" si="0"/>
        <v>628.82423999999992</v>
      </c>
      <c r="AI6" s="497">
        <f t="shared" si="0"/>
        <v>2477.1864</v>
      </c>
      <c r="AJ6" s="497" t="e">
        <f>#REF!*$AG6</f>
        <v>#REF!</v>
      </c>
      <c r="AK6" s="497" t="e">
        <f>#REF!*$AG6</f>
        <v>#REF!</v>
      </c>
      <c r="AL6" s="497" t="e">
        <f t="shared" ref="AL6:AL15" si="2">SUM(AH6:AK6)</f>
        <v>#REF!</v>
      </c>
    </row>
    <row r="7" spans="1:38" ht="12.75" customHeight="1" x14ac:dyDescent="0.25">
      <c r="A7" s="704"/>
      <c r="B7" s="1001"/>
      <c r="C7" s="1001"/>
      <c r="D7" s="1001"/>
      <c r="E7" s="291"/>
      <c r="F7" s="291"/>
      <c r="G7" s="291"/>
      <c r="H7" s="291"/>
      <c r="I7" s="291"/>
      <c r="J7" s="291"/>
      <c r="K7" s="357"/>
      <c r="L7" s="357"/>
      <c r="M7" s="357"/>
      <c r="N7" s="944">
        <f>'TS003'!J41</f>
        <v>80</v>
      </c>
      <c r="O7" s="944"/>
      <c r="P7" s="944"/>
      <c r="Q7" s="944"/>
      <c r="R7" s="943">
        <f>'TS003'!J43</f>
        <v>40</v>
      </c>
      <c r="S7" s="967">
        <f>'TS003'!J44</f>
        <v>40</v>
      </c>
      <c r="T7" s="994">
        <v>630</v>
      </c>
      <c r="U7" s="950" t="s">
        <v>1136</v>
      </c>
      <c r="V7" s="948">
        <f>SUM(R7:S7)</f>
        <v>80</v>
      </c>
      <c r="W7" s="949" t="s">
        <v>2</v>
      </c>
      <c r="X7" s="942" t="s">
        <v>1125</v>
      </c>
      <c r="Y7" s="1012"/>
      <c r="Z7" s="990"/>
      <c r="AB7" s="626"/>
      <c r="AD7" s="1"/>
      <c r="AE7" s="1"/>
      <c r="AG7" s="497"/>
      <c r="AH7" s="497"/>
      <c r="AI7" s="497"/>
      <c r="AJ7" s="497"/>
      <c r="AK7" s="497"/>
      <c r="AL7" s="497"/>
    </row>
    <row r="8" spans="1:38" ht="12.75" customHeight="1" x14ac:dyDescent="0.25">
      <c r="A8" s="704"/>
      <c r="B8" s="1001"/>
      <c r="C8" s="1001"/>
      <c r="D8" s="1001"/>
      <c r="E8" s="291"/>
      <c r="F8" s="291"/>
      <c r="G8" s="291"/>
      <c r="H8" s="291"/>
      <c r="I8" s="291"/>
      <c r="J8" s="291"/>
      <c r="K8" s="357"/>
      <c r="L8" s="357"/>
      <c r="M8" s="357"/>
      <c r="N8" s="944">
        <f>'TS003'!K41</f>
        <v>56</v>
      </c>
      <c r="O8" s="944"/>
      <c r="P8" s="944"/>
      <c r="Q8" s="944"/>
      <c r="R8" s="943">
        <f>'TS003'!K43</f>
        <v>28</v>
      </c>
      <c r="S8" s="967">
        <f>'TS003'!K44</f>
        <v>28</v>
      </c>
      <c r="T8" s="994">
        <v>630</v>
      </c>
      <c r="U8" s="950" t="s">
        <v>1137</v>
      </c>
      <c r="V8" s="948">
        <f t="shared" ref="V8:V9" si="3">SUM(R8:S8)</f>
        <v>56</v>
      </c>
      <c r="W8" s="949" t="s">
        <v>2</v>
      </c>
      <c r="X8" s="942" t="s">
        <v>1126</v>
      </c>
      <c r="Y8" s="1012"/>
      <c r="Z8" s="990"/>
      <c r="AB8" s="626"/>
      <c r="AD8" s="1"/>
      <c r="AE8" s="1"/>
      <c r="AG8" s="497"/>
      <c r="AH8" s="497"/>
      <c r="AI8" s="497"/>
      <c r="AJ8" s="497"/>
      <c r="AK8" s="497"/>
      <c r="AL8" s="497"/>
    </row>
    <row r="9" spans="1:38" ht="12.75" customHeight="1" x14ac:dyDescent="0.25">
      <c r="A9" s="704"/>
      <c r="B9" s="1001"/>
      <c r="C9" s="1001"/>
      <c r="D9" s="1001"/>
      <c r="E9" s="291"/>
      <c r="F9" s="291"/>
      <c r="G9" s="291"/>
      <c r="H9" s="291"/>
      <c r="I9" s="291"/>
      <c r="J9" s="291"/>
      <c r="K9" s="357"/>
      <c r="L9" s="357"/>
      <c r="M9" s="357"/>
      <c r="N9" s="944">
        <f>SUM('TS003'!L41:M41)</f>
        <v>24</v>
      </c>
      <c r="O9" s="944"/>
      <c r="P9" s="944"/>
      <c r="Q9" s="944"/>
      <c r="R9" s="943">
        <f>SUM('TS003'!L43:M43)</f>
        <v>12</v>
      </c>
      <c r="S9" s="967">
        <f>SUM('TS003'!L44:M44)</f>
        <v>12</v>
      </c>
      <c r="T9" s="994">
        <v>630</v>
      </c>
      <c r="U9" s="950" t="s">
        <v>1118</v>
      </c>
      <c r="V9" s="948">
        <f t="shared" si="3"/>
        <v>24</v>
      </c>
      <c r="W9" s="949" t="s">
        <v>1021</v>
      </c>
      <c r="X9" s="942" t="s">
        <v>1119</v>
      </c>
      <c r="Y9" s="1012"/>
      <c r="Z9" s="990"/>
      <c r="AB9" s="626"/>
      <c r="AD9" s="1"/>
      <c r="AE9" s="1"/>
      <c r="AG9" s="497"/>
      <c r="AH9" s="497"/>
      <c r="AI9" s="497"/>
      <c r="AJ9" s="497"/>
      <c r="AK9" s="497"/>
      <c r="AL9" s="497"/>
    </row>
    <row r="10" spans="1:38" ht="12.75" customHeight="1" x14ac:dyDescent="0.25">
      <c r="A10" s="704"/>
      <c r="B10" s="1001"/>
      <c r="C10" s="1001"/>
      <c r="D10" s="1001"/>
      <c r="E10" s="291"/>
      <c r="F10" s="291"/>
      <c r="G10" s="291"/>
      <c r="H10" s="291"/>
      <c r="I10" s="291"/>
      <c r="J10" s="291"/>
      <c r="K10" s="357"/>
      <c r="L10" s="357"/>
      <c r="M10" s="357"/>
      <c r="N10" s="357"/>
      <c r="O10" s="357"/>
      <c r="P10" s="357"/>
      <c r="Q10" s="357"/>
      <c r="R10" s="943"/>
      <c r="S10" s="967"/>
      <c r="T10" s="994"/>
      <c r="U10" s="950"/>
      <c r="V10" s="948"/>
      <c r="W10" s="949"/>
      <c r="X10" s="942"/>
      <c r="Y10" s="1012"/>
      <c r="Z10" s="990"/>
      <c r="AB10" s="626"/>
      <c r="AD10" s="1"/>
      <c r="AE10" s="1"/>
      <c r="AG10" s="497"/>
      <c r="AH10" s="497"/>
      <c r="AI10" s="497"/>
      <c r="AJ10" s="497"/>
      <c r="AK10" s="497"/>
      <c r="AL10" s="497"/>
    </row>
    <row r="11" spans="1:38" ht="12.75" customHeight="1" x14ac:dyDescent="0.25">
      <c r="A11" s="704"/>
      <c r="B11" s="1001"/>
      <c r="C11" s="1001"/>
      <c r="D11" s="1001"/>
      <c r="E11" s="291"/>
      <c r="F11" s="291"/>
      <c r="G11" s="291"/>
      <c r="H11" s="291"/>
      <c r="I11" s="291"/>
      <c r="J11" s="291"/>
      <c r="K11" s="446"/>
      <c r="L11" s="946">
        <f>V11</f>
        <v>12.349999999999998</v>
      </c>
      <c r="M11" s="946"/>
      <c r="N11" s="946"/>
      <c r="O11" s="946"/>
      <c r="P11" s="946"/>
      <c r="Q11" s="946"/>
      <c r="R11" s="945">
        <f>'TS001'!J37</f>
        <v>3.01</v>
      </c>
      <c r="S11" s="1004">
        <f>'TS001'!J38</f>
        <v>9.3399999999999981</v>
      </c>
      <c r="T11" s="994">
        <v>644</v>
      </c>
      <c r="U11" s="947">
        <v>104</v>
      </c>
      <c r="V11" s="951">
        <f>SUM(R11:S11)</f>
        <v>12.349999999999998</v>
      </c>
      <c r="W11" s="949" t="s">
        <v>24</v>
      </c>
      <c r="X11" s="942" t="s">
        <v>87</v>
      </c>
      <c r="Y11" s="1012"/>
      <c r="Z11" s="990" t="s">
        <v>759</v>
      </c>
      <c r="AB11" s="627">
        <f>SUM(E11:O11)</f>
        <v>12.349999999999998</v>
      </c>
      <c r="AD11" s="1" t="s">
        <v>52</v>
      </c>
      <c r="AE11" s="1" t="str">
        <f t="shared" ref="AE11:AE40" si="4">CONCATENATE(T11,AD11,U11)</f>
        <v>644E104</v>
      </c>
      <c r="AG11" s="497">
        <v>3859.7605600000002</v>
      </c>
      <c r="AH11" s="497">
        <f t="shared" si="0"/>
        <v>11617.8792856</v>
      </c>
      <c r="AI11" s="497">
        <f t="shared" si="0"/>
        <v>36050.163630399991</v>
      </c>
      <c r="AJ11" s="497" t="e">
        <f>#REF!*$AG11</f>
        <v>#REF!</v>
      </c>
      <c r="AK11" s="497" t="e">
        <f>#REF!*$AG11</f>
        <v>#REF!</v>
      </c>
      <c r="AL11" s="497" t="e">
        <f t="shared" si="2"/>
        <v>#REF!</v>
      </c>
    </row>
    <row r="12" spans="1:38" ht="12.75" customHeight="1" x14ac:dyDescent="0.25">
      <c r="A12" s="704"/>
      <c r="B12" s="1001"/>
      <c r="C12" s="1001"/>
      <c r="D12" s="1001"/>
      <c r="E12" s="291"/>
      <c r="F12" s="291"/>
      <c r="G12" s="291"/>
      <c r="H12" s="291"/>
      <c r="I12" s="291"/>
      <c r="J12" s="291"/>
      <c r="K12" s="446"/>
      <c r="L12" s="946">
        <f t="shared" ref="L12:L13" si="5">V12</f>
        <v>6.1499999999999995</v>
      </c>
      <c r="M12" s="946"/>
      <c r="N12" s="946"/>
      <c r="O12" s="946"/>
      <c r="P12" s="946"/>
      <c r="Q12" s="946"/>
      <c r="R12" s="945">
        <f>'TS001'!K37</f>
        <v>1.51</v>
      </c>
      <c r="S12" s="1004">
        <f>'TS001'!K38</f>
        <v>4.6399999999999997</v>
      </c>
      <c r="T12" s="994">
        <v>644</v>
      </c>
      <c r="U12" s="947">
        <v>300</v>
      </c>
      <c r="V12" s="951">
        <f>SUM(R12:S12)</f>
        <v>6.1499999999999995</v>
      </c>
      <c r="W12" s="949" t="s">
        <v>24</v>
      </c>
      <c r="X12" s="942" t="s">
        <v>177</v>
      </c>
      <c r="Y12" s="1012"/>
      <c r="Z12" s="990" t="s">
        <v>759</v>
      </c>
      <c r="AB12" s="627">
        <f>SUM(E12:O12)</f>
        <v>6.1499999999999995</v>
      </c>
      <c r="AD12" s="1" t="s">
        <v>52</v>
      </c>
      <c r="AE12" s="1" t="str">
        <f t="shared" si="4"/>
        <v>644E300</v>
      </c>
      <c r="AG12" s="497">
        <v>4404.4328599999999</v>
      </c>
      <c r="AH12" s="497">
        <f t="shared" si="0"/>
        <v>6650.6936186000003</v>
      </c>
      <c r="AI12" s="497">
        <f t="shared" si="0"/>
        <v>20436.568470399998</v>
      </c>
      <c r="AJ12" s="497" t="e">
        <f>#REF!*$AG12</f>
        <v>#REF!</v>
      </c>
      <c r="AK12" s="497" t="e">
        <f>#REF!*$AG12</f>
        <v>#REF!</v>
      </c>
      <c r="AL12" s="497" t="e">
        <f t="shared" si="2"/>
        <v>#REF!</v>
      </c>
    </row>
    <row r="13" spans="1:38" ht="12.75" customHeight="1" x14ac:dyDescent="0.25">
      <c r="A13" s="704"/>
      <c r="B13" s="1001"/>
      <c r="C13" s="1001"/>
      <c r="D13" s="1001"/>
      <c r="E13" s="291"/>
      <c r="F13" s="291"/>
      <c r="G13" s="291"/>
      <c r="H13" s="291"/>
      <c r="I13" s="291"/>
      <c r="J13" s="291"/>
      <c r="K13" s="357"/>
      <c r="L13" s="944">
        <f t="shared" si="5"/>
        <v>187</v>
      </c>
      <c r="M13" s="944"/>
      <c r="N13" s="944"/>
      <c r="O13" s="944"/>
      <c r="P13" s="944"/>
      <c r="Q13" s="944"/>
      <c r="R13" s="943"/>
      <c r="S13" s="967">
        <f>'TS001'!M38</f>
        <v>187</v>
      </c>
      <c r="T13" s="994">
        <v>644</v>
      </c>
      <c r="U13" s="947">
        <v>400</v>
      </c>
      <c r="V13" s="948">
        <f>SUM(R13:S13)</f>
        <v>187</v>
      </c>
      <c r="W13" s="949" t="s">
        <v>2</v>
      </c>
      <c r="X13" s="942" t="s">
        <v>500</v>
      </c>
      <c r="Y13" s="1012"/>
      <c r="Z13" s="990" t="s">
        <v>759</v>
      </c>
      <c r="AB13" s="626">
        <f>SUM(E13:O13)</f>
        <v>187</v>
      </c>
      <c r="AD13" s="1" t="s">
        <v>52</v>
      </c>
      <c r="AE13" s="1" t="str">
        <f t="shared" si="4"/>
        <v>644E400</v>
      </c>
      <c r="AG13" s="497">
        <v>2.10222</v>
      </c>
      <c r="AH13" s="497">
        <f t="shared" si="0"/>
        <v>0</v>
      </c>
      <c r="AI13" s="497">
        <f t="shared" si="0"/>
        <v>393.11514</v>
      </c>
      <c r="AJ13" s="497" t="e">
        <f>#REF!*$AG13</f>
        <v>#REF!</v>
      </c>
      <c r="AK13" s="497" t="e">
        <f>#REF!*$AG13</f>
        <v>#REF!</v>
      </c>
      <c r="AL13" s="497" t="e">
        <f t="shared" si="2"/>
        <v>#REF!</v>
      </c>
    </row>
    <row r="14" spans="1:38" ht="12.75" customHeight="1" x14ac:dyDescent="0.25">
      <c r="A14" s="704"/>
      <c r="B14" s="1001"/>
      <c r="C14" s="1001"/>
      <c r="D14" s="1001"/>
      <c r="E14" s="291"/>
      <c r="F14" s="291"/>
      <c r="G14" s="291"/>
      <c r="H14" s="291"/>
      <c r="I14" s="291"/>
      <c r="J14" s="291"/>
      <c r="K14" s="357"/>
      <c r="L14" s="944">
        <f>V14</f>
        <v>48</v>
      </c>
      <c r="M14" s="944"/>
      <c r="N14" s="944"/>
      <c r="O14" s="944"/>
      <c r="P14" s="944"/>
      <c r="Q14" s="944"/>
      <c r="R14" s="943"/>
      <c r="S14" s="967">
        <f>'TS001'!O38</f>
        <v>48</v>
      </c>
      <c r="T14" s="994">
        <v>644</v>
      </c>
      <c r="U14" s="947">
        <v>500</v>
      </c>
      <c r="V14" s="948">
        <f>SUM(R14:S14)</f>
        <v>48</v>
      </c>
      <c r="W14" s="949" t="s">
        <v>2</v>
      </c>
      <c r="X14" s="942" t="s">
        <v>86</v>
      </c>
      <c r="Y14" s="1012"/>
      <c r="Z14" s="990" t="s">
        <v>759</v>
      </c>
      <c r="AB14" s="626">
        <f>SUM(E14:O14)</f>
        <v>48</v>
      </c>
      <c r="AD14" s="1" t="s">
        <v>52</v>
      </c>
      <c r="AE14" s="1" t="str">
        <f t="shared" si="4"/>
        <v>644E500</v>
      </c>
      <c r="AG14" s="497">
        <v>6.2280300000000004</v>
      </c>
      <c r="AH14" s="497">
        <f>R14*$AG14</f>
        <v>0</v>
      </c>
      <c r="AI14" s="497">
        <f>S14*$AG14</f>
        <v>298.94544000000002</v>
      </c>
      <c r="AJ14" s="497" t="e">
        <f>#REF!*$AG14</f>
        <v>#REF!</v>
      </c>
      <c r="AK14" s="497" t="e">
        <f>#REF!*$AG14</f>
        <v>#REF!</v>
      </c>
      <c r="AL14" s="497" t="e">
        <f t="shared" si="2"/>
        <v>#REF!</v>
      </c>
    </row>
    <row r="15" spans="1:38" ht="12.75" customHeight="1" x14ac:dyDescent="0.25">
      <c r="A15" s="704"/>
      <c r="B15" s="1001"/>
      <c r="C15" s="1001"/>
      <c r="D15" s="1001"/>
      <c r="E15" s="291"/>
      <c r="F15" s="291"/>
      <c r="G15" s="291"/>
      <c r="H15" s="291"/>
      <c r="I15" s="291"/>
      <c r="J15" s="291"/>
      <c r="K15" s="357"/>
      <c r="L15" s="944">
        <f t="shared" ref="L15:L18" si="6">V15</f>
        <v>2</v>
      </c>
      <c r="M15" s="944"/>
      <c r="N15" s="944"/>
      <c r="O15" s="944"/>
      <c r="P15" s="944"/>
      <c r="Q15" s="944"/>
      <c r="R15" s="943"/>
      <c r="S15" s="967">
        <f>'TS001'!S38</f>
        <v>2</v>
      </c>
      <c r="T15" s="994">
        <v>644</v>
      </c>
      <c r="U15" s="947">
        <v>1300</v>
      </c>
      <c r="V15" s="948">
        <f>SUM(R15:S15)</f>
        <v>2</v>
      </c>
      <c r="W15" s="949" t="s">
        <v>17</v>
      </c>
      <c r="X15" s="942" t="s">
        <v>208</v>
      </c>
      <c r="Y15" s="1012"/>
      <c r="Z15" s="990" t="s">
        <v>759</v>
      </c>
      <c r="AB15" s="626">
        <f>SUM(E15:O15)</f>
        <v>2</v>
      </c>
      <c r="AD15" s="1" t="s">
        <v>52</v>
      </c>
      <c r="AE15" s="1" t="str">
        <f t="shared" si="4"/>
        <v>644E1300</v>
      </c>
      <c r="AG15" s="497">
        <v>105.44584999999999</v>
      </c>
      <c r="AH15" s="497">
        <f>R15*$AG15</f>
        <v>0</v>
      </c>
      <c r="AI15" s="497">
        <f>S15*$AG15</f>
        <v>210.89169999999999</v>
      </c>
      <c r="AJ15" s="497" t="e">
        <f>#REF!*$AG15</f>
        <v>#REF!</v>
      </c>
      <c r="AK15" s="497" t="e">
        <f>#REF!*$AG15</f>
        <v>#REF!</v>
      </c>
      <c r="AL15" s="497" t="e">
        <f t="shared" si="2"/>
        <v>#REF!</v>
      </c>
    </row>
    <row r="16" spans="1:38" ht="12.75" customHeight="1" x14ac:dyDescent="0.25">
      <c r="A16" s="704"/>
      <c r="B16" s="1001"/>
      <c r="C16" s="1001"/>
      <c r="D16" s="1001"/>
      <c r="E16" s="291"/>
      <c r="F16" s="291"/>
      <c r="G16" s="291"/>
      <c r="H16" s="291"/>
      <c r="I16" s="291"/>
      <c r="J16" s="291"/>
      <c r="K16" s="357"/>
      <c r="L16" s="357"/>
      <c r="M16" s="357"/>
      <c r="N16" s="357"/>
      <c r="O16" s="357"/>
      <c r="P16" s="357"/>
      <c r="Q16" s="357"/>
      <c r="R16" s="322"/>
      <c r="S16" s="967"/>
      <c r="T16" s="994"/>
      <c r="U16" s="947"/>
      <c r="V16" s="948"/>
      <c r="W16" s="949"/>
      <c r="X16" s="942"/>
      <c r="Y16" s="1012"/>
      <c r="Z16" s="990"/>
      <c r="AB16" s="626"/>
      <c r="AD16" s="1"/>
      <c r="AE16" s="1"/>
      <c r="AG16" s="497"/>
      <c r="AH16" s="497"/>
      <c r="AI16" s="497"/>
      <c r="AJ16" s="497"/>
      <c r="AK16" s="497"/>
      <c r="AL16" s="497"/>
    </row>
    <row r="17" spans="1:39" ht="12.75" customHeight="1" x14ac:dyDescent="0.25">
      <c r="A17" s="704"/>
      <c r="B17" s="1001"/>
      <c r="C17" s="1001"/>
      <c r="D17" s="1001"/>
      <c r="E17" s="291"/>
      <c r="F17" s="291"/>
      <c r="G17" s="291"/>
      <c r="H17" s="291"/>
      <c r="I17" s="291"/>
      <c r="J17" s="291"/>
      <c r="K17" s="357"/>
      <c r="L17" s="946">
        <f>V17</f>
        <v>0.11</v>
      </c>
      <c r="M17" s="357"/>
      <c r="N17" s="357"/>
      <c r="O17" s="357"/>
      <c r="P17" s="357"/>
      <c r="Q17" s="357"/>
      <c r="R17" s="322"/>
      <c r="S17" s="1004">
        <f>'TS001'!Z38</f>
        <v>0.11</v>
      </c>
      <c r="T17" s="994">
        <v>646</v>
      </c>
      <c r="U17" s="947">
        <v>10010</v>
      </c>
      <c r="V17" s="951">
        <f>SUM(R17:S17)</f>
        <v>0.11</v>
      </c>
      <c r="W17" s="949" t="s">
        <v>24</v>
      </c>
      <c r="X17" s="942" t="s">
        <v>87</v>
      </c>
      <c r="Y17" s="1012"/>
      <c r="Z17" s="990" t="s">
        <v>759</v>
      </c>
      <c r="AB17" s="626"/>
      <c r="AD17" s="1"/>
      <c r="AE17" s="1"/>
      <c r="AG17" s="497"/>
      <c r="AH17" s="497"/>
      <c r="AI17" s="497"/>
      <c r="AJ17" s="497"/>
      <c r="AK17" s="497"/>
      <c r="AL17" s="497"/>
    </row>
    <row r="18" spans="1:39" ht="12.75" customHeight="1" x14ac:dyDescent="0.25">
      <c r="A18" s="704"/>
      <c r="B18" s="1001"/>
      <c r="C18" s="1001"/>
      <c r="D18" s="1001"/>
      <c r="E18" s="291"/>
      <c r="F18" s="291"/>
      <c r="G18" s="291"/>
      <c r="H18" s="291"/>
      <c r="I18" s="291"/>
      <c r="J18" s="291"/>
      <c r="K18" s="357"/>
      <c r="L18" s="946">
        <f t="shared" si="6"/>
        <v>0.06</v>
      </c>
      <c r="M18" s="357"/>
      <c r="N18" s="357"/>
      <c r="O18" s="357"/>
      <c r="P18" s="357"/>
      <c r="Q18" s="357"/>
      <c r="R18" s="322"/>
      <c r="S18" s="1004">
        <f>'TS001'!Y38</f>
        <v>0.06</v>
      </c>
      <c r="T18" s="994">
        <v>646</v>
      </c>
      <c r="U18" s="947">
        <v>10200</v>
      </c>
      <c r="V18" s="951">
        <f t="shared" ref="V18" si="7">SUM(R18:S18)</f>
        <v>0.06</v>
      </c>
      <c r="W18" s="949" t="s">
        <v>24</v>
      </c>
      <c r="X18" s="942" t="s">
        <v>177</v>
      </c>
      <c r="Y18" s="1012"/>
      <c r="Z18" s="990" t="s">
        <v>759</v>
      </c>
      <c r="AB18" s="626"/>
      <c r="AD18" s="1"/>
      <c r="AE18" s="1"/>
      <c r="AG18" s="497"/>
      <c r="AH18" s="497"/>
      <c r="AI18" s="497"/>
      <c r="AJ18" s="497"/>
      <c r="AK18" s="497"/>
      <c r="AL18" s="497"/>
    </row>
    <row r="19" spans="1:39" ht="12.75" customHeight="1" x14ac:dyDescent="0.25">
      <c r="A19" s="704"/>
      <c r="B19" s="1001"/>
      <c r="C19" s="1001"/>
      <c r="D19" s="1001"/>
      <c r="E19" s="291"/>
      <c r="F19" s="291"/>
      <c r="G19" s="291"/>
      <c r="H19" s="291"/>
      <c r="I19" s="291"/>
      <c r="J19" s="291"/>
      <c r="K19" s="357"/>
      <c r="L19" s="446"/>
      <c r="M19" s="357"/>
      <c r="N19" s="357"/>
      <c r="O19" s="357"/>
      <c r="P19" s="357"/>
      <c r="Q19" s="357"/>
      <c r="R19" s="322"/>
      <c r="S19" s="1004"/>
      <c r="T19" s="994"/>
      <c r="U19" s="947"/>
      <c r="V19" s="951"/>
      <c r="W19" s="949"/>
      <c r="X19" s="942"/>
      <c r="Y19" s="1012"/>
      <c r="Z19" s="987"/>
      <c r="AB19" s="626"/>
      <c r="AD19" s="1"/>
      <c r="AE19" s="1"/>
      <c r="AG19" s="497"/>
      <c r="AH19" s="497"/>
      <c r="AI19" s="497"/>
      <c r="AJ19" s="497"/>
      <c r="AK19" s="497"/>
      <c r="AL19" s="497"/>
    </row>
    <row r="20" spans="1:39" s="1" customFormat="1" ht="12.75" customHeight="1" x14ac:dyDescent="0.2">
      <c r="A20" s="703"/>
      <c r="B20" s="1021"/>
      <c r="C20" s="1021"/>
      <c r="D20" s="1021"/>
      <c r="E20" s="702"/>
      <c r="F20" s="298"/>
      <c r="G20" s="298"/>
      <c r="H20" s="298"/>
      <c r="I20" s="298"/>
      <c r="J20" s="298"/>
      <c r="K20" s="358"/>
      <c r="L20" s="358"/>
      <c r="M20" s="358"/>
      <c r="N20" s="358"/>
      <c r="O20" s="358"/>
      <c r="P20" s="358"/>
      <c r="Q20" s="358"/>
      <c r="R20" s="327"/>
      <c r="S20" s="328"/>
      <c r="T20" s="995"/>
      <c r="U20" s="296"/>
      <c r="V20" s="298"/>
      <c r="W20" s="939"/>
      <c r="X20" s="664" t="s">
        <v>1079</v>
      </c>
      <c r="Y20" s="1012"/>
      <c r="Z20" s="980"/>
      <c r="AB20" s="626"/>
      <c r="AG20" s="497"/>
      <c r="AH20" s="497"/>
      <c r="AI20" s="497"/>
      <c r="AJ20" s="497"/>
      <c r="AK20" s="497"/>
      <c r="AL20" s="497"/>
    </row>
    <row r="21" spans="1:39" s="1" customFormat="1" ht="12.75" customHeight="1" x14ac:dyDescent="0.25">
      <c r="A21" s="703"/>
      <c r="B21" s="1021"/>
      <c r="C21" s="1021"/>
      <c r="D21" s="1021"/>
      <c r="E21" s="702"/>
      <c r="F21" s="298"/>
      <c r="G21" s="298"/>
      <c r="H21" s="298"/>
      <c r="I21" s="298"/>
      <c r="J21" s="298"/>
      <c r="K21" s="358"/>
      <c r="L21" s="357"/>
      <c r="M21" s="358"/>
      <c r="N21" s="358"/>
      <c r="O21" s="358"/>
      <c r="P21" s="358"/>
      <c r="Q21" s="358"/>
      <c r="R21" s="617"/>
      <c r="S21" s="967" t="s">
        <v>123</v>
      </c>
      <c r="T21" s="996">
        <v>202</v>
      </c>
      <c r="U21" s="947">
        <v>11201</v>
      </c>
      <c r="V21" s="948" t="s">
        <v>123</v>
      </c>
      <c r="W21" s="952"/>
      <c r="X21" s="955" t="s">
        <v>1013</v>
      </c>
      <c r="Y21" s="1091" t="str">
        <f>VLOOKUP($Z21,Sheets!$B$1:$I$81,8,FALSE)</f>
        <v>P.30</v>
      </c>
      <c r="Z21" s="990" t="s">
        <v>760</v>
      </c>
      <c r="AB21" s="626">
        <f>SUM(E21:O21)</f>
        <v>0</v>
      </c>
      <c r="AD21" s="1" t="s">
        <v>52</v>
      </c>
      <c r="AE21" s="1" t="str">
        <f t="shared" ref="AE21" si="8">CONCATENATE(T21,AD21,U21)</f>
        <v>202E11201</v>
      </c>
      <c r="AG21" s="497">
        <v>6.1777800000000003</v>
      </c>
      <c r="AH21" s="497">
        <f t="shared" ref="AH21:AI27" si="9">R21*$AG21</f>
        <v>0</v>
      </c>
      <c r="AI21" s="497" t="e">
        <f t="shared" si="9"/>
        <v>#VALUE!</v>
      </c>
      <c r="AJ21" s="497" t="e">
        <f>#REF!*$AG21</f>
        <v>#REF!</v>
      </c>
      <c r="AK21" s="497" t="e">
        <f>#REF!*$AG21</f>
        <v>#REF!</v>
      </c>
      <c r="AL21" s="497" t="e">
        <f t="shared" ref="AL21" si="10">SUM(AH21:AK21)</f>
        <v>#VALUE!</v>
      </c>
    </row>
    <row r="22" spans="1:39" s="1" customFormat="1" ht="12.75" customHeight="1" x14ac:dyDescent="0.25">
      <c r="A22" s="703"/>
      <c r="B22" s="1021"/>
      <c r="C22" s="1021"/>
      <c r="D22" s="1021"/>
      <c r="E22" s="702"/>
      <c r="F22" s="298"/>
      <c r="G22" s="298"/>
      <c r="H22" s="298"/>
      <c r="I22" s="298"/>
      <c r="J22" s="298"/>
      <c r="K22" s="358"/>
      <c r="L22" s="357"/>
      <c r="M22" s="358"/>
      <c r="N22" s="358"/>
      <c r="O22" s="1090">
        <f>V22</f>
        <v>32</v>
      </c>
      <c r="P22" s="358"/>
      <c r="Q22" s="358"/>
      <c r="R22" s="617"/>
      <c r="S22" s="967">
        <f>'SFN 4901746'!C4</f>
        <v>32</v>
      </c>
      <c r="T22" s="997">
        <v>509</v>
      </c>
      <c r="U22" s="947">
        <v>10001</v>
      </c>
      <c r="V22" s="948">
        <f t="shared" ref="V22:V28" si="11">SUM(R22:S22)</f>
        <v>32</v>
      </c>
      <c r="W22" s="953" t="s">
        <v>1015</v>
      </c>
      <c r="X22" s="956" t="s">
        <v>1016</v>
      </c>
      <c r="Y22" s="1091" t="str">
        <f>VLOOKUP($Z22,Sheets!$B$1:$I$81,8,FALSE)</f>
        <v>P.30</v>
      </c>
      <c r="Z22" s="990" t="s">
        <v>760</v>
      </c>
      <c r="AB22" s="626">
        <f>SUM(E22:O22)</f>
        <v>32</v>
      </c>
      <c r="AD22" s="1" t="s">
        <v>52</v>
      </c>
      <c r="AE22" s="1" t="str">
        <f t="shared" si="4"/>
        <v>509E10001</v>
      </c>
      <c r="AG22" s="497">
        <v>6.1777800000000003</v>
      </c>
      <c r="AH22" s="497">
        <f t="shared" si="9"/>
        <v>0</v>
      </c>
      <c r="AI22" s="497">
        <f t="shared" si="9"/>
        <v>197.68896000000001</v>
      </c>
      <c r="AJ22" s="497" t="e">
        <f>#REF!*$AG22</f>
        <v>#REF!</v>
      </c>
      <c r="AK22" s="497" t="e">
        <f>#REF!*$AG22</f>
        <v>#REF!</v>
      </c>
      <c r="AL22" s="497" t="e">
        <f t="shared" ref="AL22" si="12">SUM(AH22:AK22)</f>
        <v>#REF!</v>
      </c>
    </row>
    <row r="23" spans="1:39" s="1" customFormat="1" ht="12.75" customHeight="1" x14ac:dyDescent="0.25">
      <c r="A23" s="703"/>
      <c r="B23" s="1021"/>
      <c r="C23" s="1021"/>
      <c r="D23" s="1021"/>
      <c r="E23" s="702"/>
      <c r="F23" s="298"/>
      <c r="G23" s="298"/>
      <c r="H23" s="298"/>
      <c r="I23" s="298"/>
      <c r="J23" s="298"/>
      <c r="K23" s="358"/>
      <c r="L23" s="357"/>
      <c r="M23" s="358"/>
      <c r="N23" s="358"/>
      <c r="O23" s="1090">
        <f>V23</f>
        <v>6</v>
      </c>
      <c r="P23" s="358"/>
      <c r="Q23" s="358"/>
      <c r="R23" s="617"/>
      <c r="S23" s="967">
        <f>'SFN 4901746'!C5</f>
        <v>6</v>
      </c>
      <c r="T23" s="997">
        <v>510</v>
      </c>
      <c r="U23" s="947">
        <v>10000</v>
      </c>
      <c r="V23" s="948">
        <f t="shared" si="11"/>
        <v>6</v>
      </c>
      <c r="W23" s="953" t="s">
        <v>17</v>
      </c>
      <c r="X23" s="956" t="s">
        <v>1153</v>
      </c>
      <c r="Y23" s="1091"/>
      <c r="Z23" s="990"/>
      <c r="AB23" s="626"/>
      <c r="AG23" s="497"/>
      <c r="AH23" s="497"/>
      <c r="AI23" s="497"/>
      <c r="AJ23" s="497"/>
      <c r="AK23" s="497"/>
      <c r="AL23" s="497"/>
    </row>
    <row r="24" spans="1:39" s="1" customFormat="1" ht="12.75" customHeight="1" x14ac:dyDescent="0.25">
      <c r="A24" s="703"/>
      <c r="B24" s="1021"/>
      <c r="C24" s="1021"/>
      <c r="D24" s="1021"/>
      <c r="E24" s="702"/>
      <c r="F24" s="298"/>
      <c r="G24" s="298"/>
      <c r="H24" s="298"/>
      <c r="I24" s="298"/>
      <c r="J24" s="298"/>
      <c r="K24" s="358"/>
      <c r="L24" s="357"/>
      <c r="M24" s="358"/>
      <c r="N24" s="358"/>
      <c r="O24" s="1090">
        <f>V24</f>
        <v>4</v>
      </c>
      <c r="P24" s="358"/>
      <c r="Q24" s="358"/>
      <c r="R24" s="617"/>
      <c r="S24" s="967">
        <f>'SFN 4901746'!C6</f>
        <v>4</v>
      </c>
      <c r="T24" s="997">
        <v>512</v>
      </c>
      <c r="U24" s="947">
        <v>10050</v>
      </c>
      <c r="V24" s="948">
        <f t="shared" si="11"/>
        <v>4</v>
      </c>
      <c r="W24" s="953" t="s">
        <v>98</v>
      </c>
      <c r="X24" s="956" t="s">
        <v>1150</v>
      </c>
      <c r="Y24" s="1091"/>
      <c r="Z24" s="990"/>
      <c r="AB24" s="626"/>
      <c r="AG24" s="497"/>
      <c r="AH24" s="497"/>
      <c r="AI24" s="497"/>
      <c r="AJ24" s="497"/>
      <c r="AK24" s="497"/>
      <c r="AL24" s="497"/>
    </row>
    <row r="25" spans="1:39" s="1" customFormat="1" ht="12.75" customHeight="1" x14ac:dyDescent="0.25">
      <c r="A25" s="703"/>
      <c r="B25" s="1021"/>
      <c r="C25" s="1021"/>
      <c r="D25" s="1021"/>
      <c r="E25" s="702"/>
      <c r="F25" s="298"/>
      <c r="G25" s="298"/>
      <c r="H25" s="298"/>
      <c r="I25" s="298"/>
      <c r="J25" s="298"/>
      <c r="K25" s="358"/>
      <c r="L25" s="357"/>
      <c r="M25" s="358"/>
      <c r="N25" s="358"/>
      <c r="O25" s="1090">
        <f t="shared" ref="O25:O28" si="13">V25</f>
        <v>25</v>
      </c>
      <c r="P25" s="358"/>
      <c r="Q25" s="358"/>
      <c r="R25" s="617"/>
      <c r="S25" s="967">
        <f>'SFN 4901746'!C7</f>
        <v>25</v>
      </c>
      <c r="T25" s="997">
        <v>517</v>
      </c>
      <c r="U25" s="947">
        <v>76300</v>
      </c>
      <c r="V25" s="948">
        <f t="shared" si="11"/>
        <v>25</v>
      </c>
      <c r="W25" s="953" t="s">
        <v>2</v>
      </c>
      <c r="X25" s="956" t="s">
        <v>1012</v>
      </c>
      <c r="Y25" s="1091" t="str">
        <f>VLOOKUP($Z25,Sheets!$B$1:$I$81,8,FALSE)</f>
        <v>P.30</v>
      </c>
      <c r="Z25" s="990" t="s">
        <v>760</v>
      </c>
      <c r="AB25" s="626">
        <f>SUM(E25:O25)</f>
        <v>25</v>
      </c>
      <c r="AD25" s="1" t="s">
        <v>52</v>
      </c>
      <c r="AE25" s="1" t="str">
        <f t="shared" ref="AE25:AE27" si="14">CONCATENATE(T25,AD25,U25)</f>
        <v>517E76300</v>
      </c>
      <c r="AG25" s="497">
        <v>6.1777800000000003</v>
      </c>
      <c r="AH25" s="497">
        <f t="shared" si="9"/>
        <v>0</v>
      </c>
      <c r="AI25" s="497">
        <f t="shared" si="9"/>
        <v>154.44450000000001</v>
      </c>
      <c r="AJ25" s="497" t="e">
        <f>#REF!*$AG25</f>
        <v>#REF!</v>
      </c>
      <c r="AK25" s="497" t="e">
        <f>#REF!*$AG25</f>
        <v>#REF!</v>
      </c>
      <c r="AL25" s="497" t="e">
        <f t="shared" ref="AL25:AL27" si="15">SUM(AH25:AK25)</f>
        <v>#REF!</v>
      </c>
    </row>
    <row r="26" spans="1:39" s="1" customFormat="1" ht="12.75" customHeight="1" x14ac:dyDescent="0.25">
      <c r="A26" s="703"/>
      <c r="B26" s="1021"/>
      <c r="C26" s="1021"/>
      <c r="D26" s="1021"/>
      <c r="E26" s="702"/>
      <c r="F26" s="298"/>
      <c r="G26" s="298"/>
      <c r="H26" s="298"/>
      <c r="I26" s="298"/>
      <c r="J26" s="298"/>
      <c r="K26" s="358"/>
      <c r="L26" s="357"/>
      <c r="M26" s="358"/>
      <c r="N26" s="358"/>
      <c r="O26" s="1090"/>
      <c r="P26" s="358"/>
      <c r="Q26" s="358"/>
      <c r="R26" s="617"/>
      <c r="S26" s="967"/>
      <c r="T26" s="998"/>
      <c r="U26" s="947"/>
      <c r="V26" s="948"/>
      <c r="W26" s="954"/>
      <c r="X26" s="957"/>
      <c r="Y26" s="1091"/>
      <c r="Z26" s="990"/>
      <c r="AB26" s="626"/>
      <c r="AG26" s="497"/>
      <c r="AH26" s="497"/>
      <c r="AI26" s="497"/>
      <c r="AJ26" s="497"/>
      <c r="AK26" s="497"/>
      <c r="AL26" s="497"/>
    </row>
    <row r="27" spans="1:39" s="1" customFormat="1" ht="12.75" customHeight="1" x14ac:dyDescent="0.25">
      <c r="A27" s="703"/>
      <c r="B27" s="1021"/>
      <c r="C27" s="1021"/>
      <c r="D27" s="1021"/>
      <c r="E27" s="702"/>
      <c r="F27" s="298"/>
      <c r="G27" s="298"/>
      <c r="H27" s="298"/>
      <c r="I27" s="298"/>
      <c r="J27" s="298"/>
      <c r="K27" s="358"/>
      <c r="L27" s="357"/>
      <c r="M27" s="358"/>
      <c r="N27" s="358"/>
      <c r="O27" s="1090">
        <f t="shared" si="13"/>
        <v>5</v>
      </c>
      <c r="P27" s="358"/>
      <c r="Q27" s="358"/>
      <c r="R27" s="617"/>
      <c r="S27" s="967">
        <f>'SFN 4901746'!C8</f>
        <v>5</v>
      </c>
      <c r="T27" s="998" t="s">
        <v>1080</v>
      </c>
      <c r="U27" s="947">
        <v>51822300</v>
      </c>
      <c r="V27" s="948">
        <f t="shared" si="11"/>
        <v>5</v>
      </c>
      <c r="W27" s="954" t="s">
        <v>2</v>
      </c>
      <c r="X27" s="957" t="s">
        <v>1023</v>
      </c>
      <c r="Y27" s="1091" t="str">
        <f>VLOOKUP($Z27,Sheets!$B$1:$I$81,8,FALSE)</f>
        <v>P.30</v>
      </c>
      <c r="Z27" s="990" t="s">
        <v>760</v>
      </c>
      <c r="AB27" s="626">
        <f>SUM(E27:O27)</f>
        <v>5</v>
      </c>
      <c r="AD27" s="1" t="s">
        <v>52</v>
      </c>
      <c r="AE27" s="1" t="str">
        <f t="shared" si="14"/>
        <v>SPECIALE51822300</v>
      </c>
      <c r="AG27" s="497">
        <v>6.1777800000000003</v>
      </c>
      <c r="AH27" s="497">
        <f t="shared" si="9"/>
        <v>0</v>
      </c>
      <c r="AI27" s="497">
        <f t="shared" si="9"/>
        <v>30.8889</v>
      </c>
      <c r="AJ27" s="497" t="e">
        <f>#REF!*$AG27</f>
        <v>#REF!</v>
      </c>
      <c r="AK27" s="497" t="e">
        <f>#REF!*$AG27</f>
        <v>#REF!</v>
      </c>
      <c r="AL27" s="497" t="e">
        <f t="shared" si="15"/>
        <v>#REF!</v>
      </c>
    </row>
    <row r="28" spans="1:39" s="1" customFormat="1" ht="12.75" customHeight="1" x14ac:dyDescent="0.25">
      <c r="A28" s="703"/>
      <c r="B28" s="1021"/>
      <c r="C28" s="1021"/>
      <c r="D28" s="1021"/>
      <c r="E28" s="702"/>
      <c r="F28" s="298"/>
      <c r="G28" s="298"/>
      <c r="H28" s="298"/>
      <c r="I28" s="298"/>
      <c r="J28" s="298"/>
      <c r="K28" s="358"/>
      <c r="L28" s="358"/>
      <c r="M28" s="358"/>
      <c r="N28" s="358"/>
      <c r="O28" s="1090">
        <f t="shared" si="13"/>
        <v>12</v>
      </c>
      <c r="P28" s="358"/>
      <c r="Q28" s="358"/>
      <c r="R28" s="327"/>
      <c r="S28" s="967">
        <f>'SFN 4901746'!C9</f>
        <v>12</v>
      </c>
      <c r="T28" s="997">
        <v>519</v>
      </c>
      <c r="U28" s="947">
        <v>11101</v>
      </c>
      <c r="V28" s="948">
        <f t="shared" si="11"/>
        <v>12</v>
      </c>
      <c r="W28" s="953" t="s">
        <v>1021</v>
      </c>
      <c r="X28" s="956" t="s">
        <v>1019</v>
      </c>
      <c r="Y28" s="1091" t="str">
        <f>VLOOKUP($Z28,Sheets!$B$1:$I$81,8,FALSE)</f>
        <v>P.30</v>
      </c>
      <c r="Z28" s="990" t="s">
        <v>760</v>
      </c>
      <c r="AB28" s="626"/>
      <c r="AG28" s="497"/>
      <c r="AH28" s="497"/>
      <c r="AI28" s="497"/>
      <c r="AJ28" s="497"/>
      <c r="AK28" s="497"/>
      <c r="AL28" s="497"/>
      <c r="AM28" s="642" t="e">
        <f>SUM(AL22)</f>
        <v>#REF!</v>
      </c>
    </row>
    <row r="29" spans="1:39" s="1" customFormat="1" ht="12.75" customHeight="1" x14ac:dyDescent="0.2">
      <c r="A29" s="703"/>
      <c r="B29" s="1021"/>
      <c r="C29" s="1021"/>
      <c r="D29" s="1021"/>
      <c r="E29" s="702"/>
      <c r="F29" s="298"/>
      <c r="G29" s="298"/>
      <c r="H29" s="298"/>
      <c r="I29" s="298"/>
      <c r="J29" s="298"/>
      <c r="K29" s="358"/>
      <c r="L29" s="358"/>
      <c r="M29" s="358"/>
      <c r="N29" s="358"/>
      <c r="O29" s="358"/>
      <c r="P29" s="358"/>
      <c r="Q29" s="358"/>
      <c r="R29" s="327"/>
      <c r="S29" s="328"/>
      <c r="T29" s="999"/>
      <c r="U29" s="296"/>
      <c r="V29" s="298"/>
      <c r="W29" s="940"/>
      <c r="X29" s="937"/>
      <c r="Y29" s="1012"/>
      <c r="Z29" s="980"/>
      <c r="AB29" s="626"/>
      <c r="AG29" s="497"/>
      <c r="AH29" s="497"/>
      <c r="AI29" s="497"/>
      <c r="AJ29" s="497"/>
      <c r="AK29" s="497"/>
      <c r="AL29" s="497"/>
    </row>
    <row r="30" spans="1:39" ht="12.75" customHeight="1" x14ac:dyDescent="0.2">
      <c r="A30" s="704"/>
      <c r="B30" s="1001"/>
      <c r="C30" s="1001"/>
      <c r="D30" s="1001"/>
      <c r="E30" s="702"/>
      <c r="F30" s="298"/>
      <c r="G30" s="298"/>
      <c r="H30" s="298"/>
      <c r="I30" s="298"/>
      <c r="J30" s="298"/>
      <c r="K30" s="358"/>
      <c r="L30" s="358"/>
      <c r="M30" s="358"/>
      <c r="N30" s="358"/>
      <c r="O30" s="358"/>
      <c r="P30" s="358"/>
      <c r="Q30" s="358"/>
      <c r="R30" s="329"/>
      <c r="S30" s="1005"/>
      <c r="T30" s="993"/>
      <c r="U30" s="300"/>
      <c r="V30" s="298"/>
      <c r="W30" s="637"/>
      <c r="X30" s="664" t="s">
        <v>25</v>
      </c>
      <c r="Y30" s="1012"/>
      <c r="Z30" s="980"/>
      <c r="AB30" s="626"/>
      <c r="AD30" s="1"/>
      <c r="AE30" s="1"/>
      <c r="AG30" s="497"/>
      <c r="AH30" s="497"/>
      <c r="AI30" s="497"/>
      <c r="AJ30" s="497"/>
      <c r="AK30" s="497"/>
      <c r="AL30" s="497"/>
    </row>
    <row r="31" spans="1:39" ht="12.75" customHeight="1" x14ac:dyDescent="0.25">
      <c r="A31" s="704"/>
      <c r="B31" s="1001"/>
      <c r="C31" s="1001"/>
      <c r="D31" s="1001"/>
      <c r="E31" s="290"/>
      <c r="F31" s="290"/>
      <c r="G31" s="290"/>
      <c r="H31" s="948">
        <f>V31</f>
        <v>16</v>
      </c>
      <c r="I31" s="948"/>
      <c r="J31" s="291"/>
      <c r="K31" s="357"/>
      <c r="L31" s="357"/>
      <c r="M31" s="357"/>
      <c r="N31" s="357"/>
      <c r="O31" s="357"/>
      <c r="P31" s="357"/>
      <c r="Q31" s="357"/>
      <c r="R31" s="966">
        <f>ROUND('MN-Quantities'!I18*(6.19-4.69)/6.19, 0)</f>
        <v>4</v>
      </c>
      <c r="S31" s="967">
        <f>ROUND('MN-Quantities'!I18*4.69/6.19, 0)</f>
        <v>12</v>
      </c>
      <c r="T31" s="1000">
        <v>614</v>
      </c>
      <c r="U31" s="968" t="s">
        <v>80</v>
      </c>
      <c r="V31" s="948">
        <f>SUM(R31:S31)</f>
        <v>16</v>
      </c>
      <c r="W31" s="969" t="s">
        <v>26</v>
      </c>
      <c r="X31" s="965" t="s">
        <v>79</v>
      </c>
      <c r="Y31" s="1012"/>
      <c r="Z31" s="981" t="s">
        <v>982</v>
      </c>
      <c r="AB31" s="626">
        <f>SUM(E31:O31)</f>
        <v>16</v>
      </c>
      <c r="AD31" s="1" t="s">
        <v>52</v>
      </c>
      <c r="AE31" s="1" t="str">
        <f t="shared" si="4"/>
        <v>614E11110</v>
      </c>
      <c r="AG31" s="497">
        <v>82.698239999999998</v>
      </c>
      <c r="AH31" s="497">
        <f t="shared" ref="AH31:AI33" si="16">R31*$AG31</f>
        <v>330.79295999999999</v>
      </c>
      <c r="AI31" s="497">
        <f t="shared" si="16"/>
        <v>992.37887999999998</v>
      </c>
      <c r="AJ31" s="497" t="e">
        <f>#REF!*$AG31</f>
        <v>#REF!</v>
      </c>
      <c r="AK31" s="497" t="e">
        <f>#REF!*$AG31</f>
        <v>#REF!</v>
      </c>
      <c r="AL31" s="497" t="e">
        <f t="shared" ref="AL31:AL40" si="17">SUM(AH31:AK31)</f>
        <v>#REF!</v>
      </c>
    </row>
    <row r="32" spans="1:39" ht="12.75" customHeight="1" x14ac:dyDescent="0.25">
      <c r="A32" s="704"/>
      <c r="B32" s="1001"/>
      <c r="C32" s="1001"/>
      <c r="D32" s="1001"/>
      <c r="E32" s="290"/>
      <c r="F32" s="290"/>
      <c r="G32" s="290"/>
      <c r="H32" s="291"/>
      <c r="I32" s="948">
        <v>2</v>
      </c>
      <c r="J32" s="291"/>
      <c r="K32" s="357"/>
      <c r="L32" s="357"/>
      <c r="M32" s="357"/>
      <c r="N32" s="357"/>
      <c r="O32" s="357"/>
      <c r="P32" s="357"/>
      <c r="Q32" s="357"/>
      <c r="R32" s="966"/>
      <c r="S32" s="967">
        <f>'MN-Plan'!D3</f>
        <v>2</v>
      </c>
      <c r="T32" s="1000">
        <v>614</v>
      </c>
      <c r="U32" s="968" t="s">
        <v>1060</v>
      </c>
      <c r="V32" s="948">
        <f>SUM(R32:S32)</f>
        <v>2</v>
      </c>
      <c r="W32" s="969" t="s">
        <v>17</v>
      </c>
      <c r="X32" s="965" t="s">
        <v>1061</v>
      </c>
      <c r="Y32" s="1012"/>
      <c r="Z32" s="981" t="s">
        <v>982</v>
      </c>
      <c r="AB32" s="626"/>
      <c r="AD32" s="1"/>
      <c r="AE32" s="1"/>
      <c r="AG32" s="497"/>
      <c r="AH32" s="497"/>
      <c r="AI32" s="497"/>
      <c r="AJ32" s="497"/>
      <c r="AK32" s="497"/>
      <c r="AL32" s="497"/>
    </row>
    <row r="33" spans="1:39" ht="12.75" customHeight="1" x14ac:dyDescent="0.25">
      <c r="A33" s="704"/>
      <c r="B33" s="1001"/>
      <c r="C33" s="1001"/>
      <c r="D33" s="1001"/>
      <c r="E33" s="290"/>
      <c r="F33" s="290"/>
      <c r="G33" s="290"/>
      <c r="H33" s="948">
        <f t="shared" ref="H33" si="18">V33</f>
        <v>64</v>
      </c>
      <c r="I33" s="291"/>
      <c r="J33" s="291"/>
      <c r="K33" s="357"/>
      <c r="L33" s="357"/>
      <c r="M33" s="357"/>
      <c r="N33" s="357"/>
      <c r="O33" s="357"/>
      <c r="P33" s="357"/>
      <c r="Q33" s="357"/>
      <c r="R33" s="966">
        <f>ROUND('MN-Quantities'!I3*(6.19-4.69)/6.19, 0)</f>
        <v>16</v>
      </c>
      <c r="S33" s="967">
        <f>ROUND('MN-Quantities'!I3*4.69/6.19, 0)</f>
        <v>48</v>
      </c>
      <c r="T33" s="1000">
        <v>614</v>
      </c>
      <c r="U33" s="968" t="s">
        <v>83</v>
      </c>
      <c r="V33" s="948">
        <f t="shared" ref="V33:V35" si="19">SUM(R33:S33)</f>
        <v>64</v>
      </c>
      <c r="W33" s="969" t="s">
        <v>17</v>
      </c>
      <c r="X33" s="965" t="s">
        <v>84</v>
      </c>
      <c r="Y33" s="1012"/>
      <c r="Z33" s="990" t="s">
        <v>982</v>
      </c>
      <c r="AB33" s="626">
        <f>SUM(E33:O33)</f>
        <v>64</v>
      </c>
      <c r="AD33" s="1" t="s">
        <v>52</v>
      </c>
      <c r="AE33" s="1" t="str">
        <f t="shared" si="4"/>
        <v>614E12460</v>
      </c>
      <c r="AG33" s="497">
        <v>103.33992000000001</v>
      </c>
      <c r="AH33" s="497">
        <f t="shared" si="16"/>
        <v>1653.4387200000001</v>
      </c>
      <c r="AI33" s="497">
        <f t="shared" si="16"/>
        <v>4960.3161600000003</v>
      </c>
      <c r="AJ33" s="497" t="e">
        <f>#REF!*$AG33</f>
        <v>#REF!</v>
      </c>
      <c r="AK33" s="497" t="e">
        <f>#REF!*$AG33</f>
        <v>#REF!</v>
      </c>
      <c r="AL33" s="497" t="e">
        <f t="shared" si="17"/>
        <v>#REF!</v>
      </c>
    </row>
    <row r="34" spans="1:39" ht="12.75" customHeight="1" x14ac:dyDescent="0.25">
      <c r="A34" s="704"/>
      <c r="B34" s="1001"/>
      <c r="C34" s="1001"/>
      <c r="D34" s="1001"/>
      <c r="E34" s="290"/>
      <c r="F34" s="290"/>
      <c r="G34" s="290"/>
      <c r="H34" s="291"/>
      <c r="I34" s="948">
        <v>15</v>
      </c>
      <c r="J34" s="291"/>
      <c r="K34" s="357"/>
      <c r="L34" s="357"/>
      <c r="M34" s="357"/>
      <c r="N34" s="357"/>
      <c r="O34" s="357"/>
      <c r="P34" s="357"/>
      <c r="Q34" s="357"/>
      <c r="R34" s="966"/>
      <c r="S34" s="967">
        <f>'MN-Plan'!D4</f>
        <v>15</v>
      </c>
      <c r="T34" s="1000">
        <v>614</v>
      </c>
      <c r="U34" s="968" t="s">
        <v>1062</v>
      </c>
      <c r="V34" s="948">
        <f t="shared" si="19"/>
        <v>15</v>
      </c>
      <c r="W34" s="969" t="s">
        <v>17</v>
      </c>
      <c r="X34" s="965" t="s">
        <v>1064</v>
      </c>
      <c r="Y34" s="1012"/>
      <c r="Z34" s="981" t="s">
        <v>982</v>
      </c>
      <c r="AB34" s="626"/>
      <c r="AD34" s="1"/>
      <c r="AE34" s="1"/>
      <c r="AG34" s="497"/>
      <c r="AH34" s="497"/>
      <c r="AI34" s="497"/>
      <c r="AJ34" s="497"/>
      <c r="AK34" s="497"/>
      <c r="AL34" s="497"/>
    </row>
    <row r="35" spans="1:39" ht="12.75" customHeight="1" x14ac:dyDescent="0.25">
      <c r="A35" s="704"/>
      <c r="B35" s="1001"/>
      <c r="C35" s="1001"/>
      <c r="D35" s="1001"/>
      <c r="E35" s="290"/>
      <c r="F35" s="290"/>
      <c r="G35" s="290"/>
      <c r="H35" s="291"/>
      <c r="I35" s="948">
        <v>15</v>
      </c>
      <c r="J35" s="291"/>
      <c r="K35" s="357"/>
      <c r="L35" s="357"/>
      <c r="M35" s="357"/>
      <c r="N35" s="357"/>
      <c r="O35" s="357"/>
      <c r="P35" s="357"/>
      <c r="Q35" s="357"/>
      <c r="R35" s="966"/>
      <c r="S35" s="967">
        <f>'MN-Plan'!D5</f>
        <v>15</v>
      </c>
      <c r="T35" s="1000">
        <v>614</v>
      </c>
      <c r="U35" s="968" t="s">
        <v>1063</v>
      </c>
      <c r="V35" s="948">
        <f t="shared" si="19"/>
        <v>15</v>
      </c>
      <c r="W35" s="969" t="s">
        <v>17</v>
      </c>
      <c r="X35" s="965" t="s">
        <v>1065</v>
      </c>
      <c r="Y35" s="1012"/>
      <c r="Z35" s="981" t="s">
        <v>982</v>
      </c>
      <c r="AB35" s="626"/>
      <c r="AD35" s="1"/>
      <c r="AE35" s="1"/>
      <c r="AG35" s="497"/>
      <c r="AH35" s="497"/>
      <c r="AI35" s="497"/>
      <c r="AJ35" s="497"/>
      <c r="AK35" s="497"/>
      <c r="AL35" s="497"/>
    </row>
    <row r="36" spans="1:39" ht="12.75" customHeight="1" x14ac:dyDescent="0.25">
      <c r="A36" s="704"/>
      <c r="B36" s="1001"/>
      <c r="C36" s="1001"/>
      <c r="D36" s="1001"/>
      <c r="E36" s="290"/>
      <c r="F36" s="290"/>
      <c r="G36" s="290"/>
      <c r="H36" s="291"/>
      <c r="I36" s="291"/>
      <c r="J36" s="291"/>
      <c r="K36" s="357"/>
      <c r="L36" s="357"/>
      <c r="M36" s="357"/>
      <c r="N36" s="357"/>
      <c r="O36" s="357"/>
      <c r="P36" s="357"/>
      <c r="Q36" s="357"/>
      <c r="R36" s="966"/>
      <c r="S36" s="967"/>
      <c r="T36" s="1000"/>
      <c r="U36" s="968"/>
      <c r="V36" s="948"/>
      <c r="W36" s="969"/>
      <c r="X36" s="965"/>
      <c r="Y36" s="1012"/>
      <c r="Z36" s="990"/>
      <c r="AB36" s="626"/>
      <c r="AD36" s="1"/>
      <c r="AE36" s="1"/>
      <c r="AG36" s="497"/>
      <c r="AH36" s="497"/>
      <c r="AI36" s="497"/>
      <c r="AJ36" s="497"/>
      <c r="AK36" s="497"/>
      <c r="AL36" s="497"/>
    </row>
    <row r="37" spans="1:39" ht="12.75" customHeight="1" x14ac:dyDescent="0.25">
      <c r="A37" s="704"/>
      <c r="B37" s="1001"/>
      <c r="C37" s="1001"/>
      <c r="D37" s="1001"/>
      <c r="E37" s="297"/>
      <c r="F37" s="341"/>
      <c r="G37" s="341"/>
      <c r="H37" s="951">
        <v>12.3</v>
      </c>
      <c r="I37" s="951"/>
      <c r="J37" s="1140"/>
      <c r="K37" s="1090"/>
      <c r="L37" s="1090"/>
      <c r="M37" s="1090"/>
      <c r="N37" s="1090"/>
      <c r="O37" s="1090"/>
      <c r="P37" s="1090"/>
      <c r="Q37" s="1090"/>
      <c r="R37" s="1141">
        <f>'TS001'!K37*2</f>
        <v>3.02</v>
      </c>
      <c r="S37" s="1142">
        <f>'TS001'!K38*2</f>
        <v>9.2799999999999994</v>
      </c>
      <c r="T37" s="1000">
        <v>614</v>
      </c>
      <c r="U37" s="970">
        <v>21550</v>
      </c>
      <c r="V37" s="951">
        <f>SUM(R37:S37)</f>
        <v>12.299999999999999</v>
      </c>
      <c r="W37" s="969" t="s">
        <v>24</v>
      </c>
      <c r="X37" s="965" t="s">
        <v>493</v>
      </c>
      <c r="Y37" s="1012"/>
      <c r="Z37" s="990" t="s">
        <v>982</v>
      </c>
      <c r="AB37" s="627">
        <f>SUM(E37:O37)</f>
        <v>12.3</v>
      </c>
      <c r="AD37" s="1" t="s">
        <v>52</v>
      </c>
      <c r="AE37" s="1" t="str">
        <f t="shared" si="4"/>
        <v>614E21550</v>
      </c>
      <c r="AG37" s="497">
        <v>390.71508999999998</v>
      </c>
      <c r="AH37" s="497">
        <f>R37*$AG37</f>
        <v>1179.9595717999998</v>
      </c>
      <c r="AI37" s="497" t="e">
        <f>#REF!*$AG37</f>
        <v>#REF!</v>
      </c>
      <c r="AJ37" s="497" t="e">
        <f>#REF!*$AG37</f>
        <v>#REF!</v>
      </c>
      <c r="AK37" s="497" t="e">
        <f>#REF!*$AG37</f>
        <v>#REF!</v>
      </c>
      <c r="AL37" s="497" t="e">
        <f t="shared" si="17"/>
        <v>#REF!</v>
      </c>
    </row>
    <row r="38" spans="1:39" ht="12.75" customHeight="1" x14ac:dyDescent="0.25">
      <c r="A38" s="704"/>
      <c r="B38" s="1001"/>
      <c r="C38" s="1001"/>
      <c r="D38" s="1001"/>
      <c r="E38" s="297"/>
      <c r="F38" s="341"/>
      <c r="G38" s="341"/>
      <c r="H38" s="951">
        <v>12.35</v>
      </c>
      <c r="I38" s="951"/>
      <c r="J38" s="1140"/>
      <c r="K38" s="1090"/>
      <c r="L38" s="1090"/>
      <c r="M38" s="1090"/>
      <c r="N38" s="1090"/>
      <c r="O38" s="1090"/>
      <c r="P38" s="1090"/>
      <c r="Q38" s="1090"/>
      <c r="R38" s="945">
        <f>'TS001'!J37</f>
        <v>3.01</v>
      </c>
      <c r="S38" s="1143">
        <f>'TS001'!J38</f>
        <v>9.3399999999999981</v>
      </c>
      <c r="T38" s="1000">
        <v>614</v>
      </c>
      <c r="U38" s="970">
        <v>22360</v>
      </c>
      <c r="V38" s="951">
        <f>SUM(R38:S38)</f>
        <v>12.349999999999998</v>
      </c>
      <c r="W38" s="969" t="s">
        <v>24</v>
      </c>
      <c r="X38" s="965" t="s">
        <v>304</v>
      </c>
      <c r="Y38" s="1012"/>
      <c r="Z38" s="987" t="s">
        <v>982</v>
      </c>
      <c r="AB38" s="627">
        <f>SUM(E38:O38)</f>
        <v>12.35</v>
      </c>
      <c r="AD38" s="1" t="s">
        <v>52</v>
      </c>
      <c r="AE38" s="1" t="str">
        <f t="shared" ref="AE38" si="20">CONCATENATE(T38,AD38,U38)</f>
        <v>614E22360</v>
      </c>
      <c r="AG38" s="497">
        <v>390.71508999999998</v>
      </c>
      <c r="AH38" s="497">
        <f>R38*$AG38</f>
        <v>1176.0524208999998</v>
      </c>
      <c r="AI38" s="497">
        <f>S37*$AG38</f>
        <v>3625.8360351999995</v>
      </c>
      <c r="AJ38" s="497" t="e">
        <f>#REF!*$AG38</f>
        <v>#REF!</v>
      </c>
      <c r="AK38" s="497" t="e">
        <f>#REF!*$AG38</f>
        <v>#REF!</v>
      </c>
      <c r="AL38" s="497" t="e">
        <f t="shared" ref="AL38" si="21">SUM(AH38:AK38)</f>
        <v>#REF!</v>
      </c>
    </row>
    <row r="39" spans="1:39" ht="12.75" customHeight="1" x14ac:dyDescent="0.25">
      <c r="A39" s="704"/>
      <c r="B39" s="1001"/>
      <c r="C39" s="1001"/>
      <c r="D39" s="1001"/>
      <c r="E39" s="290"/>
      <c r="F39" s="290"/>
      <c r="G39" s="290"/>
      <c r="H39" s="948">
        <v>374</v>
      </c>
      <c r="I39" s="948"/>
      <c r="J39" s="948"/>
      <c r="K39" s="944"/>
      <c r="L39" s="944"/>
      <c r="M39" s="944"/>
      <c r="N39" s="944"/>
      <c r="O39" s="944"/>
      <c r="P39" s="944"/>
      <c r="Q39" s="944"/>
      <c r="R39" s="943"/>
      <c r="S39" s="967">
        <f>'MN-Quantities'!I8</f>
        <v>374</v>
      </c>
      <c r="T39" s="1000">
        <v>614</v>
      </c>
      <c r="U39" s="970">
        <v>23680</v>
      </c>
      <c r="V39" s="948">
        <f>SUM(R39:S39)</f>
        <v>374</v>
      </c>
      <c r="W39" s="969" t="s">
        <v>2</v>
      </c>
      <c r="X39" s="965" t="s">
        <v>548</v>
      </c>
      <c r="Y39" s="1012"/>
      <c r="Z39" s="981" t="s">
        <v>982</v>
      </c>
      <c r="AB39" s="626">
        <f>SUM(E39:O39)</f>
        <v>374</v>
      </c>
      <c r="AD39" s="1" t="s">
        <v>52</v>
      </c>
      <c r="AE39" s="1" t="str">
        <f t="shared" si="4"/>
        <v>614E23680</v>
      </c>
      <c r="AG39" s="497">
        <v>0.72150000000000003</v>
      </c>
      <c r="AH39" s="497">
        <f>R39*$AG39</f>
        <v>0</v>
      </c>
      <c r="AI39" s="497">
        <f>S39*$AG39</f>
        <v>269.84100000000001</v>
      </c>
      <c r="AJ39" s="497" t="e">
        <f>#REF!*$AG39</f>
        <v>#REF!</v>
      </c>
      <c r="AK39" s="497" t="e">
        <f>#REF!*$AG39</f>
        <v>#REF!</v>
      </c>
      <c r="AL39" s="497" t="e">
        <f t="shared" si="17"/>
        <v>#REF!</v>
      </c>
    </row>
    <row r="40" spans="1:39" ht="12.75" customHeight="1" x14ac:dyDescent="0.25">
      <c r="A40" s="704"/>
      <c r="B40" s="1001"/>
      <c r="C40" s="1001"/>
      <c r="D40" s="1001"/>
      <c r="E40" s="297"/>
      <c r="F40" s="290"/>
      <c r="G40" s="297"/>
      <c r="H40" s="948">
        <v>96</v>
      </c>
      <c r="I40" s="948"/>
      <c r="J40" s="1140"/>
      <c r="K40" s="1090"/>
      <c r="L40" s="1090"/>
      <c r="M40" s="1090"/>
      <c r="N40" s="1090"/>
      <c r="O40" s="1090"/>
      <c r="P40" s="1090"/>
      <c r="Q40" s="1090"/>
      <c r="R40" s="943"/>
      <c r="S40" s="1006">
        <f>'MN-Quantities'!I9</f>
        <v>96</v>
      </c>
      <c r="T40" s="1000">
        <v>614</v>
      </c>
      <c r="U40" s="970">
        <v>26610</v>
      </c>
      <c r="V40" s="948">
        <f>SUM(R40:S40)</f>
        <v>96</v>
      </c>
      <c r="W40" s="969" t="s">
        <v>2</v>
      </c>
      <c r="X40" s="965" t="s">
        <v>305</v>
      </c>
      <c r="Y40" s="1012"/>
      <c r="Z40" s="987" t="s">
        <v>982</v>
      </c>
      <c r="AB40" s="626">
        <f>SUM(E40:O40)</f>
        <v>96</v>
      </c>
      <c r="AD40" s="1" t="s">
        <v>52</v>
      </c>
      <c r="AE40" s="1" t="str">
        <f t="shared" si="4"/>
        <v>614E26610</v>
      </c>
      <c r="AG40" s="497">
        <v>2.9999899999999999</v>
      </c>
      <c r="AH40" s="497">
        <f>R40*$AG40</f>
        <v>0</v>
      </c>
      <c r="AI40" s="497">
        <f>S40*$AG40</f>
        <v>287.99903999999998</v>
      </c>
      <c r="AJ40" s="497" t="e">
        <f>#REF!*$AG40</f>
        <v>#REF!</v>
      </c>
      <c r="AK40" s="497" t="e">
        <f>#REF!*$AG40</f>
        <v>#REF!</v>
      </c>
      <c r="AL40" s="497" t="e">
        <f t="shared" si="17"/>
        <v>#REF!</v>
      </c>
    </row>
    <row r="41" spans="1:39" ht="12.75" customHeight="1" x14ac:dyDescent="0.25">
      <c r="A41" s="704"/>
      <c r="B41" s="1001"/>
      <c r="C41" s="1001"/>
      <c r="D41" s="1001"/>
      <c r="E41" s="297"/>
      <c r="F41" s="290"/>
      <c r="G41" s="297"/>
      <c r="H41" s="291"/>
      <c r="I41" s="291"/>
      <c r="J41" s="298"/>
      <c r="K41" s="358"/>
      <c r="L41" s="358"/>
      <c r="M41" s="358"/>
      <c r="N41" s="358"/>
      <c r="O41" s="358"/>
      <c r="P41" s="358"/>
      <c r="Q41" s="358"/>
      <c r="R41" s="322"/>
      <c r="S41" s="1006"/>
      <c r="T41" s="1000"/>
      <c r="U41" s="970"/>
      <c r="V41" s="948"/>
      <c r="W41" s="969"/>
      <c r="X41" s="965"/>
      <c r="Y41" s="1012"/>
      <c r="Z41" s="987"/>
      <c r="AB41" s="626"/>
      <c r="AD41" s="1"/>
      <c r="AE41" s="1"/>
      <c r="AG41" s="497"/>
      <c r="AH41" s="497"/>
      <c r="AI41" s="497"/>
      <c r="AJ41" s="497"/>
      <c r="AK41" s="497"/>
      <c r="AL41" s="497"/>
    </row>
    <row r="42" spans="1:39" ht="12.75" customHeight="1" x14ac:dyDescent="0.25">
      <c r="A42" s="704"/>
      <c r="B42" s="1001"/>
      <c r="C42" s="1001"/>
      <c r="D42" s="1001"/>
      <c r="E42" s="297"/>
      <c r="F42" s="290"/>
      <c r="G42" s="297"/>
      <c r="H42" s="291"/>
      <c r="I42" s="948">
        <v>670</v>
      </c>
      <c r="J42" s="298"/>
      <c r="K42" s="358"/>
      <c r="L42" s="358"/>
      <c r="M42" s="358"/>
      <c r="N42" s="358"/>
      <c r="O42" s="358"/>
      <c r="P42" s="358"/>
      <c r="Q42" s="358"/>
      <c r="R42" s="322"/>
      <c r="S42" s="1006">
        <f>'MN-Plan'!D6</f>
        <v>670</v>
      </c>
      <c r="T42" s="1000">
        <v>622</v>
      </c>
      <c r="U42" s="970">
        <v>41100</v>
      </c>
      <c r="V42" s="948">
        <f>SUM(R42:S42)</f>
        <v>670</v>
      </c>
      <c r="W42" s="969" t="s">
        <v>2</v>
      </c>
      <c r="X42" s="965" t="s">
        <v>1059</v>
      </c>
      <c r="Y42" s="1012"/>
      <c r="Z42" s="981" t="s">
        <v>982</v>
      </c>
      <c r="AB42" s="626"/>
      <c r="AD42" s="1"/>
      <c r="AE42" s="1"/>
      <c r="AG42" s="497"/>
      <c r="AH42" s="497"/>
      <c r="AI42" s="497"/>
      <c r="AJ42" s="497"/>
      <c r="AK42" s="497"/>
      <c r="AL42" s="497"/>
    </row>
    <row r="43" spans="1:39" ht="12.75" customHeight="1" x14ac:dyDescent="0.2">
      <c r="A43" s="704"/>
      <c r="B43" s="1001"/>
      <c r="C43" s="1001"/>
      <c r="D43" s="1001"/>
      <c r="E43" s="297"/>
      <c r="F43" s="297"/>
      <c r="G43" s="297"/>
      <c r="H43" s="291"/>
      <c r="I43" s="291"/>
      <c r="J43" s="298"/>
      <c r="K43" s="358"/>
      <c r="L43" s="358"/>
      <c r="M43" s="358"/>
      <c r="N43" s="358"/>
      <c r="O43" s="358"/>
      <c r="P43" s="358"/>
      <c r="Q43" s="358"/>
      <c r="R43" s="322"/>
      <c r="S43" s="328"/>
      <c r="T43" s="993"/>
      <c r="U43" s="364"/>
      <c r="V43" s="298"/>
      <c r="W43" s="637"/>
      <c r="X43" s="268"/>
      <c r="Y43" s="1012"/>
      <c r="Z43" s="980"/>
      <c r="AD43" s="1"/>
      <c r="AE43" s="1"/>
      <c r="AG43" s="497"/>
      <c r="AH43" s="497"/>
      <c r="AI43" s="497"/>
      <c r="AJ43" s="497"/>
      <c r="AK43" s="497"/>
      <c r="AL43" s="497"/>
      <c r="AM43" s="497" t="e">
        <f>SUM(AL31:AL40)</f>
        <v>#REF!</v>
      </c>
    </row>
    <row r="44" spans="1:39" ht="12.75" customHeight="1" x14ac:dyDescent="0.2">
      <c r="A44" s="704"/>
      <c r="B44" s="1001"/>
      <c r="C44" s="1001"/>
      <c r="D44" s="1001"/>
      <c r="E44" s="297"/>
      <c r="F44" s="297"/>
      <c r="G44" s="297"/>
      <c r="H44" s="291"/>
      <c r="I44" s="291"/>
      <c r="J44" s="298"/>
      <c r="K44" s="358"/>
      <c r="L44" s="358"/>
      <c r="M44" s="358"/>
      <c r="N44" s="358"/>
      <c r="O44" s="358"/>
      <c r="P44" s="358"/>
      <c r="Q44" s="358"/>
      <c r="R44" s="322"/>
      <c r="S44" s="323"/>
      <c r="T44" s="993"/>
      <c r="U44" s="299"/>
      <c r="V44" s="297"/>
      <c r="W44" s="637"/>
      <c r="X44" s="664" t="s">
        <v>122</v>
      </c>
      <c r="Y44" s="1012"/>
      <c r="Z44" s="980"/>
      <c r="AD44" s="1"/>
      <c r="AE44" s="1"/>
      <c r="AG44" s="497"/>
      <c r="AH44" s="497"/>
      <c r="AI44" s="497"/>
      <c r="AJ44" s="497"/>
      <c r="AK44" s="497"/>
      <c r="AL44" s="497"/>
      <c r="AM44" s="497"/>
    </row>
    <row r="45" spans="1:39" ht="12.75" customHeight="1" x14ac:dyDescent="0.2">
      <c r="A45" s="704"/>
      <c r="B45" s="1001"/>
      <c r="C45" s="1001"/>
      <c r="D45" s="1001"/>
      <c r="E45" s="297"/>
      <c r="F45" s="297"/>
      <c r="G45" s="297"/>
      <c r="H45" s="298"/>
      <c r="I45" s="298"/>
      <c r="J45" s="298"/>
      <c r="K45" s="358"/>
      <c r="L45" s="358"/>
      <c r="M45" s="358"/>
      <c r="N45" s="358"/>
      <c r="O45" s="358"/>
      <c r="P45" s="358"/>
      <c r="Q45" s="358"/>
      <c r="R45" s="1018" t="s">
        <v>123</v>
      </c>
      <c r="S45" s="1019" t="s">
        <v>123</v>
      </c>
      <c r="T45" s="1000">
        <v>614</v>
      </c>
      <c r="U45" s="968">
        <v>11000</v>
      </c>
      <c r="V45" s="1020" t="s">
        <v>123</v>
      </c>
      <c r="W45" s="969"/>
      <c r="X45" s="965" t="s">
        <v>27</v>
      </c>
      <c r="Y45" s="1012"/>
      <c r="Z45" s="980"/>
      <c r="AD45" s="1"/>
      <c r="AE45" s="1"/>
      <c r="AG45" s="497"/>
      <c r="AH45" s="497"/>
      <c r="AI45" s="497"/>
      <c r="AJ45" s="497"/>
      <c r="AK45" s="497"/>
      <c r="AL45" s="497"/>
      <c r="AM45" s="497"/>
    </row>
    <row r="46" spans="1:39" ht="12.75" customHeight="1" x14ac:dyDescent="0.25">
      <c r="A46" s="704"/>
      <c r="B46" s="1001"/>
      <c r="C46" s="1001"/>
      <c r="D46" s="1001"/>
      <c r="E46" s="297"/>
      <c r="F46" s="297"/>
      <c r="G46" s="297"/>
      <c r="H46" s="298"/>
      <c r="I46" s="298"/>
      <c r="J46" s="298"/>
      <c r="K46" s="358"/>
      <c r="L46" s="358"/>
      <c r="M46" s="358"/>
      <c r="N46" s="358"/>
      <c r="O46" s="358"/>
      <c r="P46" s="358"/>
      <c r="Q46" s="358"/>
      <c r="R46" s="1018" t="s">
        <v>123</v>
      </c>
      <c r="S46" s="1019" t="s">
        <v>123</v>
      </c>
      <c r="T46" s="1000">
        <v>623</v>
      </c>
      <c r="U46" s="968" t="s">
        <v>78</v>
      </c>
      <c r="V46" s="1020" t="s">
        <v>123</v>
      </c>
      <c r="W46" s="969"/>
      <c r="X46" s="965" t="s">
        <v>105</v>
      </c>
      <c r="Y46" s="1091" t="str">
        <f>VLOOKUP($Z46,Sheets!$B$1:$I$81,8,FALSE)</f>
        <v>P.10</v>
      </c>
      <c r="Z46" s="981" t="s">
        <v>981</v>
      </c>
      <c r="AD46" s="1"/>
      <c r="AE46" s="1"/>
      <c r="AG46" s="497"/>
      <c r="AH46" s="497"/>
      <c r="AI46" s="497"/>
      <c r="AJ46" s="497"/>
      <c r="AK46" s="497"/>
      <c r="AL46" s="497"/>
      <c r="AM46" s="497"/>
    </row>
    <row r="47" spans="1:39" ht="12.75" customHeight="1" x14ac:dyDescent="0.2">
      <c r="A47" s="704"/>
      <c r="B47" s="1001"/>
      <c r="C47" s="1001"/>
      <c r="D47" s="1001"/>
      <c r="E47" s="297"/>
      <c r="F47" s="297"/>
      <c r="G47" s="297"/>
      <c r="H47" s="298"/>
      <c r="I47" s="298"/>
      <c r="J47" s="298"/>
      <c r="K47" s="358"/>
      <c r="L47" s="358"/>
      <c r="M47" s="358"/>
      <c r="N47" s="358"/>
      <c r="O47" s="358"/>
      <c r="P47" s="358"/>
      <c r="Q47" s="358"/>
      <c r="R47" s="1018" t="s">
        <v>123</v>
      </c>
      <c r="S47" s="1019" t="s">
        <v>123</v>
      </c>
      <c r="T47" s="1000">
        <v>624</v>
      </c>
      <c r="U47" s="968" t="s">
        <v>19</v>
      </c>
      <c r="V47" s="1020" t="s">
        <v>123</v>
      </c>
      <c r="W47" s="969"/>
      <c r="X47" s="965" t="s">
        <v>28</v>
      </c>
      <c r="Y47" s="1012"/>
      <c r="Z47" s="980"/>
      <c r="AD47" s="1"/>
      <c r="AE47" s="1"/>
      <c r="AG47" s="497"/>
      <c r="AH47" s="497"/>
      <c r="AI47" s="497"/>
      <c r="AJ47" s="497"/>
      <c r="AK47" s="497"/>
      <c r="AL47" s="497"/>
      <c r="AM47" s="497"/>
    </row>
    <row r="48" spans="1:39" ht="12.75" customHeight="1" x14ac:dyDescent="0.2">
      <c r="A48" s="704"/>
      <c r="B48" s="1001"/>
      <c r="C48" s="1001"/>
      <c r="D48" s="1001"/>
      <c r="E48" s="297"/>
      <c r="F48" s="297"/>
      <c r="G48" s="297"/>
      <c r="H48" s="298"/>
      <c r="I48" s="298"/>
      <c r="J48" s="298"/>
      <c r="K48" s="358"/>
      <c r="L48" s="358"/>
      <c r="M48" s="358"/>
      <c r="N48" s="358"/>
      <c r="O48" s="358"/>
      <c r="P48" s="358"/>
      <c r="Q48" s="358"/>
      <c r="R48" s="322"/>
      <c r="S48" s="328"/>
      <c r="T48" s="993"/>
      <c r="U48" s="364"/>
      <c r="V48" s="298"/>
      <c r="W48" s="637"/>
      <c r="X48" s="268"/>
      <c r="Y48" s="1012"/>
      <c r="Z48" s="980"/>
      <c r="AD48" s="1"/>
      <c r="AE48" s="1"/>
      <c r="AG48" s="497"/>
      <c r="AH48" s="497"/>
      <c r="AI48" s="497"/>
      <c r="AJ48" s="497"/>
      <c r="AK48" s="497"/>
      <c r="AL48" s="497"/>
      <c r="AM48" s="497"/>
    </row>
    <row r="49" spans="1:39" ht="12.75" customHeight="1" x14ac:dyDescent="0.2">
      <c r="A49" s="704"/>
      <c r="B49" s="1001"/>
      <c r="C49" s="1001"/>
      <c r="D49" s="1001"/>
      <c r="E49" s="297"/>
      <c r="F49" s="297"/>
      <c r="G49" s="297"/>
      <c r="H49" s="298"/>
      <c r="I49" s="298"/>
      <c r="J49" s="298"/>
      <c r="K49" s="358"/>
      <c r="L49" s="358"/>
      <c r="M49" s="358"/>
      <c r="N49" s="358"/>
      <c r="O49" s="358"/>
      <c r="P49" s="358"/>
      <c r="Q49" s="358"/>
      <c r="R49" s="322"/>
      <c r="S49" s="328"/>
      <c r="T49" s="993"/>
      <c r="U49" s="364"/>
      <c r="V49" s="298"/>
      <c r="W49" s="637"/>
      <c r="X49" s="268"/>
      <c r="Y49" s="1012"/>
      <c r="Z49" s="980"/>
      <c r="AD49" s="1"/>
      <c r="AE49" s="1"/>
      <c r="AG49" s="497"/>
      <c r="AH49" s="497"/>
      <c r="AI49" s="497"/>
      <c r="AJ49" s="497"/>
      <c r="AK49" s="497"/>
      <c r="AL49" s="497"/>
      <c r="AM49" s="497"/>
    </row>
    <row r="50" spans="1:39" ht="12.75" customHeight="1" x14ac:dyDescent="0.2">
      <c r="A50" s="704"/>
      <c r="B50" s="1001"/>
      <c r="C50" s="1001"/>
      <c r="D50" s="1001"/>
      <c r="E50" s="297"/>
      <c r="F50" s="297"/>
      <c r="G50" s="297"/>
      <c r="H50" s="298"/>
      <c r="I50" s="298"/>
      <c r="J50" s="298"/>
      <c r="K50" s="358"/>
      <c r="L50" s="358"/>
      <c r="M50" s="358"/>
      <c r="N50" s="358"/>
      <c r="O50" s="358"/>
      <c r="P50" s="358"/>
      <c r="Q50" s="358"/>
      <c r="R50" s="322"/>
      <c r="S50" s="328"/>
      <c r="T50" s="993"/>
      <c r="U50" s="364"/>
      <c r="V50" s="298"/>
      <c r="W50" s="637"/>
      <c r="X50" s="268"/>
      <c r="Y50" s="1012"/>
      <c r="Z50" s="980"/>
      <c r="AD50" s="1"/>
      <c r="AE50" s="1"/>
      <c r="AG50" s="497"/>
      <c r="AH50" s="497"/>
      <c r="AI50" s="497"/>
      <c r="AJ50" s="497"/>
      <c r="AK50" s="497"/>
      <c r="AL50" s="497"/>
      <c r="AM50" s="497"/>
    </row>
    <row r="51" spans="1:39" ht="12.75" customHeight="1" x14ac:dyDescent="0.2">
      <c r="A51" s="704"/>
      <c r="B51" s="1001"/>
      <c r="C51" s="1001"/>
      <c r="D51" s="1001"/>
      <c r="E51" s="297"/>
      <c r="F51" s="297"/>
      <c r="G51" s="297"/>
      <c r="H51" s="298"/>
      <c r="I51" s="298"/>
      <c r="J51" s="298"/>
      <c r="K51" s="358"/>
      <c r="L51" s="358"/>
      <c r="M51" s="358"/>
      <c r="N51" s="358"/>
      <c r="O51" s="358"/>
      <c r="P51" s="358"/>
      <c r="Q51" s="358"/>
      <c r="R51" s="322"/>
      <c r="S51" s="328"/>
      <c r="T51" s="993"/>
      <c r="U51" s="364"/>
      <c r="V51" s="298"/>
      <c r="W51" s="637"/>
      <c r="X51" s="268"/>
      <c r="Y51" s="1012"/>
      <c r="Z51" s="980"/>
      <c r="AD51" s="1"/>
      <c r="AE51" s="1"/>
      <c r="AG51" s="497"/>
      <c r="AH51" s="497"/>
      <c r="AI51" s="497"/>
      <c r="AJ51" s="497"/>
      <c r="AK51" s="497"/>
      <c r="AL51" s="497"/>
      <c r="AM51" s="497"/>
    </row>
    <row r="52" spans="1:39" ht="12.75" customHeight="1" x14ac:dyDescent="0.2">
      <c r="A52" s="704"/>
      <c r="B52" s="1001"/>
      <c r="C52" s="1001"/>
      <c r="D52" s="1001"/>
      <c r="E52" s="297"/>
      <c r="F52" s="297"/>
      <c r="G52" s="297"/>
      <c r="H52" s="298"/>
      <c r="I52" s="298"/>
      <c r="J52" s="298"/>
      <c r="K52" s="358"/>
      <c r="L52" s="358"/>
      <c r="M52" s="358"/>
      <c r="N52" s="358"/>
      <c r="O52" s="358"/>
      <c r="P52" s="358"/>
      <c r="Q52" s="358"/>
      <c r="R52" s="322"/>
      <c r="S52" s="328"/>
      <c r="T52" s="993"/>
      <c r="U52" s="364"/>
      <c r="V52" s="298"/>
      <c r="W52" s="637"/>
      <c r="X52" s="268"/>
      <c r="Y52" s="1012"/>
      <c r="Z52" s="980"/>
      <c r="AD52" s="1"/>
      <c r="AE52" s="1"/>
      <c r="AG52" s="497"/>
      <c r="AH52" s="497"/>
      <c r="AI52" s="497"/>
      <c r="AJ52" s="497"/>
      <c r="AK52" s="497"/>
      <c r="AL52" s="497"/>
      <c r="AM52" s="497"/>
    </row>
    <row r="53" spans="1:39" ht="12.75" customHeight="1" x14ac:dyDescent="0.2">
      <c r="A53" s="704"/>
      <c r="B53" s="1001"/>
      <c r="C53" s="1001"/>
      <c r="D53" s="1001"/>
      <c r="E53" s="297"/>
      <c r="F53" s="297"/>
      <c r="G53" s="297"/>
      <c r="H53" s="298"/>
      <c r="I53" s="298"/>
      <c r="J53" s="298"/>
      <c r="K53" s="358"/>
      <c r="L53" s="358"/>
      <c r="M53" s="358"/>
      <c r="N53" s="358"/>
      <c r="O53" s="358"/>
      <c r="P53" s="358"/>
      <c r="Q53" s="358"/>
      <c r="R53" s="322"/>
      <c r="S53" s="328"/>
      <c r="T53" s="993"/>
      <c r="U53" s="364"/>
      <c r="V53" s="298"/>
      <c r="W53" s="637"/>
      <c r="X53" s="268"/>
      <c r="Y53" s="1012"/>
      <c r="Z53" s="980"/>
      <c r="AD53" s="1"/>
      <c r="AE53" s="1"/>
      <c r="AG53" s="497"/>
      <c r="AH53" s="497"/>
      <c r="AI53" s="497"/>
      <c r="AJ53" s="497"/>
      <c r="AK53" s="497"/>
      <c r="AL53" s="497"/>
      <c r="AM53" s="497"/>
    </row>
    <row r="54" spans="1:39" ht="12.75" customHeight="1" x14ac:dyDescent="0.2">
      <c r="A54" s="704"/>
      <c r="B54" s="1001"/>
      <c r="C54" s="1001"/>
      <c r="D54" s="1001"/>
      <c r="E54" s="297"/>
      <c r="F54" s="297"/>
      <c r="G54" s="297"/>
      <c r="H54" s="298"/>
      <c r="I54" s="298"/>
      <c r="J54" s="298"/>
      <c r="K54" s="358"/>
      <c r="L54" s="358"/>
      <c r="M54" s="358"/>
      <c r="N54" s="358"/>
      <c r="O54" s="358"/>
      <c r="P54" s="358"/>
      <c r="Q54" s="358"/>
      <c r="R54" s="322"/>
      <c r="S54" s="328"/>
      <c r="T54" s="993"/>
      <c r="U54" s="364"/>
      <c r="V54" s="298"/>
      <c r="W54" s="637"/>
      <c r="X54" s="268"/>
      <c r="Y54" s="1012"/>
      <c r="Z54" s="980"/>
      <c r="AD54" s="1"/>
      <c r="AE54" s="1"/>
      <c r="AG54" s="497"/>
      <c r="AH54" s="497"/>
      <c r="AI54" s="497"/>
      <c r="AJ54" s="497"/>
      <c r="AK54" s="497"/>
      <c r="AL54" s="497"/>
      <c r="AM54" s="497"/>
    </row>
    <row r="55" spans="1:39" ht="12.75" customHeight="1" x14ac:dyDescent="0.2">
      <c r="A55" s="704"/>
      <c r="B55" s="1001"/>
      <c r="C55" s="1001"/>
      <c r="D55" s="1001"/>
      <c r="E55" s="297"/>
      <c r="F55" s="297"/>
      <c r="G55" s="297"/>
      <c r="H55" s="298"/>
      <c r="I55" s="298"/>
      <c r="J55" s="298"/>
      <c r="K55" s="358"/>
      <c r="L55" s="358"/>
      <c r="M55" s="358"/>
      <c r="N55" s="358"/>
      <c r="O55" s="358"/>
      <c r="P55" s="358"/>
      <c r="Q55" s="358"/>
      <c r="R55" s="322"/>
      <c r="S55" s="328"/>
      <c r="T55" s="993"/>
      <c r="U55" s="364"/>
      <c r="V55" s="298"/>
      <c r="W55" s="637"/>
      <c r="X55" s="268"/>
      <c r="Y55" s="1012"/>
      <c r="Z55" s="980"/>
      <c r="AD55" s="1"/>
      <c r="AE55" s="1"/>
      <c r="AG55" s="497"/>
      <c r="AH55" s="497"/>
      <c r="AI55" s="497"/>
      <c r="AJ55" s="497"/>
      <c r="AK55" s="497"/>
      <c r="AL55" s="497"/>
      <c r="AM55" s="497"/>
    </row>
    <row r="56" spans="1:39" ht="12.75" customHeight="1" x14ac:dyDescent="0.2">
      <c r="A56" s="704"/>
      <c r="B56" s="1001"/>
      <c r="C56" s="1001"/>
      <c r="D56" s="1001"/>
      <c r="E56" s="297"/>
      <c r="F56" s="297"/>
      <c r="G56" s="297"/>
      <c r="H56" s="298"/>
      <c r="I56" s="298"/>
      <c r="J56" s="298"/>
      <c r="K56" s="358"/>
      <c r="L56" s="358"/>
      <c r="M56" s="358"/>
      <c r="N56" s="358"/>
      <c r="O56" s="358"/>
      <c r="P56" s="358"/>
      <c r="Q56" s="358"/>
      <c r="R56" s="322"/>
      <c r="S56" s="328"/>
      <c r="T56" s="993"/>
      <c r="U56" s="364"/>
      <c r="V56" s="298"/>
      <c r="W56" s="637"/>
      <c r="X56" s="268"/>
      <c r="Y56" s="1012"/>
      <c r="Z56" s="980"/>
      <c r="AD56" s="1"/>
      <c r="AE56" s="1"/>
      <c r="AG56" s="497"/>
      <c r="AH56" s="497"/>
      <c r="AI56" s="497"/>
      <c r="AJ56" s="497"/>
      <c r="AK56" s="497"/>
      <c r="AL56" s="497"/>
      <c r="AM56" s="497"/>
    </row>
    <row r="57" spans="1:39" ht="12.75" customHeight="1" x14ac:dyDescent="0.2">
      <c r="A57" s="704"/>
      <c r="B57" s="1001"/>
      <c r="C57" s="1001"/>
      <c r="D57" s="1001"/>
      <c r="E57" s="297"/>
      <c r="F57" s="297"/>
      <c r="G57" s="297"/>
      <c r="H57" s="298"/>
      <c r="I57" s="298"/>
      <c r="J57" s="298"/>
      <c r="K57" s="358"/>
      <c r="L57" s="358"/>
      <c r="M57" s="358"/>
      <c r="N57" s="358"/>
      <c r="O57" s="358"/>
      <c r="P57" s="358"/>
      <c r="Q57" s="358"/>
      <c r="R57" s="322"/>
      <c r="S57" s="328"/>
      <c r="T57" s="993"/>
      <c r="U57" s="364"/>
      <c r="V57" s="298"/>
      <c r="W57" s="637"/>
      <c r="X57" s="268"/>
      <c r="Y57" s="1012"/>
      <c r="Z57" s="980"/>
      <c r="AD57" s="1"/>
      <c r="AE57" s="1"/>
      <c r="AG57" s="497"/>
      <c r="AH57" s="497"/>
      <c r="AI57" s="497"/>
      <c r="AJ57" s="497"/>
      <c r="AK57" s="497"/>
      <c r="AL57" s="497"/>
      <c r="AM57" s="497"/>
    </row>
    <row r="58" spans="1:39" ht="12.75" customHeight="1" x14ac:dyDescent="0.2">
      <c r="A58" s="704"/>
      <c r="B58" s="1001"/>
      <c r="C58" s="1001"/>
      <c r="D58" s="1001"/>
      <c r="E58" s="297"/>
      <c r="F58" s="297"/>
      <c r="G58" s="297"/>
      <c r="H58" s="298"/>
      <c r="I58" s="298"/>
      <c r="J58" s="298"/>
      <c r="K58" s="358"/>
      <c r="L58" s="358"/>
      <c r="M58" s="358"/>
      <c r="N58" s="358"/>
      <c r="O58" s="358"/>
      <c r="P58" s="358"/>
      <c r="Q58" s="358"/>
      <c r="R58" s="322"/>
      <c r="S58" s="328"/>
      <c r="T58" s="993"/>
      <c r="U58" s="364"/>
      <c r="V58" s="298"/>
      <c r="W58" s="637"/>
      <c r="X58" s="268"/>
      <c r="Y58" s="1012"/>
      <c r="Z58" s="980"/>
      <c r="AD58" s="1"/>
      <c r="AE58" s="1"/>
      <c r="AG58" s="497"/>
      <c r="AH58" s="497"/>
      <c r="AI58" s="497"/>
      <c r="AJ58" s="497"/>
      <c r="AK58" s="497"/>
      <c r="AL58" s="497"/>
      <c r="AM58" s="497"/>
    </row>
    <row r="59" spans="1:39" ht="12.75" customHeight="1" x14ac:dyDescent="0.2">
      <c r="A59" s="704"/>
      <c r="B59" s="1001"/>
      <c r="C59" s="1001"/>
      <c r="D59" s="1001"/>
      <c r="E59" s="297"/>
      <c r="F59" s="297"/>
      <c r="G59" s="297"/>
      <c r="H59" s="298"/>
      <c r="I59" s="298"/>
      <c r="J59" s="298"/>
      <c r="K59" s="358"/>
      <c r="L59" s="358"/>
      <c r="M59" s="358"/>
      <c r="N59" s="358"/>
      <c r="O59" s="358"/>
      <c r="P59" s="358"/>
      <c r="Q59" s="358"/>
      <c r="R59" s="322"/>
      <c r="S59" s="328"/>
      <c r="T59" s="993"/>
      <c r="U59" s="364"/>
      <c r="V59" s="298"/>
      <c r="W59" s="637"/>
      <c r="X59" s="268"/>
      <c r="Y59" s="1012"/>
      <c r="Z59" s="980"/>
      <c r="AD59" s="1"/>
      <c r="AE59" s="1"/>
      <c r="AG59" s="497"/>
      <c r="AH59" s="497"/>
      <c r="AI59" s="497"/>
      <c r="AJ59" s="497"/>
      <c r="AK59" s="497"/>
      <c r="AL59" s="497"/>
      <c r="AM59" s="497"/>
    </row>
    <row r="60" spans="1:39" ht="12.75" customHeight="1" x14ac:dyDescent="0.2">
      <c r="A60" s="704"/>
      <c r="B60" s="1001"/>
      <c r="C60" s="1001"/>
      <c r="D60" s="1001"/>
      <c r="E60" s="297"/>
      <c r="F60" s="297"/>
      <c r="G60" s="297"/>
      <c r="H60" s="298"/>
      <c r="I60" s="298"/>
      <c r="J60" s="298"/>
      <c r="K60" s="358"/>
      <c r="L60" s="358"/>
      <c r="M60" s="358"/>
      <c r="N60" s="358"/>
      <c r="O60" s="358"/>
      <c r="P60" s="358"/>
      <c r="Q60" s="358"/>
      <c r="R60" s="322"/>
      <c r="S60" s="328"/>
      <c r="T60" s="993"/>
      <c r="U60" s="364"/>
      <c r="V60" s="298"/>
      <c r="W60" s="637"/>
      <c r="X60" s="268"/>
      <c r="Y60" s="1012"/>
      <c r="Z60" s="980"/>
      <c r="AD60" s="1"/>
      <c r="AE60" s="1"/>
      <c r="AG60" s="497"/>
      <c r="AH60" s="497"/>
      <c r="AI60" s="497"/>
      <c r="AJ60" s="497"/>
      <c r="AK60" s="497"/>
      <c r="AL60" s="497"/>
      <c r="AM60" s="497"/>
    </row>
    <row r="61" spans="1:39" ht="12.75" customHeight="1" x14ac:dyDescent="0.2">
      <c r="A61" s="704"/>
      <c r="B61" s="1001"/>
      <c r="C61" s="1001"/>
      <c r="D61" s="1001"/>
      <c r="E61" s="297"/>
      <c r="F61" s="297"/>
      <c r="G61" s="297"/>
      <c r="H61" s="298"/>
      <c r="I61" s="298"/>
      <c r="J61" s="298"/>
      <c r="K61" s="358"/>
      <c r="L61" s="358"/>
      <c r="M61" s="358"/>
      <c r="N61" s="358"/>
      <c r="O61" s="358"/>
      <c r="P61" s="358"/>
      <c r="Q61" s="358"/>
      <c r="R61" s="322"/>
      <c r="S61" s="328"/>
      <c r="T61" s="993"/>
      <c r="U61" s="364"/>
      <c r="V61" s="298"/>
      <c r="W61" s="637"/>
      <c r="X61" s="268"/>
      <c r="Y61" s="1012"/>
      <c r="Z61" s="980"/>
      <c r="AD61" s="1"/>
      <c r="AE61" s="1"/>
      <c r="AG61" s="497"/>
      <c r="AH61" s="497"/>
      <c r="AI61" s="497"/>
      <c r="AJ61" s="497"/>
      <c r="AK61" s="497"/>
      <c r="AL61" s="497"/>
      <c r="AM61" s="497"/>
    </row>
    <row r="62" spans="1:39" ht="12.75" customHeight="1" x14ac:dyDescent="0.2">
      <c r="A62" s="704"/>
      <c r="B62" s="1001"/>
      <c r="C62" s="1001"/>
      <c r="D62" s="1001"/>
      <c r="E62" s="297"/>
      <c r="F62" s="297"/>
      <c r="G62" s="297"/>
      <c r="H62" s="298"/>
      <c r="I62" s="298"/>
      <c r="J62" s="298"/>
      <c r="K62" s="358"/>
      <c r="L62" s="358"/>
      <c r="M62" s="358"/>
      <c r="N62" s="358"/>
      <c r="O62" s="358"/>
      <c r="P62" s="358"/>
      <c r="Q62" s="358"/>
      <c r="R62" s="322"/>
      <c r="S62" s="328"/>
      <c r="T62" s="993"/>
      <c r="U62" s="364"/>
      <c r="V62" s="298"/>
      <c r="W62" s="637"/>
      <c r="X62" s="268"/>
      <c r="Y62" s="1012"/>
      <c r="Z62" s="980"/>
      <c r="AD62" s="1"/>
      <c r="AE62" s="1"/>
      <c r="AG62" s="497"/>
      <c r="AH62" s="497"/>
      <c r="AI62" s="497"/>
      <c r="AJ62" s="497"/>
      <c r="AK62" s="497"/>
      <c r="AL62" s="497"/>
      <c r="AM62" s="497"/>
    </row>
    <row r="63" spans="1:39" ht="12.75" customHeight="1" x14ac:dyDescent="0.2">
      <c r="A63" s="704"/>
      <c r="B63" s="1001"/>
      <c r="C63" s="1001"/>
      <c r="D63" s="1001"/>
      <c r="E63" s="297"/>
      <c r="F63" s="297"/>
      <c r="G63" s="297"/>
      <c r="H63" s="298"/>
      <c r="I63" s="298"/>
      <c r="J63" s="298"/>
      <c r="K63" s="358"/>
      <c r="L63" s="358"/>
      <c r="M63" s="358"/>
      <c r="N63" s="358"/>
      <c r="O63" s="358"/>
      <c r="P63" s="358"/>
      <c r="Q63" s="358"/>
      <c r="R63" s="322"/>
      <c r="S63" s="328"/>
      <c r="T63" s="993"/>
      <c r="U63" s="364"/>
      <c r="V63" s="298"/>
      <c r="W63" s="637"/>
      <c r="X63" s="268"/>
      <c r="Y63" s="1012"/>
      <c r="Z63" s="980"/>
      <c r="AD63" s="1"/>
      <c r="AE63" s="1"/>
      <c r="AG63" s="497"/>
      <c r="AH63" s="497"/>
      <c r="AI63" s="497"/>
      <c r="AJ63" s="497"/>
      <c r="AK63" s="497"/>
      <c r="AL63" s="497"/>
      <c r="AM63" s="497"/>
    </row>
    <row r="64" spans="1:39" ht="12.75" customHeight="1" x14ac:dyDescent="0.2">
      <c r="A64" s="704"/>
      <c r="B64" s="1001"/>
      <c r="C64" s="1001"/>
      <c r="D64" s="1001"/>
      <c r="E64" s="297"/>
      <c r="F64" s="297"/>
      <c r="G64" s="297"/>
      <c r="H64" s="298"/>
      <c r="I64" s="298"/>
      <c r="J64" s="298"/>
      <c r="K64" s="358"/>
      <c r="L64" s="358"/>
      <c r="M64" s="358"/>
      <c r="N64" s="358"/>
      <c r="O64" s="358"/>
      <c r="P64" s="358"/>
      <c r="Q64" s="358"/>
      <c r="R64" s="322"/>
      <c r="S64" s="328"/>
      <c r="T64" s="993"/>
      <c r="U64" s="364"/>
      <c r="V64" s="298"/>
      <c r="W64" s="637"/>
      <c r="X64" s="268"/>
      <c r="Y64" s="1012"/>
      <c r="Z64" s="980"/>
      <c r="AD64" s="1"/>
      <c r="AE64" s="1"/>
      <c r="AG64" s="497"/>
      <c r="AH64" s="497"/>
      <c r="AI64" s="497"/>
      <c r="AJ64" s="497"/>
      <c r="AK64" s="497"/>
      <c r="AL64" s="497"/>
      <c r="AM64" s="497"/>
    </row>
    <row r="65" spans="1:41" ht="12.75" customHeight="1" x14ac:dyDescent="0.2">
      <c r="A65" s="704"/>
      <c r="B65" s="1001"/>
      <c r="C65" s="1001"/>
      <c r="D65" s="1001"/>
      <c r="E65" s="297"/>
      <c r="F65" s="297"/>
      <c r="G65" s="297"/>
      <c r="H65" s="298"/>
      <c r="I65" s="298"/>
      <c r="J65" s="298"/>
      <c r="K65" s="358"/>
      <c r="L65" s="358"/>
      <c r="M65" s="358"/>
      <c r="N65" s="358"/>
      <c r="O65" s="358"/>
      <c r="P65" s="358"/>
      <c r="Q65" s="358"/>
      <c r="R65" s="322"/>
      <c r="S65" s="328"/>
      <c r="T65" s="993"/>
      <c r="U65" s="364"/>
      <c r="V65" s="298"/>
      <c r="W65" s="637"/>
      <c r="X65" s="268"/>
      <c r="Y65" s="1012"/>
      <c r="Z65" s="980"/>
      <c r="AD65" s="1"/>
      <c r="AE65" s="1"/>
      <c r="AG65" s="497"/>
      <c r="AH65" s="497"/>
      <c r="AI65" s="497"/>
      <c r="AJ65" s="497"/>
      <c r="AK65" s="497"/>
      <c r="AL65" s="497"/>
      <c r="AM65" s="497"/>
    </row>
    <row r="66" spans="1:41" ht="12.75" customHeight="1" x14ac:dyDescent="0.2">
      <c r="A66" s="704"/>
      <c r="B66" s="1001"/>
      <c r="C66" s="1001"/>
      <c r="D66" s="1001"/>
      <c r="E66" s="297"/>
      <c r="F66" s="297"/>
      <c r="G66" s="297"/>
      <c r="H66" s="298"/>
      <c r="I66" s="298"/>
      <c r="J66" s="298"/>
      <c r="K66" s="358"/>
      <c r="L66" s="358"/>
      <c r="M66" s="358"/>
      <c r="N66" s="358"/>
      <c r="O66" s="358"/>
      <c r="P66" s="358"/>
      <c r="Q66" s="358"/>
      <c r="R66" s="703"/>
      <c r="S66" s="313"/>
      <c r="T66" s="1001"/>
      <c r="U66" s="991"/>
      <c r="V66" s="991"/>
      <c r="W66" s="1009"/>
      <c r="X66" s="1010"/>
      <c r="Y66" s="1013"/>
      <c r="Z66" s="3"/>
      <c r="AD66" s="1" t="s">
        <v>52</v>
      </c>
      <c r="AE66" s="1" t="str">
        <f>CONCATENATE(T45,AD66,U45)</f>
        <v>614E11000</v>
      </c>
      <c r="AG66" s="497"/>
      <c r="AH66" s="497">
        <v>31200</v>
      </c>
      <c r="AI66" s="497">
        <v>32800</v>
      </c>
      <c r="AJ66" s="497">
        <v>8000</v>
      </c>
      <c r="AK66" s="497">
        <v>8000</v>
      </c>
      <c r="AL66" s="497">
        <f t="shared" ref="AL66" si="22">SUM(AH66:AI66)</f>
        <v>64000</v>
      </c>
    </row>
    <row r="67" spans="1:41" ht="12.75" customHeight="1" x14ac:dyDescent="0.2">
      <c r="A67" s="704"/>
      <c r="B67" s="1001"/>
      <c r="C67" s="1001"/>
      <c r="D67" s="1001"/>
      <c r="E67" s="297"/>
      <c r="F67" s="297"/>
      <c r="G67" s="297"/>
      <c r="H67" s="298"/>
      <c r="I67" s="298"/>
      <c r="J67" s="298"/>
      <c r="K67" s="358"/>
      <c r="L67" s="358"/>
      <c r="M67" s="358"/>
      <c r="N67" s="358"/>
      <c r="O67" s="358"/>
      <c r="P67" s="358"/>
      <c r="Q67" s="358"/>
      <c r="R67" s="703"/>
      <c r="S67" s="313"/>
      <c r="T67" s="1001"/>
      <c r="U67" s="991"/>
      <c r="V67" s="991"/>
      <c r="W67" s="1009"/>
      <c r="X67" s="1010"/>
      <c r="Y67" s="1013"/>
      <c r="Z67" s="3"/>
      <c r="AD67" s="1" t="s">
        <v>52</v>
      </c>
      <c r="AE67" s="1" t="str">
        <f>CONCATENATE(T46,AD67,U46)</f>
        <v>623E10001</v>
      </c>
      <c r="AG67" s="497"/>
      <c r="AH67" s="497">
        <v>7800</v>
      </c>
      <c r="AI67" s="497">
        <v>8200</v>
      </c>
      <c r="AJ67" s="497">
        <v>2000</v>
      </c>
      <c r="AK67" s="497">
        <v>2000</v>
      </c>
      <c r="AL67" s="497">
        <f t="shared" ref="AL67:AL68" si="23">SUM(AH67:AI67)</f>
        <v>16000</v>
      </c>
    </row>
    <row r="68" spans="1:41" ht="12.75" customHeight="1" x14ac:dyDescent="0.2">
      <c r="A68" s="704"/>
      <c r="B68" s="1001"/>
      <c r="C68" s="1001"/>
      <c r="D68" s="1001"/>
      <c r="E68" s="702"/>
      <c r="F68" s="298"/>
      <c r="G68" s="298"/>
      <c r="H68" s="298"/>
      <c r="I68" s="298"/>
      <c r="J68" s="298"/>
      <c r="K68" s="358"/>
      <c r="L68" s="358"/>
      <c r="M68" s="358"/>
      <c r="N68" s="358"/>
      <c r="O68" s="358"/>
      <c r="P68" s="358"/>
      <c r="Q68" s="358"/>
      <c r="R68" s="703"/>
      <c r="S68" s="313"/>
      <c r="T68" s="1001"/>
      <c r="U68" s="991"/>
      <c r="V68" s="991"/>
      <c r="W68" s="1009"/>
      <c r="X68" s="1010"/>
      <c r="Y68" s="1013"/>
      <c r="Z68" s="3"/>
      <c r="AD68" s="1" t="s">
        <v>52</v>
      </c>
      <c r="AE68" s="1" t="str">
        <f>CONCATENATE(T47,AD68,U47)</f>
        <v>624E10000</v>
      </c>
      <c r="AG68" s="497"/>
      <c r="AH68" s="497">
        <v>31200</v>
      </c>
      <c r="AI68" s="497">
        <v>32800</v>
      </c>
      <c r="AJ68" s="497">
        <v>8000</v>
      </c>
      <c r="AK68" s="497">
        <v>8000</v>
      </c>
      <c r="AL68" s="497">
        <f t="shared" si="23"/>
        <v>64000</v>
      </c>
    </row>
    <row r="69" spans="1:41" ht="12.75" customHeight="1" x14ac:dyDescent="0.2">
      <c r="A69" s="704"/>
      <c r="B69" s="1001"/>
      <c r="C69" s="1001"/>
      <c r="D69" s="1001"/>
      <c r="E69" s="702"/>
      <c r="F69" s="298"/>
      <c r="G69" s="298"/>
      <c r="H69" s="298"/>
      <c r="I69" s="298"/>
      <c r="J69" s="298"/>
      <c r="K69" s="358"/>
      <c r="L69" s="358"/>
      <c r="M69" s="358"/>
      <c r="N69" s="358"/>
      <c r="O69" s="358"/>
      <c r="P69" s="358"/>
      <c r="Q69" s="358"/>
      <c r="R69" s="319"/>
      <c r="S69" s="1007"/>
      <c r="T69" s="993"/>
      <c r="U69" s="300"/>
      <c r="V69" s="299"/>
      <c r="W69" s="637"/>
      <c r="X69" s="268"/>
      <c r="Y69" s="1012"/>
      <c r="Z69" s="980"/>
      <c r="AD69" s="1"/>
      <c r="AE69" s="1"/>
      <c r="AG69" s="497"/>
      <c r="AH69" s="497"/>
      <c r="AI69" s="497"/>
      <c r="AJ69" s="497"/>
      <c r="AK69" s="497"/>
      <c r="AL69" s="497"/>
    </row>
    <row r="70" spans="1:41" ht="12.75" customHeight="1" x14ac:dyDescent="0.2">
      <c r="A70" s="704"/>
      <c r="B70" s="1001"/>
      <c r="C70" s="1001"/>
      <c r="D70" s="1001"/>
      <c r="E70" s="702"/>
      <c r="F70" s="298"/>
      <c r="G70" s="298"/>
      <c r="H70" s="298"/>
      <c r="I70" s="298"/>
      <c r="J70" s="298"/>
      <c r="K70" s="358"/>
      <c r="L70" s="358"/>
      <c r="M70" s="358"/>
      <c r="N70" s="358"/>
      <c r="O70" s="358"/>
      <c r="P70" s="358"/>
      <c r="Q70" s="358"/>
      <c r="R70" s="319"/>
      <c r="S70" s="1007"/>
      <c r="T70" s="993"/>
      <c r="U70" s="300"/>
      <c r="V70" s="299"/>
      <c r="W70" s="637"/>
      <c r="X70" s="268"/>
      <c r="Y70" s="1012"/>
      <c r="Z70" s="980"/>
      <c r="AD70" s="1"/>
      <c r="AE70" s="1"/>
      <c r="AG70" s="497"/>
      <c r="AH70" s="497"/>
      <c r="AI70" s="497"/>
      <c r="AJ70" s="497"/>
      <c r="AK70" s="497"/>
      <c r="AL70" s="497"/>
    </row>
    <row r="71" spans="1:41" ht="12.75" customHeight="1" x14ac:dyDescent="0.2">
      <c r="A71" s="704"/>
      <c r="B71" s="1001"/>
      <c r="C71" s="1001"/>
      <c r="D71" s="1001"/>
      <c r="E71" s="702"/>
      <c r="F71" s="298"/>
      <c r="G71" s="298"/>
      <c r="H71" s="298"/>
      <c r="I71" s="298"/>
      <c r="J71" s="298"/>
      <c r="K71" s="358"/>
      <c r="L71" s="358"/>
      <c r="M71" s="358"/>
      <c r="N71" s="358"/>
      <c r="O71" s="358"/>
      <c r="P71" s="358"/>
      <c r="Q71" s="358"/>
      <c r="R71" s="319"/>
      <c r="S71" s="1007"/>
      <c r="T71" s="993"/>
      <c r="U71" s="300"/>
      <c r="V71" s="299"/>
      <c r="W71" s="637"/>
      <c r="X71" s="268"/>
      <c r="Y71" s="1012"/>
      <c r="Z71" s="980"/>
      <c r="AD71" s="1"/>
      <c r="AE71" s="1"/>
      <c r="AG71" s="497"/>
      <c r="AH71" s="497"/>
      <c r="AI71" s="497"/>
      <c r="AJ71" s="497"/>
      <c r="AK71" s="497"/>
      <c r="AL71" s="497"/>
    </row>
    <row r="72" spans="1:41" ht="12.75" customHeight="1" x14ac:dyDescent="0.2">
      <c r="A72" s="704"/>
      <c r="B72" s="1001"/>
      <c r="C72" s="1001"/>
      <c r="D72" s="1001"/>
      <c r="E72" s="702"/>
      <c r="F72" s="298"/>
      <c r="G72" s="298"/>
      <c r="H72" s="298"/>
      <c r="I72" s="298"/>
      <c r="J72" s="298"/>
      <c r="K72" s="358"/>
      <c r="L72" s="358"/>
      <c r="M72" s="358"/>
      <c r="N72" s="358"/>
      <c r="O72" s="358"/>
      <c r="P72" s="358"/>
      <c r="Q72" s="358"/>
      <c r="R72" s="319"/>
      <c r="S72" s="1007"/>
      <c r="T72" s="993"/>
      <c r="U72" s="300"/>
      <c r="V72" s="299"/>
      <c r="W72" s="637"/>
      <c r="X72" s="268"/>
      <c r="Y72" s="1012"/>
      <c r="Z72" s="980"/>
      <c r="AD72" s="1"/>
      <c r="AE72" s="1"/>
      <c r="AG72" s="497"/>
      <c r="AH72" s="497"/>
      <c r="AI72" s="497"/>
      <c r="AJ72" s="497"/>
      <c r="AK72" s="497"/>
      <c r="AL72" s="497"/>
    </row>
    <row r="73" spans="1:41" ht="12.75" customHeight="1" x14ac:dyDescent="0.2">
      <c r="A73" s="704"/>
      <c r="B73" s="1001"/>
      <c r="C73" s="1001"/>
      <c r="D73" s="1001"/>
      <c r="E73" s="298"/>
      <c r="F73" s="298"/>
      <c r="G73" s="298"/>
      <c r="H73" s="298"/>
      <c r="I73" s="298"/>
      <c r="J73" s="298"/>
      <c r="K73" s="358"/>
      <c r="L73" s="358"/>
      <c r="M73" s="358"/>
      <c r="N73" s="358"/>
      <c r="O73" s="358"/>
      <c r="P73" s="358"/>
      <c r="Q73" s="358"/>
      <c r="R73" s="329"/>
      <c r="S73" s="1005"/>
      <c r="T73" s="995"/>
      <c r="U73" s="296"/>
      <c r="V73" s="298"/>
      <c r="W73" s="939"/>
      <c r="X73" s="302"/>
      <c r="Y73" s="1012"/>
      <c r="Z73" s="980"/>
      <c r="AM73" s="497">
        <f>SUM(AL66:AL68)</f>
        <v>144000</v>
      </c>
    </row>
    <row r="74" spans="1:41" ht="12.75" customHeight="1" thickBot="1" x14ac:dyDescent="0.25">
      <c r="A74" s="705"/>
      <c r="B74" s="1016"/>
      <c r="C74" s="1016"/>
      <c r="D74" s="1016"/>
      <c r="E74" s="333"/>
      <c r="F74" s="333"/>
      <c r="G74" s="333"/>
      <c r="H74" s="333"/>
      <c r="I74" s="333"/>
      <c r="J74" s="333"/>
      <c r="K74" s="359"/>
      <c r="L74" s="359"/>
      <c r="M74" s="359"/>
      <c r="N74" s="359"/>
      <c r="O74" s="359"/>
      <c r="P74" s="359"/>
      <c r="Q74" s="359"/>
      <c r="R74" s="330"/>
      <c r="S74" s="1008"/>
      <c r="T74" s="1002"/>
      <c r="U74" s="317"/>
      <c r="V74" s="333"/>
      <c r="W74" s="941"/>
      <c r="X74" s="304"/>
      <c r="Y74" s="1014"/>
      <c r="Z74" s="985"/>
    </row>
    <row r="75" spans="1:41" s="1" customFormat="1" ht="12.75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T75" s="2"/>
      <c r="U75" s="2"/>
      <c r="V75" s="2"/>
      <c r="X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s="1" customFormat="1" ht="12.75" customHeight="1" thickBot="1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 t="s">
        <v>434</v>
      </c>
      <c r="S76" s="1" t="s">
        <v>435</v>
      </c>
      <c r="T76" s="2"/>
      <c r="U76" s="2"/>
      <c r="V76" s="2"/>
      <c r="X76" s="2"/>
      <c r="AE76" s="2"/>
      <c r="AF76" s="2"/>
      <c r="AG76" s="2"/>
      <c r="AH76" s="1" t="s">
        <v>568</v>
      </c>
      <c r="AI76" s="1" t="s">
        <v>569</v>
      </c>
      <c r="AJ76" s="1" t="s">
        <v>574</v>
      </c>
      <c r="AK76" s="1" t="s">
        <v>575</v>
      </c>
      <c r="AN76" s="2"/>
      <c r="AO76" s="2"/>
    </row>
    <row r="77" spans="1:41" ht="12.75" customHeight="1" x14ac:dyDescent="0.25">
      <c r="C77" s="975" t="s">
        <v>755</v>
      </c>
      <c r="D77" s="975" t="s">
        <v>753</v>
      </c>
      <c r="E77" s="26"/>
      <c r="F77" s="26"/>
      <c r="G77" s="975" t="s">
        <v>981</v>
      </c>
      <c r="H77" s="976" t="s">
        <v>982</v>
      </c>
      <c r="I77" s="976" t="s">
        <v>1111</v>
      </c>
      <c r="J77" s="976" t="s">
        <v>823</v>
      </c>
      <c r="K77" s="976" t="s">
        <v>754</v>
      </c>
      <c r="L77" s="975" t="s">
        <v>759</v>
      </c>
      <c r="M77" s="976" t="s">
        <v>986</v>
      </c>
      <c r="N77" s="976" t="s">
        <v>1134</v>
      </c>
      <c r="O77" s="977" t="s">
        <v>1000</v>
      </c>
      <c r="P77" s="990"/>
      <c r="Q77" s="701"/>
      <c r="R77" s="1">
        <v>18.478999999999999</v>
      </c>
      <c r="S77" s="1">
        <v>18.523</v>
      </c>
      <c r="AH77" s="642">
        <f>SUM(AH5:AH74)</f>
        <v>96799.699626899994</v>
      </c>
      <c r="AI77" s="642" t="e">
        <f>SUM(AI5:AI74)</f>
        <v>#VALUE!</v>
      </c>
      <c r="AJ77" s="642" t="e">
        <f>SUM(AJ5:AJ74)</f>
        <v>#REF!</v>
      </c>
      <c r="AK77" s="642" t="e">
        <f>SUM(AK5:AK74)</f>
        <v>#REF!</v>
      </c>
      <c r="AL77" s="497" t="e">
        <f>SUM(AH77:AK77)</f>
        <v>#VALUE!</v>
      </c>
      <c r="AM77" s="642" t="e">
        <f>SUM(AM5:AM74)</f>
        <v>#REF!</v>
      </c>
    </row>
    <row r="78" spans="1:41" ht="12.75" customHeight="1" thickBot="1" x14ac:dyDescent="0.25">
      <c r="E78" s="27"/>
      <c r="F78" s="27"/>
      <c r="G78" s="28"/>
      <c r="H78" s="28"/>
      <c r="I78" s="28"/>
      <c r="J78" s="28"/>
      <c r="K78" s="28"/>
      <c r="L78" s="28"/>
      <c r="M78" s="28"/>
      <c r="N78" s="28"/>
      <c r="O78" s="27"/>
      <c r="P78" s="701"/>
      <c r="Q78" s="701"/>
      <c r="R78" s="1">
        <v>18.523</v>
      </c>
      <c r="S78" s="1">
        <v>24.338999999999999</v>
      </c>
      <c r="AH78" s="642"/>
      <c r="AI78" s="642"/>
      <c r="AJ78" s="642"/>
      <c r="AK78" s="642"/>
      <c r="AL78" s="497"/>
      <c r="AM78" s="642"/>
    </row>
    <row r="79" spans="1:41" ht="12.75" customHeight="1" x14ac:dyDescent="0.2">
      <c r="R79" s="2"/>
      <c r="AE79" s="1"/>
      <c r="AF79" s="1"/>
      <c r="AH79" s="642"/>
      <c r="AI79" s="642"/>
      <c r="AJ79" s="642"/>
      <c r="AK79" s="642"/>
      <c r="AL79" s="497"/>
      <c r="AM79" s="642"/>
      <c r="AO79" s="1"/>
    </row>
    <row r="80" spans="1:41" ht="12.75" customHeight="1" x14ac:dyDescent="0.25">
      <c r="H80" s="643"/>
      <c r="I80" s="643"/>
      <c r="J80" s="643"/>
      <c r="L80" s="256"/>
      <c r="M80" s="256"/>
      <c r="N80" s="256"/>
      <c r="O80" s="256"/>
      <c r="P80" s="256"/>
      <c r="Q80" s="256"/>
      <c r="R80" s="256"/>
      <c r="AE80" s="1"/>
      <c r="AF80" s="1"/>
      <c r="AH80" s="2" t="s">
        <v>582</v>
      </c>
      <c r="AI80" s="2" t="s">
        <v>581</v>
      </c>
      <c r="AJ80" s="2" t="s">
        <v>583</v>
      </c>
      <c r="AK80" s="2" t="s">
        <v>582</v>
      </c>
      <c r="AO80" s="1"/>
    </row>
    <row r="81" spans="33:40" ht="12.75" customHeight="1" x14ac:dyDescent="0.2">
      <c r="AG81" s="1"/>
      <c r="AH81" s="1" t="s">
        <v>568</v>
      </c>
      <c r="AI81" s="1" t="s">
        <v>569</v>
      </c>
      <c r="AJ81" s="1" t="s">
        <v>574</v>
      </c>
      <c r="AK81" s="1" t="s">
        <v>575</v>
      </c>
      <c r="AL81" s="1"/>
      <c r="AM81" s="1"/>
      <c r="AN81" s="1"/>
    </row>
    <row r="82" spans="33:40" ht="12.75" customHeight="1" x14ac:dyDescent="0.2">
      <c r="AG82" s="1" t="s">
        <v>576</v>
      </c>
      <c r="AH82" s="642">
        <f>'GG001'!AH77</f>
        <v>292301.54478626087</v>
      </c>
      <c r="AI82" s="642">
        <f>'GG001'!AI77</f>
        <v>1424492.4654045356</v>
      </c>
      <c r="AJ82" s="642" t="e">
        <f>'GG001'!AJ77</f>
        <v>#REF!</v>
      </c>
      <c r="AK82" s="642" t="e">
        <f>'GG001'!AK77</f>
        <v>#REF!</v>
      </c>
      <c r="AL82" s="497" t="e">
        <f>SUM(AH82:AK82)</f>
        <v>#REF!</v>
      </c>
      <c r="AM82" s="642"/>
      <c r="AN82" s="1"/>
    </row>
    <row r="83" spans="33:40" ht="12.75" customHeight="1" x14ac:dyDescent="0.2">
      <c r="AG83" s="1" t="s">
        <v>577</v>
      </c>
      <c r="AH83" s="642">
        <f>AH77</f>
        <v>96799.699626899994</v>
      </c>
      <c r="AI83" s="642" t="e">
        <f>AI77</f>
        <v>#VALUE!</v>
      </c>
      <c r="AJ83" s="642" t="e">
        <f>AJ77</f>
        <v>#REF!</v>
      </c>
      <c r="AK83" s="642" t="e">
        <f>AK77</f>
        <v>#REF!</v>
      </c>
      <c r="AL83" s="497" t="e">
        <f>SUM(AH83:AK83)</f>
        <v>#VALUE!</v>
      </c>
      <c r="AM83" s="642"/>
      <c r="AN83" s="1"/>
    </row>
    <row r="84" spans="33:40" ht="12.75" customHeight="1" x14ac:dyDescent="0.2">
      <c r="AG84" s="1"/>
      <c r="AH84" s="645">
        <f>AH82+AH83</f>
        <v>389101.24441316084</v>
      </c>
      <c r="AI84" s="645" t="e">
        <f t="shared" ref="AI84:AK84" si="24">AI82+AI83</f>
        <v>#VALUE!</v>
      </c>
      <c r="AJ84" s="645" t="e">
        <f t="shared" si="24"/>
        <v>#REF!</v>
      </c>
      <c r="AK84" s="645" t="e">
        <f t="shared" si="24"/>
        <v>#REF!</v>
      </c>
      <c r="AL84" s="646" t="e">
        <f>SUM(AH84:AK84)</f>
        <v>#VALUE!</v>
      </c>
      <c r="AM84" s="642"/>
      <c r="AN84" s="1"/>
    </row>
    <row r="85" spans="33:40" ht="12.75" customHeight="1" x14ac:dyDescent="0.2">
      <c r="AG85" s="643" t="s">
        <v>592</v>
      </c>
      <c r="AH85" s="497">
        <f>AH84*1.038</f>
        <v>403887.09170086094</v>
      </c>
      <c r="AI85" s="497" t="e">
        <f>AI84*1.038</f>
        <v>#VALUE!</v>
      </c>
      <c r="AJ85" s="497" t="e">
        <f>AJ84*1.038</f>
        <v>#REF!</v>
      </c>
      <c r="AK85" s="497" t="e">
        <f>AK84*1.038</f>
        <v>#REF!</v>
      </c>
      <c r="AL85" s="644" t="e">
        <f>SUM(AH85:AK85)</f>
        <v>#VALUE!</v>
      </c>
      <c r="AM85" s="497" t="e" cm="1">
        <f t="array" ref="AM85">SUM('GG001'!AM5:AM74+'GG002'!AM5:AM74)*1.038</f>
        <v>#REF!</v>
      </c>
    </row>
    <row r="86" spans="33:40" ht="12.75" customHeight="1" x14ac:dyDescent="0.2">
      <c r="AL86" s="643"/>
    </row>
    <row r="87" spans="33:40" ht="12.75" customHeight="1" x14ac:dyDescent="0.2">
      <c r="AG87" s="643" t="s">
        <v>578</v>
      </c>
      <c r="AH87" s="497">
        <f>AH85*0.8</f>
        <v>323109.67336068879</v>
      </c>
      <c r="AI87" s="497">
        <f>5.578*85000</f>
        <v>474130</v>
      </c>
      <c r="AJ87" s="497" t="e">
        <f>AJ85*0.8</f>
        <v>#REF!</v>
      </c>
      <c r="AK87" s="497" t="e">
        <f>AK85*0.8</f>
        <v>#REF!</v>
      </c>
    </row>
    <row r="88" spans="33:40" ht="12.75" customHeight="1" x14ac:dyDescent="0.2">
      <c r="AG88" s="643" t="s">
        <v>579</v>
      </c>
      <c r="AH88" s="497">
        <f>AH85*0.2</f>
        <v>80777.418340172197</v>
      </c>
      <c r="AI88" s="497"/>
      <c r="AK88" s="497" t="e">
        <f>AK85*0.2</f>
        <v>#REF!</v>
      </c>
    </row>
    <row r="89" spans="33:40" ht="12.75" customHeight="1" x14ac:dyDescent="0.2">
      <c r="AG89" s="643" t="s">
        <v>580</v>
      </c>
      <c r="AI89" s="497">
        <f>(AI87/0.8)*0.2</f>
        <v>118532.5</v>
      </c>
      <c r="AJ89" s="497" t="e">
        <f>AJ85*0.2</f>
        <v>#REF!</v>
      </c>
    </row>
    <row r="90" spans="33:40" ht="12.75" customHeight="1" x14ac:dyDescent="0.2">
      <c r="AG90" s="643" t="s">
        <v>584</v>
      </c>
      <c r="AI90" s="497" t="e">
        <f>AI85-SUM(AI87:AI89)</f>
        <v>#VALUE!</v>
      </c>
    </row>
    <row r="91" spans="33:40" ht="12.75" customHeight="1" x14ac:dyDescent="0.2"/>
    <row r="92" spans="33:40" ht="12.75" customHeight="1" x14ac:dyDescent="0.2"/>
    <row r="93" spans="33:40" ht="12.75" customHeight="1" x14ac:dyDescent="0.2"/>
    <row r="94" spans="33:40" ht="12.75" customHeight="1" x14ac:dyDescent="0.2"/>
    <row r="95" spans="33:40" ht="12.75" customHeight="1" x14ac:dyDescent="0.2"/>
    <row r="96" spans="33:40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</sheetData>
  <mergeCells count="7">
    <mergeCell ref="R1:S1"/>
    <mergeCell ref="A1:Q1"/>
    <mergeCell ref="X1:X2"/>
    <mergeCell ref="T1:T2"/>
    <mergeCell ref="U1:U2"/>
    <mergeCell ref="V1:V2"/>
    <mergeCell ref="W1:W2"/>
  </mergeCells>
  <phoneticPr fontId="43" type="noConversion"/>
  <conditionalFormatting sqref="AB5:AB16 AB18:AB42">
    <cfRule type="expression" dxfId="24" priority="1">
      <formula>$AB5&lt;&gt;$V5</formula>
    </cfRule>
  </conditionalFormatting>
  <conditionalFormatting sqref="AB17">
    <cfRule type="expression" dxfId="23" priority="17">
      <formula>$AB17&lt;&gt;#REF!</formula>
    </cfRule>
  </conditionalFormatting>
  <pageMargins left="0.75" right="0.75" top="1" bottom="1" header="0.5" footer="0.5"/>
  <pageSetup orientation="portrait" r:id="rId1"/>
  <headerFooter alignWithMargins="0"/>
  <ignoredErrors>
    <ignoredError sqref="U31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89F2-4236-47D0-B00D-A19138DB1106}">
  <sheetPr>
    <tabColor rgb="FFFF0000"/>
  </sheetPr>
  <dimension ref="A1:AF71"/>
  <sheetViews>
    <sheetView workbookViewId="0">
      <selection activeCell="R28" sqref="R28"/>
    </sheetView>
  </sheetViews>
  <sheetFormatPr defaultRowHeight="15" x14ac:dyDescent="0.25"/>
  <cols>
    <col min="1" max="1" width="5.7109375" customWidth="1"/>
    <col min="2" max="3" width="4.7109375" customWidth="1"/>
    <col min="4" max="6" width="6.710937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5.7109375" customWidth="1"/>
    <col min="14" max="14" width="2.7109375" customWidth="1"/>
    <col min="15" max="15" width="5.7109375" customWidth="1"/>
    <col min="16" max="17" width="4.7109375" customWidth="1"/>
    <col min="18" max="20" width="6.7109375" customWidth="1"/>
    <col min="21" max="21" width="4.7109375" customWidth="1"/>
    <col min="22" max="22" width="7.7109375" customWidth="1"/>
    <col min="23" max="23" width="6.7109375" customWidth="1"/>
    <col min="24" max="24" width="7.7109375" customWidth="1"/>
    <col min="25" max="26" width="15.7109375" customWidth="1"/>
    <col min="27" max="27" width="35.7109375" customWidth="1"/>
  </cols>
  <sheetData>
    <row r="1" spans="1:27" ht="25.5" customHeight="1" thickBot="1" x14ac:dyDescent="0.3">
      <c r="A1" s="1286" t="s">
        <v>35</v>
      </c>
      <c r="B1" s="1288"/>
      <c r="C1" s="1288"/>
      <c r="D1" s="1288"/>
      <c r="E1" s="1288"/>
      <c r="F1" s="1287"/>
      <c r="G1" s="1283" t="s">
        <v>260</v>
      </c>
      <c r="H1" s="1284"/>
      <c r="I1" s="1284"/>
      <c r="J1" s="1285"/>
      <c r="K1" s="1286" t="s">
        <v>254</v>
      </c>
      <c r="L1" s="1287"/>
      <c r="M1" s="242" t="s">
        <v>37</v>
      </c>
      <c r="O1" s="1286" t="s">
        <v>35</v>
      </c>
      <c r="P1" s="1288"/>
      <c r="Q1" s="1288"/>
      <c r="R1" s="1288"/>
      <c r="S1" s="1288"/>
      <c r="T1" s="1287"/>
      <c r="U1" s="1283" t="s">
        <v>260</v>
      </c>
      <c r="V1" s="1284"/>
      <c r="W1" s="1284"/>
      <c r="X1" s="1285"/>
      <c r="Y1" s="1286" t="s">
        <v>254</v>
      </c>
      <c r="Z1" s="1287"/>
      <c r="AA1" s="242" t="s">
        <v>37</v>
      </c>
    </row>
    <row r="2" spans="1:27" ht="12.75" customHeight="1" x14ac:dyDescent="0.25">
      <c r="A2" s="1272" t="s">
        <v>188</v>
      </c>
      <c r="B2" s="1260" t="s">
        <v>40</v>
      </c>
      <c r="C2" s="1260" t="s">
        <v>430</v>
      </c>
      <c r="D2" s="1260" t="s">
        <v>258</v>
      </c>
      <c r="E2" s="1260" t="s">
        <v>259</v>
      </c>
      <c r="F2" s="1269" t="s">
        <v>428</v>
      </c>
      <c r="G2" s="1272" t="s">
        <v>314</v>
      </c>
      <c r="H2" s="1260" t="s">
        <v>429</v>
      </c>
      <c r="I2" s="1260" t="s">
        <v>381</v>
      </c>
      <c r="J2" s="1279" t="s">
        <v>1</v>
      </c>
      <c r="K2" s="719">
        <v>251</v>
      </c>
      <c r="L2" s="339">
        <v>251</v>
      </c>
      <c r="M2" s="1276"/>
      <c r="O2" s="1272" t="s">
        <v>188</v>
      </c>
      <c r="P2" s="1260" t="s">
        <v>40</v>
      </c>
      <c r="Q2" s="1260" t="s">
        <v>430</v>
      </c>
      <c r="R2" s="1260" t="s">
        <v>258</v>
      </c>
      <c r="S2" s="1260" t="s">
        <v>259</v>
      </c>
      <c r="T2" s="1269" t="s">
        <v>428</v>
      </c>
      <c r="U2" s="1272" t="s">
        <v>314</v>
      </c>
      <c r="V2" s="1260" t="s">
        <v>429</v>
      </c>
      <c r="W2" s="1260" t="s">
        <v>381</v>
      </c>
      <c r="X2" s="1279" t="s">
        <v>1</v>
      </c>
      <c r="Y2" s="719">
        <v>251</v>
      </c>
      <c r="Z2" s="339">
        <v>251</v>
      </c>
      <c r="AA2" s="1281"/>
    </row>
    <row r="3" spans="1:27" ht="12.75" customHeight="1" x14ac:dyDescent="0.25">
      <c r="A3" s="1273"/>
      <c r="B3" s="1261"/>
      <c r="C3" s="1261"/>
      <c r="D3" s="1261"/>
      <c r="E3" s="1261"/>
      <c r="F3" s="1270"/>
      <c r="G3" s="1273"/>
      <c r="H3" s="1261"/>
      <c r="I3" s="1261"/>
      <c r="J3" s="1280"/>
      <c r="K3" s="1262" t="s">
        <v>729</v>
      </c>
      <c r="L3" s="1265" t="s">
        <v>741</v>
      </c>
      <c r="M3" s="1277"/>
      <c r="O3" s="1273"/>
      <c r="P3" s="1261"/>
      <c r="Q3" s="1261"/>
      <c r="R3" s="1261"/>
      <c r="S3" s="1261"/>
      <c r="T3" s="1270"/>
      <c r="U3" s="1273"/>
      <c r="V3" s="1261"/>
      <c r="W3" s="1261"/>
      <c r="X3" s="1280"/>
      <c r="Y3" s="1262" t="s">
        <v>729</v>
      </c>
      <c r="Z3" s="1265" t="s">
        <v>741</v>
      </c>
      <c r="AA3" s="1277"/>
    </row>
    <row r="4" spans="1:27" ht="12.75" customHeight="1" x14ac:dyDescent="0.25">
      <c r="A4" s="1273"/>
      <c r="B4" s="1261"/>
      <c r="C4" s="1261"/>
      <c r="D4" s="1261"/>
      <c r="E4" s="1261"/>
      <c r="F4" s="1270"/>
      <c r="G4" s="1273"/>
      <c r="H4" s="1261"/>
      <c r="I4" s="1261"/>
      <c r="J4" s="1280"/>
      <c r="K4" s="1263"/>
      <c r="L4" s="1266"/>
      <c r="M4" s="1277"/>
      <c r="O4" s="1273"/>
      <c r="P4" s="1261"/>
      <c r="Q4" s="1261"/>
      <c r="R4" s="1261"/>
      <c r="S4" s="1261"/>
      <c r="T4" s="1270"/>
      <c r="U4" s="1273"/>
      <c r="V4" s="1261"/>
      <c r="W4" s="1261"/>
      <c r="X4" s="1280"/>
      <c r="Y4" s="1263"/>
      <c r="Z4" s="1266"/>
      <c r="AA4" s="1277"/>
    </row>
    <row r="5" spans="1:27" ht="12.75" customHeight="1" x14ac:dyDescent="0.25">
      <c r="A5" s="1273"/>
      <c r="B5" s="1261"/>
      <c r="C5" s="1261"/>
      <c r="D5" s="1261"/>
      <c r="E5" s="1261"/>
      <c r="F5" s="1270"/>
      <c r="G5" s="1273"/>
      <c r="H5" s="1261"/>
      <c r="I5" s="1261"/>
      <c r="J5" s="1280"/>
      <c r="K5" s="1263"/>
      <c r="L5" s="1266"/>
      <c r="M5" s="1277"/>
      <c r="O5" s="1273"/>
      <c r="P5" s="1261"/>
      <c r="Q5" s="1261"/>
      <c r="R5" s="1261"/>
      <c r="S5" s="1261"/>
      <c r="T5" s="1270"/>
      <c r="U5" s="1273"/>
      <c r="V5" s="1261"/>
      <c r="W5" s="1261"/>
      <c r="X5" s="1280"/>
      <c r="Y5" s="1263"/>
      <c r="Z5" s="1266"/>
      <c r="AA5" s="1277"/>
    </row>
    <row r="6" spans="1:27" ht="12.75" customHeight="1" x14ac:dyDescent="0.25">
      <c r="A6" s="1273"/>
      <c r="B6" s="1261"/>
      <c r="C6" s="1261"/>
      <c r="D6" s="1261"/>
      <c r="E6" s="1261"/>
      <c r="F6" s="1270"/>
      <c r="G6" s="1273"/>
      <c r="H6" s="1261"/>
      <c r="I6" s="1261"/>
      <c r="J6" s="1280"/>
      <c r="K6" s="1263"/>
      <c r="L6" s="1266"/>
      <c r="M6" s="1277"/>
      <c r="O6" s="1273"/>
      <c r="P6" s="1261"/>
      <c r="Q6" s="1261"/>
      <c r="R6" s="1261"/>
      <c r="S6" s="1261"/>
      <c r="T6" s="1270"/>
      <c r="U6" s="1273"/>
      <c r="V6" s="1261"/>
      <c r="W6" s="1261"/>
      <c r="X6" s="1280"/>
      <c r="Y6" s="1263"/>
      <c r="Z6" s="1266"/>
      <c r="AA6" s="1277"/>
    </row>
    <row r="7" spans="1:27" ht="12.75" customHeight="1" x14ac:dyDescent="0.25">
      <c r="A7" s="1273"/>
      <c r="B7" s="1261"/>
      <c r="C7" s="1261"/>
      <c r="D7" s="1261"/>
      <c r="E7" s="1261"/>
      <c r="F7" s="1270"/>
      <c r="G7" s="1273"/>
      <c r="H7" s="1261"/>
      <c r="I7" s="1261"/>
      <c r="J7" s="1280"/>
      <c r="K7" s="1263"/>
      <c r="L7" s="1266"/>
      <c r="M7" s="1277"/>
      <c r="O7" s="1273"/>
      <c r="P7" s="1261"/>
      <c r="Q7" s="1261"/>
      <c r="R7" s="1261"/>
      <c r="S7" s="1261"/>
      <c r="T7" s="1270"/>
      <c r="U7" s="1273"/>
      <c r="V7" s="1261"/>
      <c r="W7" s="1261"/>
      <c r="X7" s="1280"/>
      <c r="Y7" s="1263"/>
      <c r="Z7" s="1266"/>
      <c r="AA7" s="1277"/>
    </row>
    <row r="8" spans="1:27" ht="12.75" customHeight="1" x14ac:dyDescent="0.25">
      <c r="A8" s="1273"/>
      <c r="B8" s="1261"/>
      <c r="C8" s="1261"/>
      <c r="D8" s="1261"/>
      <c r="E8" s="1261"/>
      <c r="F8" s="1270"/>
      <c r="G8" s="1273"/>
      <c r="H8" s="1261"/>
      <c r="I8" s="1261"/>
      <c r="J8" s="1280"/>
      <c r="K8" s="1263"/>
      <c r="L8" s="1266"/>
      <c r="M8" s="1277"/>
      <c r="O8" s="1273"/>
      <c r="P8" s="1261"/>
      <c r="Q8" s="1261"/>
      <c r="R8" s="1261"/>
      <c r="S8" s="1261"/>
      <c r="T8" s="1270"/>
      <c r="U8" s="1273"/>
      <c r="V8" s="1261"/>
      <c r="W8" s="1261"/>
      <c r="X8" s="1280"/>
      <c r="Y8" s="1263"/>
      <c r="Z8" s="1266"/>
      <c r="AA8" s="1277"/>
    </row>
    <row r="9" spans="1:27" ht="12.75" customHeight="1" x14ac:dyDescent="0.25">
      <c r="A9" s="1273"/>
      <c r="B9" s="1261"/>
      <c r="C9" s="1261"/>
      <c r="D9" s="1261"/>
      <c r="E9" s="1261"/>
      <c r="F9" s="1270"/>
      <c r="G9" s="1274"/>
      <c r="H9" s="1261"/>
      <c r="I9" s="1261"/>
      <c r="J9" s="1280"/>
      <c r="K9" s="1264"/>
      <c r="L9" s="1267"/>
      <c r="M9" s="1277"/>
      <c r="O9" s="1273"/>
      <c r="P9" s="1261"/>
      <c r="Q9" s="1261"/>
      <c r="R9" s="1261"/>
      <c r="S9" s="1261"/>
      <c r="T9" s="1270"/>
      <c r="U9" s="1274"/>
      <c r="V9" s="1261"/>
      <c r="W9" s="1261"/>
      <c r="X9" s="1280"/>
      <c r="Y9" s="1264"/>
      <c r="Z9" s="1267"/>
      <c r="AA9" s="1277"/>
    </row>
    <row r="10" spans="1:27" ht="12.75" customHeight="1" thickBot="1" x14ac:dyDescent="0.3">
      <c r="A10" s="1275"/>
      <c r="B10" s="1268"/>
      <c r="C10" s="1268"/>
      <c r="D10" s="1268"/>
      <c r="E10" s="1268"/>
      <c r="F10" s="1271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78"/>
      <c r="O10" s="1275"/>
      <c r="P10" s="1268"/>
      <c r="Q10" s="1268"/>
      <c r="R10" s="1268"/>
      <c r="S10" s="1268"/>
      <c r="T10" s="1271"/>
      <c r="U10" s="486" t="s">
        <v>93</v>
      </c>
      <c r="V10" s="457" t="s">
        <v>2</v>
      </c>
      <c r="W10" s="457" t="s">
        <v>2</v>
      </c>
      <c r="X10" s="458" t="s">
        <v>98</v>
      </c>
      <c r="Y10" s="720" t="s">
        <v>98</v>
      </c>
      <c r="Z10" s="248" t="s">
        <v>98</v>
      </c>
      <c r="AA10" s="1282"/>
    </row>
    <row r="11" spans="1:27" ht="12.75" customHeight="1" x14ac:dyDescent="0.25">
      <c r="A11" s="485"/>
      <c r="B11" s="453"/>
      <c r="C11" s="459"/>
      <c r="D11" s="459"/>
      <c r="E11" s="459"/>
      <c r="F11" s="573"/>
      <c r="G11" s="485"/>
      <c r="H11" s="453"/>
      <c r="I11" s="453"/>
      <c r="J11" s="508"/>
      <c r="K11" s="721"/>
      <c r="L11" s="498"/>
      <c r="M11" s="541"/>
      <c r="O11" s="485"/>
      <c r="P11" s="453"/>
      <c r="Q11" s="459"/>
      <c r="R11" s="459"/>
      <c r="S11" s="459"/>
      <c r="T11" s="573"/>
      <c r="U11" s="738"/>
      <c r="V11" s="453"/>
      <c r="W11" s="453"/>
      <c r="X11" s="508"/>
      <c r="Y11" s="721"/>
      <c r="Z11" s="734"/>
      <c r="AA11" s="541"/>
    </row>
    <row r="12" spans="1:27" ht="12.75" customHeight="1" x14ac:dyDescent="0.25">
      <c r="A12" s="438" t="s">
        <v>773</v>
      </c>
      <c r="B12" s="272">
        <v>56</v>
      </c>
      <c r="C12" s="272">
        <v>1</v>
      </c>
      <c r="D12" s="369">
        <v>18.78</v>
      </c>
      <c r="E12" s="575">
        <v>18.88</v>
      </c>
      <c r="F12" s="576" t="s">
        <v>206</v>
      </c>
      <c r="G12" s="732">
        <v>6</v>
      </c>
      <c r="H12" s="731">
        <f>(E12-D12)*5280</f>
        <v>527.99999999998875</v>
      </c>
      <c r="I12" s="730">
        <v>7.5</v>
      </c>
      <c r="J12" s="273">
        <f>ROUND((H12*I12)/9,1)</f>
        <v>440</v>
      </c>
      <c r="K12" s="732"/>
      <c r="L12" s="733">
        <f t="shared" ref="K12:L28" si="0">$J12</f>
        <v>440</v>
      </c>
      <c r="M12" s="579" t="s">
        <v>730</v>
      </c>
      <c r="O12" s="438" t="s">
        <v>773</v>
      </c>
      <c r="P12" s="272">
        <v>56</v>
      </c>
      <c r="Q12" s="272">
        <v>1</v>
      </c>
      <c r="R12" s="369">
        <v>24.338999999999999</v>
      </c>
      <c r="S12" s="575"/>
      <c r="T12" s="576" t="s">
        <v>207</v>
      </c>
      <c r="U12" s="732">
        <v>6</v>
      </c>
      <c r="V12" s="731">
        <v>150</v>
      </c>
      <c r="W12" s="730">
        <v>7.5</v>
      </c>
      <c r="X12" s="273">
        <f>ROUND((V12*W12)/9,1)</f>
        <v>125</v>
      </c>
      <c r="Y12" s="732"/>
      <c r="Z12" s="739">
        <f t="shared" ref="Y12:Z28" si="1">$J12</f>
        <v>440</v>
      </c>
      <c r="AA12" s="735" t="s">
        <v>636</v>
      </c>
    </row>
    <row r="13" spans="1:27" ht="12.75" customHeight="1" x14ac:dyDescent="0.25">
      <c r="A13" s="438" t="s">
        <v>773</v>
      </c>
      <c r="B13" s="272">
        <v>56</v>
      </c>
      <c r="C13" s="272">
        <v>1</v>
      </c>
      <c r="D13" s="369">
        <v>18.91</v>
      </c>
      <c r="E13" s="575">
        <v>18.95</v>
      </c>
      <c r="F13" s="576" t="s">
        <v>206</v>
      </c>
      <c r="G13" s="732">
        <v>6</v>
      </c>
      <c r="H13" s="731">
        <f t="shared" ref="H13:H28" si="2">(E13-D13)*5280</f>
        <v>211.1999999999955</v>
      </c>
      <c r="I13" s="730">
        <v>4</v>
      </c>
      <c r="J13" s="273">
        <f t="shared" ref="J13:J28" si="3">ROUND((H13*I13)/9,1)</f>
        <v>93.9</v>
      </c>
      <c r="K13" s="732"/>
      <c r="L13" s="733">
        <f t="shared" si="0"/>
        <v>93.9</v>
      </c>
      <c r="M13" s="579" t="s">
        <v>730</v>
      </c>
      <c r="O13" s="438" t="s">
        <v>773</v>
      </c>
      <c r="P13" s="272">
        <v>56</v>
      </c>
      <c r="Q13" s="272">
        <v>2</v>
      </c>
      <c r="R13" s="369">
        <v>24.25</v>
      </c>
      <c r="S13" s="575"/>
      <c r="T13" s="576" t="s">
        <v>207</v>
      </c>
      <c r="U13" s="732">
        <v>6</v>
      </c>
      <c r="V13" s="731">
        <v>20</v>
      </c>
      <c r="W13" s="730">
        <v>7.5</v>
      </c>
      <c r="X13" s="273">
        <f t="shared" ref="X13:X28" si="4">ROUND((V13*W13)/9,1)</f>
        <v>16.7</v>
      </c>
      <c r="Y13" s="732"/>
      <c r="Z13" s="739">
        <f t="shared" si="1"/>
        <v>93.9</v>
      </c>
      <c r="AA13" s="735" t="s">
        <v>636</v>
      </c>
    </row>
    <row r="14" spans="1:27" ht="12.75" customHeight="1" x14ac:dyDescent="0.25">
      <c r="A14" s="438" t="s">
        <v>773</v>
      </c>
      <c r="B14" s="272">
        <v>56</v>
      </c>
      <c r="C14" s="272">
        <v>1</v>
      </c>
      <c r="D14" s="369">
        <v>19.18</v>
      </c>
      <c r="E14" s="575">
        <v>19.399999999999999</v>
      </c>
      <c r="F14" s="576" t="s">
        <v>206</v>
      </c>
      <c r="G14" s="732">
        <v>6</v>
      </c>
      <c r="H14" s="731">
        <f t="shared" si="2"/>
        <v>1161.599999999994</v>
      </c>
      <c r="I14" s="730">
        <v>9</v>
      </c>
      <c r="J14" s="273">
        <f t="shared" si="3"/>
        <v>1161.5999999999999</v>
      </c>
      <c r="K14" s="732"/>
      <c r="L14" s="733">
        <f t="shared" si="0"/>
        <v>1161.5999999999999</v>
      </c>
      <c r="M14" s="579" t="s">
        <v>730</v>
      </c>
      <c r="O14" s="438" t="s">
        <v>773</v>
      </c>
      <c r="P14" s="272">
        <v>56</v>
      </c>
      <c r="Q14" s="272">
        <v>2</v>
      </c>
      <c r="R14" s="369">
        <v>23.86</v>
      </c>
      <c r="S14" s="575"/>
      <c r="T14" s="576" t="s">
        <v>207</v>
      </c>
      <c r="U14" s="732">
        <v>6</v>
      </c>
      <c r="V14" s="731">
        <v>20</v>
      </c>
      <c r="W14" s="730">
        <v>9</v>
      </c>
      <c r="X14" s="273">
        <f t="shared" si="4"/>
        <v>20</v>
      </c>
      <c r="Y14" s="732"/>
      <c r="Z14" s="739">
        <f t="shared" si="1"/>
        <v>1161.5999999999999</v>
      </c>
      <c r="AA14" s="735" t="s">
        <v>636</v>
      </c>
    </row>
    <row r="15" spans="1:27" ht="12.75" customHeight="1" x14ac:dyDescent="0.25">
      <c r="A15" s="438" t="s">
        <v>773</v>
      </c>
      <c r="B15" s="272">
        <v>56</v>
      </c>
      <c r="C15" s="272">
        <v>2</v>
      </c>
      <c r="D15" s="369">
        <v>19.46</v>
      </c>
      <c r="E15" s="575">
        <v>19.48</v>
      </c>
      <c r="F15" s="576" t="s">
        <v>206</v>
      </c>
      <c r="G15" s="732">
        <v>6</v>
      </c>
      <c r="H15" s="731">
        <f t="shared" si="2"/>
        <v>105.59999999999775</v>
      </c>
      <c r="I15" s="730">
        <v>4</v>
      </c>
      <c r="J15" s="273">
        <f t="shared" si="3"/>
        <v>46.9</v>
      </c>
      <c r="K15" s="732"/>
      <c r="L15" s="733">
        <f t="shared" si="0"/>
        <v>46.9</v>
      </c>
      <c r="M15" s="579" t="s">
        <v>730</v>
      </c>
      <c r="O15" s="438" t="s">
        <v>773</v>
      </c>
      <c r="P15" s="272">
        <v>56</v>
      </c>
      <c r="Q15" s="272">
        <v>2</v>
      </c>
      <c r="R15" s="369">
        <v>23.82</v>
      </c>
      <c r="S15" s="575"/>
      <c r="T15" s="576" t="s">
        <v>207</v>
      </c>
      <c r="U15" s="732">
        <v>6</v>
      </c>
      <c r="V15" s="731">
        <v>60</v>
      </c>
      <c r="W15" s="730">
        <v>9</v>
      </c>
      <c r="X15" s="273">
        <f t="shared" si="4"/>
        <v>60</v>
      </c>
      <c r="Y15" s="732"/>
      <c r="Z15" s="739">
        <f t="shared" si="1"/>
        <v>46.9</v>
      </c>
      <c r="AA15" s="735" t="s">
        <v>636</v>
      </c>
    </row>
    <row r="16" spans="1:27" ht="12.75" customHeight="1" x14ac:dyDescent="0.25">
      <c r="A16" s="438" t="s">
        <v>773</v>
      </c>
      <c r="B16" s="272">
        <v>56</v>
      </c>
      <c r="C16" s="272">
        <v>2</v>
      </c>
      <c r="D16" s="369">
        <v>19.55</v>
      </c>
      <c r="E16" s="575">
        <v>19.59</v>
      </c>
      <c r="F16" s="576" t="s">
        <v>206</v>
      </c>
      <c r="G16" s="732">
        <v>6</v>
      </c>
      <c r="H16" s="731">
        <f t="shared" si="2"/>
        <v>211.1999999999955</v>
      </c>
      <c r="I16" s="730">
        <v>4</v>
      </c>
      <c r="J16" s="273">
        <f t="shared" si="3"/>
        <v>93.9</v>
      </c>
      <c r="K16" s="732"/>
      <c r="L16" s="733">
        <f t="shared" si="0"/>
        <v>93.9</v>
      </c>
      <c r="M16" s="579" t="s">
        <v>730</v>
      </c>
      <c r="O16" s="438" t="s">
        <v>773</v>
      </c>
      <c r="P16" s="272">
        <v>56</v>
      </c>
      <c r="Q16" s="272">
        <v>1</v>
      </c>
      <c r="R16" s="369">
        <v>23.78</v>
      </c>
      <c r="S16" s="575"/>
      <c r="T16" s="576" t="s">
        <v>207</v>
      </c>
      <c r="U16" s="732">
        <v>4.5</v>
      </c>
      <c r="V16" s="731">
        <v>10</v>
      </c>
      <c r="W16" s="730">
        <v>4</v>
      </c>
      <c r="X16" s="273">
        <f t="shared" si="4"/>
        <v>4.4000000000000004</v>
      </c>
      <c r="Y16" s="732">
        <f t="shared" si="1"/>
        <v>93.9</v>
      </c>
      <c r="Z16" s="739"/>
      <c r="AA16" s="735" t="s">
        <v>734</v>
      </c>
    </row>
    <row r="17" spans="1:27" ht="12.75" customHeight="1" x14ac:dyDescent="0.25">
      <c r="A17" s="438" t="s">
        <v>773</v>
      </c>
      <c r="B17" s="272">
        <v>56</v>
      </c>
      <c r="C17" s="272">
        <v>1</v>
      </c>
      <c r="D17" s="369">
        <v>19.739999999999998</v>
      </c>
      <c r="E17" s="575">
        <v>19.760000000000002</v>
      </c>
      <c r="F17" s="576" t="s">
        <v>206</v>
      </c>
      <c r="G17" s="732">
        <v>4.5</v>
      </c>
      <c r="H17" s="731">
        <f t="shared" si="2"/>
        <v>105.60000000001651</v>
      </c>
      <c r="I17" s="730">
        <v>12</v>
      </c>
      <c r="J17" s="273">
        <f t="shared" si="3"/>
        <v>140.80000000000001</v>
      </c>
      <c r="K17" s="732">
        <f t="shared" si="0"/>
        <v>140.80000000000001</v>
      </c>
      <c r="L17" s="733"/>
      <c r="M17" s="579" t="s">
        <v>730</v>
      </c>
      <c r="O17" s="438" t="s">
        <v>773</v>
      </c>
      <c r="P17" s="272">
        <v>56</v>
      </c>
      <c r="Q17" s="272">
        <v>1</v>
      </c>
      <c r="R17" s="369">
        <v>23.58</v>
      </c>
      <c r="S17" s="575"/>
      <c r="T17" s="576" t="s">
        <v>207</v>
      </c>
      <c r="U17" s="732">
        <v>6</v>
      </c>
      <c r="V17" s="731">
        <v>12</v>
      </c>
      <c r="W17" s="730">
        <v>4</v>
      </c>
      <c r="X17" s="273">
        <f t="shared" si="4"/>
        <v>5.3</v>
      </c>
      <c r="Y17" s="732"/>
      <c r="Z17" s="739">
        <f t="shared" si="1"/>
        <v>140.80000000000001</v>
      </c>
      <c r="AA17" s="735" t="s">
        <v>735</v>
      </c>
    </row>
    <row r="18" spans="1:27" ht="12.75" customHeight="1" x14ac:dyDescent="0.25">
      <c r="A18" s="438" t="s">
        <v>773</v>
      </c>
      <c r="B18" s="272">
        <v>56</v>
      </c>
      <c r="C18" s="272">
        <v>2</v>
      </c>
      <c r="D18" s="369">
        <v>19.940000000000001</v>
      </c>
      <c r="E18" s="575"/>
      <c r="F18" s="576" t="s">
        <v>206</v>
      </c>
      <c r="G18" s="732">
        <v>4.5</v>
      </c>
      <c r="H18" s="731">
        <v>20</v>
      </c>
      <c r="I18" s="730">
        <v>4</v>
      </c>
      <c r="J18" s="273">
        <f t="shared" si="3"/>
        <v>8.9</v>
      </c>
      <c r="K18" s="732">
        <f t="shared" si="0"/>
        <v>8.9</v>
      </c>
      <c r="L18" s="733"/>
      <c r="M18" s="579" t="s">
        <v>731</v>
      </c>
      <c r="O18" s="438" t="s">
        <v>773</v>
      </c>
      <c r="P18" s="272">
        <v>56</v>
      </c>
      <c r="Q18" s="272">
        <v>2</v>
      </c>
      <c r="R18" s="369">
        <v>23.33</v>
      </c>
      <c r="S18" s="575"/>
      <c r="T18" s="576" t="s">
        <v>207</v>
      </c>
      <c r="U18" s="732">
        <v>6</v>
      </c>
      <c r="V18" s="731">
        <v>10</v>
      </c>
      <c r="W18" s="730">
        <v>4</v>
      </c>
      <c r="X18" s="273">
        <f t="shared" si="4"/>
        <v>4.4000000000000004</v>
      </c>
      <c r="Y18" s="732"/>
      <c r="Z18" s="739">
        <f t="shared" si="1"/>
        <v>8.9</v>
      </c>
      <c r="AA18" s="735" t="s">
        <v>736</v>
      </c>
    </row>
    <row r="19" spans="1:27" ht="12.75" customHeight="1" x14ac:dyDescent="0.25">
      <c r="A19" s="438" t="s">
        <v>773</v>
      </c>
      <c r="B19" s="272">
        <v>56</v>
      </c>
      <c r="C19" s="272">
        <v>2</v>
      </c>
      <c r="D19" s="369">
        <v>20.03</v>
      </c>
      <c r="E19" s="575">
        <v>20.059999999999999</v>
      </c>
      <c r="F19" s="576" t="s">
        <v>206</v>
      </c>
      <c r="G19" s="732">
        <v>4.5</v>
      </c>
      <c r="H19" s="731">
        <f t="shared" si="2"/>
        <v>158.39999999998724</v>
      </c>
      <c r="I19" s="730">
        <v>4</v>
      </c>
      <c r="J19" s="273">
        <f t="shared" si="3"/>
        <v>70.400000000000006</v>
      </c>
      <c r="K19" s="732">
        <f t="shared" si="0"/>
        <v>70.400000000000006</v>
      </c>
      <c r="L19" s="733"/>
      <c r="M19" s="579" t="s">
        <v>732</v>
      </c>
      <c r="O19" s="438" t="s">
        <v>773</v>
      </c>
      <c r="P19" s="272">
        <v>56</v>
      </c>
      <c r="Q19" s="272">
        <v>1</v>
      </c>
      <c r="R19" s="369">
        <v>23.07</v>
      </c>
      <c r="S19" s="575"/>
      <c r="T19" s="576" t="s">
        <v>207</v>
      </c>
      <c r="U19" s="732">
        <v>4.5</v>
      </c>
      <c r="V19" s="731">
        <v>80</v>
      </c>
      <c r="W19" s="730">
        <v>4</v>
      </c>
      <c r="X19" s="273">
        <f t="shared" si="4"/>
        <v>35.6</v>
      </c>
      <c r="Y19" s="732">
        <f t="shared" si="1"/>
        <v>70.400000000000006</v>
      </c>
      <c r="Z19" s="739"/>
      <c r="AA19" s="735" t="s">
        <v>734</v>
      </c>
    </row>
    <row r="20" spans="1:27" ht="12.75" customHeight="1" x14ac:dyDescent="0.25">
      <c r="A20" s="438" t="s">
        <v>773</v>
      </c>
      <c r="B20" s="272">
        <v>56</v>
      </c>
      <c r="C20" s="272">
        <v>1</v>
      </c>
      <c r="D20" s="369">
        <v>20.13</v>
      </c>
      <c r="E20" s="575">
        <v>20.16</v>
      </c>
      <c r="F20" s="576" t="s">
        <v>206</v>
      </c>
      <c r="G20" s="732">
        <v>4.5</v>
      </c>
      <c r="H20" s="731">
        <f t="shared" si="2"/>
        <v>158.400000000006</v>
      </c>
      <c r="I20" s="730">
        <v>4</v>
      </c>
      <c r="J20" s="273">
        <f t="shared" si="3"/>
        <v>70.400000000000006</v>
      </c>
      <c r="K20" s="732">
        <f t="shared" si="0"/>
        <v>70.400000000000006</v>
      </c>
      <c r="L20" s="733"/>
      <c r="M20" s="579" t="s">
        <v>733</v>
      </c>
      <c r="O20" s="438" t="s">
        <v>773</v>
      </c>
      <c r="P20" s="272">
        <v>56</v>
      </c>
      <c r="Q20" s="272">
        <v>1</v>
      </c>
      <c r="R20" s="369">
        <v>22.54</v>
      </c>
      <c r="S20" s="575"/>
      <c r="T20" s="576" t="s">
        <v>207</v>
      </c>
      <c r="U20" s="732">
        <v>4.5</v>
      </c>
      <c r="V20" s="731">
        <v>80</v>
      </c>
      <c r="W20" s="730">
        <v>4</v>
      </c>
      <c r="X20" s="273">
        <f t="shared" si="4"/>
        <v>35.6</v>
      </c>
      <c r="Y20" s="732">
        <f t="shared" si="1"/>
        <v>70.400000000000006</v>
      </c>
      <c r="Z20" s="739"/>
      <c r="AA20" s="735" t="s">
        <v>734</v>
      </c>
    </row>
    <row r="21" spans="1:27" ht="12.75" customHeight="1" x14ac:dyDescent="0.25">
      <c r="A21" s="438" t="s">
        <v>773</v>
      </c>
      <c r="B21" s="272">
        <v>56</v>
      </c>
      <c r="C21" s="272">
        <v>2</v>
      </c>
      <c r="D21" s="369">
        <v>20.73</v>
      </c>
      <c r="E21" s="575">
        <v>20.78</v>
      </c>
      <c r="F21" s="576" t="s">
        <v>206</v>
      </c>
      <c r="G21" s="732">
        <v>6</v>
      </c>
      <c r="H21" s="731">
        <f t="shared" si="2"/>
        <v>264.00000000000375</v>
      </c>
      <c r="I21" s="730">
        <v>9</v>
      </c>
      <c r="J21" s="273">
        <f t="shared" si="3"/>
        <v>264</v>
      </c>
      <c r="K21" s="732"/>
      <c r="L21" s="733">
        <f t="shared" si="0"/>
        <v>264</v>
      </c>
      <c r="M21" s="579" t="s">
        <v>730</v>
      </c>
      <c r="O21" s="438" t="s">
        <v>773</v>
      </c>
      <c r="P21" s="272">
        <v>56</v>
      </c>
      <c r="Q21" s="272">
        <v>1</v>
      </c>
      <c r="R21" s="369">
        <v>22.49</v>
      </c>
      <c r="S21" s="575"/>
      <c r="T21" s="576" t="s">
        <v>207</v>
      </c>
      <c r="U21" s="732">
        <v>4.5</v>
      </c>
      <c r="V21" s="731">
        <v>60</v>
      </c>
      <c r="W21" s="730">
        <v>4</v>
      </c>
      <c r="X21" s="273">
        <f t="shared" si="4"/>
        <v>26.7</v>
      </c>
      <c r="Y21" s="732">
        <f t="shared" si="1"/>
        <v>264</v>
      </c>
      <c r="Z21" s="739"/>
      <c r="AA21" s="735" t="s">
        <v>734</v>
      </c>
    </row>
    <row r="22" spans="1:27" ht="12.75" customHeight="1" x14ac:dyDescent="0.25">
      <c r="A22" s="438" t="s">
        <v>773</v>
      </c>
      <c r="B22" s="272">
        <v>56</v>
      </c>
      <c r="C22" s="272">
        <v>2</v>
      </c>
      <c r="D22" s="369">
        <v>20.87</v>
      </c>
      <c r="E22" s="575"/>
      <c r="F22" s="576" t="s">
        <v>206</v>
      </c>
      <c r="G22" s="732">
        <v>6</v>
      </c>
      <c r="H22" s="731">
        <v>50</v>
      </c>
      <c r="I22" s="730">
        <v>9</v>
      </c>
      <c r="J22" s="273">
        <f t="shared" si="3"/>
        <v>50</v>
      </c>
      <c r="K22" s="732"/>
      <c r="L22" s="733">
        <f t="shared" si="0"/>
        <v>50</v>
      </c>
      <c r="M22" s="579" t="s">
        <v>730</v>
      </c>
      <c r="O22" s="438" t="s">
        <v>773</v>
      </c>
      <c r="P22" s="272">
        <v>56</v>
      </c>
      <c r="Q22" s="272">
        <v>1</v>
      </c>
      <c r="R22" s="369">
        <v>22.19</v>
      </c>
      <c r="S22" s="575"/>
      <c r="T22" s="576" t="s">
        <v>207</v>
      </c>
      <c r="U22" s="732">
        <v>6</v>
      </c>
      <c r="V22" s="731">
        <v>105</v>
      </c>
      <c r="W22" s="730">
        <v>4</v>
      </c>
      <c r="X22" s="273">
        <f t="shared" si="4"/>
        <v>46.7</v>
      </c>
      <c r="Y22" s="732"/>
      <c r="Z22" s="739">
        <f t="shared" si="1"/>
        <v>50</v>
      </c>
      <c r="AA22" s="735" t="s">
        <v>737</v>
      </c>
    </row>
    <row r="23" spans="1:27" ht="12.75" customHeight="1" x14ac:dyDescent="0.25">
      <c r="A23" s="438" t="s">
        <v>773</v>
      </c>
      <c r="B23" s="272">
        <v>56</v>
      </c>
      <c r="C23" s="272">
        <v>1</v>
      </c>
      <c r="D23" s="369">
        <v>20.92</v>
      </c>
      <c r="E23" s="575">
        <v>20.94</v>
      </c>
      <c r="F23" s="576" t="s">
        <v>206</v>
      </c>
      <c r="G23" s="732">
        <v>6</v>
      </c>
      <c r="H23" s="731">
        <f t="shared" si="2"/>
        <v>105.59999999999775</v>
      </c>
      <c r="I23" s="730">
        <v>9</v>
      </c>
      <c r="J23" s="273">
        <f t="shared" si="3"/>
        <v>105.6</v>
      </c>
      <c r="K23" s="732"/>
      <c r="L23" s="733">
        <f t="shared" si="0"/>
        <v>105.6</v>
      </c>
      <c r="M23" s="579" t="s">
        <v>730</v>
      </c>
      <c r="O23" s="438" t="s">
        <v>773</v>
      </c>
      <c r="P23" s="272">
        <v>56</v>
      </c>
      <c r="Q23" s="272">
        <v>1</v>
      </c>
      <c r="R23" s="369">
        <v>21.96</v>
      </c>
      <c r="S23" s="575"/>
      <c r="T23" s="576" t="s">
        <v>207</v>
      </c>
      <c r="U23" s="732">
        <v>4.5</v>
      </c>
      <c r="V23" s="731">
        <v>90</v>
      </c>
      <c r="W23" s="730">
        <v>4</v>
      </c>
      <c r="X23" s="273">
        <f t="shared" si="4"/>
        <v>40</v>
      </c>
      <c r="Y23" s="732">
        <f t="shared" si="1"/>
        <v>105.6</v>
      </c>
      <c r="Z23" s="739"/>
      <c r="AA23" s="735" t="s">
        <v>734</v>
      </c>
    </row>
    <row r="24" spans="1:27" ht="12.75" customHeight="1" x14ac:dyDescent="0.25">
      <c r="A24" s="438" t="s">
        <v>773</v>
      </c>
      <c r="B24" s="272">
        <v>56</v>
      </c>
      <c r="C24" s="272">
        <v>1</v>
      </c>
      <c r="D24" s="369">
        <v>20.97</v>
      </c>
      <c r="E24" s="575">
        <v>20.99</v>
      </c>
      <c r="F24" s="576" t="s">
        <v>206</v>
      </c>
      <c r="G24" s="740">
        <v>6</v>
      </c>
      <c r="H24" s="731">
        <f t="shared" si="2"/>
        <v>105.59999999999775</v>
      </c>
      <c r="I24" s="730">
        <v>12</v>
      </c>
      <c r="J24" s="273">
        <f t="shared" si="3"/>
        <v>140.80000000000001</v>
      </c>
      <c r="K24" s="732"/>
      <c r="L24" s="733">
        <f t="shared" si="0"/>
        <v>140.80000000000001</v>
      </c>
      <c r="M24" s="579" t="s">
        <v>730</v>
      </c>
      <c r="O24" s="438" t="s">
        <v>773</v>
      </c>
      <c r="P24" s="272">
        <v>56</v>
      </c>
      <c r="Q24" s="272">
        <v>1</v>
      </c>
      <c r="R24" s="369">
        <v>21.89</v>
      </c>
      <c r="S24" s="575"/>
      <c r="T24" s="576" t="s">
        <v>207</v>
      </c>
      <c r="U24" s="740">
        <v>4.5</v>
      </c>
      <c r="V24" s="731">
        <v>30</v>
      </c>
      <c r="W24" s="730">
        <v>4</v>
      </c>
      <c r="X24" s="273">
        <f t="shared" si="4"/>
        <v>13.3</v>
      </c>
      <c r="Y24" s="732">
        <f t="shared" si="1"/>
        <v>140.80000000000001</v>
      </c>
      <c r="Z24" s="739"/>
      <c r="AA24" s="735" t="s">
        <v>734</v>
      </c>
    </row>
    <row r="25" spans="1:27" ht="12.75" customHeight="1" x14ac:dyDescent="0.25">
      <c r="A25" s="438" t="s">
        <v>773</v>
      </c>
      <c r="B25" s="272">
        <v>56</v>
      </c>
      <c r="C25" s="272">
        <v>1</v>
      </c>
      <c r="D25" s="369">
        <v>21.55</v>
      </c>
      <c r="E25" s="575">
        <v>21.6</v>
      </c>
      <c r="F25" s="576" t="s">
        <v>206</v>
      </c>
      <c r="G25" s="740">
        <v>6</v>
      </c>
      <c r="H25" s="731">
        <f t="shared" si="2"/>
        <v>264.00000000000375</v>
      </c>
      <c r="I25" s="730">
        <v>4</v>
      </c>
      <c r="J25" s="273">
        <f t="shared" si="3"/>
        <v>117.3</v>
      </c>
      <c r="K25" s="732"/>
      <c r="L25" s="733">
        <f t="shared" si="0"/>
        <v>117.3</v>
      </c>
      <c r="M25" s="579" t="s">
        <v>730</v>
      </c>
      <c r="O25" s="438" t="s">
        <v>773</v>
      </c>
      <c r="P25" s="272">
        <v>56</v>
      </c>
      <c r="Q25" s="272">
        <v>1</v>
      </c>
      <c r="R25" s="369">
        <v>21.86</v>
      </c>
      <c r="S25" s="575"/>
      <c r="T25" s="576" t="s">
        <v>207</v>
      </c>
      <c r="U25" s="740">
        <v>4.5</v>
      </c>
      <c r="V25" s="731">
        <v>210</v>
      </c>
      <c r="W25" s="730">
        <v>4</v>
      </c>
      <c r="X25" s="273">
        <f t="shared" si="4"/>
        <v>93.3</v>
      </c>
      <c r="Y25" s="732">
        <f t="shared" si="1"/>
        <v>117.3</v>
      </c>
      <c r="Z25" s="739"/>
      <c r="AA25" s="735" t="s">
        <v>734</v>
      </c>
    </row>
    <row r="26" spans="1:27" ht="12.75" customHeight="1" x14ac:dyDescent="0.25">
      <c r="A26" s="438" t="s">
        <v>773</v>
      </c>
      <c r="B26" s="272">
        <v>56</v>
      </c>
      <c r="C26" s="272">
        <v>1</v>
      </c>
      <c r="D26" s="369">
        <v>21.64</v>
      </c>
      <c r="E26" s="575">
        <v>21.73</v>
      </c>
      <c r="F26" s="576" t="s">
        <v>206</v>
      </c>
      <c r="G26" s="740">
        <v>6</v>
      </c>
      <c r="H26" s="731">
        <f t="shared" si="2"/>
        <v>475.19999999999925</v>
      </c>
      <c r="I26" s="730">
        <v>4</v>
      </c>
      <c r="J26" s="273">
        <f t="shared" si="3"/>
        <v>211.2</v>
      </c>
      <c r="K26" s="732"/>
      <c r="L26" s="733">
        <f t="shared" si="0"/>
        <v>211.2</v>
      </c>
      <c r="M26" s="579" t="s">
        <v>730</v>
      </c>
      <c r="O26" s="438" t="s">
        <v>773</v>
      </c>
      <c r="P26" s="272">
        <v>56</v>
      </c>
      <c r="Q26" s="272">
        <v>2</v>
      </c>
      <c r="R26" s="369">
        <v>21.7</v>
      </c>
      <c r="S26" s="575"/>
      <c r="T26" s="576" t="s">
        <v>207</v>
      </c>
      <c r="U26" s="740">
        <v>6</v>
      </c>
      <c r="V26" s="731">
        <v>25</v>
      </c>
      <c r="W26" s="730">
        <v>4</v>
      </c>
      <c r="X26" s="273">
        <f t="shared" si="4"/>
        <v>11.1</v>
      </c>
      <c r="Y26" s="732"/>
      <c r="Z26" s="739">
        <f t="shared" si="1"/>
        <v>211.2</v>
      </c>
      <c r="AA26" s="735" t="s">
        <v>738</v>
      </c>
    </row>
    <row r="27" spans="1:27" ht="12.75" customHeight="1" x14ac:dyDescent="0.25">
      <c r="A27" s="438" t="s">
        <v>773</v>
      </c>
      <c r="B27" s="272">
        <v>56</v>
      </c>
      <c r="C27" s="272">
        <v>2</v>
      </c>
      <c r="D27" s="369">
        <v>21.76</v>
      </c>
      <c r="E27" s="575"/>
      <c r="F27" s="576" t="s">
        <v>206</v>
      </c>
      <c r="G27" s="740">
        <v>6</v>
      </c>
      <c r="H27" s="731">
        <v>50</v>
      </c>
      <c r="I27" s="730">
        <v>4</v>
      </c>
      <c r="J27" s="273">
        <f t="shared" si="3"/>
        <v>22.2</v>
      </c>
      <c r="K27" s="732"/>
      <c r="L27" s="733">
        <f t="shared" si="0"/>
        <v>22.2</v>
      </c>
      <c r="M27" s="579" t="s">
        <v>730</v>
      </c>
      <c r="O27" s="438" t="s">
        <v>773</v>
      </c>
      <c r="P27" s="272">
        <v>56</v>
      </c>
      <c r="Q27" s="272">
        <v>2</v>
      </c>
      <c r="R27" s="369">
        <v>21.7</v>
      </c>
      <c r="S27" s="575"/>
      <c r="T27" s="576" t="s">
        <v>207</v>
      </c>
      <c r="U27" s="740">
        <v>4.5</v>
      </c>
      <c r="V27" s="731">
        <v>20</v>
      </c>
      <c r="W27" s="730">
        <v>4</v>
      </c>
      <c r="X27" s="273">
        <f t="shared" si="4"/>
        <v>8.9</v>
      </c>
      <c r="Y27" s="732">
        <f t="shared" si="1"/>
        <v>22.2</v>
      </c>
      <c r="Z27" s="739"/>
      <c r="AA27" s="735" t="s">
        <v>734</v>
      </c>
    </row>
    <row r="28" spans="1:27" ht="12.75" customHeight="1" x14ac:dyDescent="0.25">
      <c r="A28" s="438" t="s">
        <v>773</v>
      </c>
      <c r="B28" s="272">
        <v>56</v>
      </c>
      <c r="C28" s="272">
        <v>2</v>
      </c>
      <c r="D28" s="369">
        <v>22.9</v>
      </c>
      <c r="E28" s="575">
        <v>22.92</v>
      </c>
      <c r="F28" s="576" t="s">
        <v>206</v>
      </c>
      <c r="G28" s="741">
        <v>6</v>
      </c>
      <c r="H28" s="731">
        <f t="shared" si="2"/>
        <v>105.60000000001651</v>
      </c>
      <c r="I28" s="730">
        <v>4</v>
      </c>
      <c r="J28" s="273">
        <f t="shared" si="3"/>
        <v>46.9</v>
      </c>
      <c r="K28" s="732"/>
      <c r="L28" s="733">
        <f t="shared" si="0"/>
        <v>46.9</v>
      </c>
      <c r="M28" s="579" t="s">
        <v>730</v>
      </c>
      <c r="O28" s="438" t="s">
        <v>773</v>
      </c>
      <c r="P28" s="272">
        <v>56</v>
      </c>
      <c r="Q28" s="272">
        <v>1</v>
      </c>
      <c r="R28" s="369">
        <v>21.64</v>
      </c>
      <c r="S28" s="575">
        <v>21.59</v>
      </c>
      <c r="T28" s="576" t="s">
        <v>207</v>
      </c>
      <c r="U28" s="741">
        <v>6</v>
      </c>
      <c r="V28" s="731">
        <f>(R28-S28)*5280</f>
        <v>264.00000000000375</v>
      </c>
      <c r="W28" s="730">
        <v>4</v>
      </c>
      <c r="X28" s="273">
        <f t="shared" si="4"/>
        <v>117.3</v>
      </c>
      <c r="Y28" s="732"/>
      <c r="Z28" s="739">
        <f t="shared" si="1"/>
        <v>46.9</v>
      </c>
      <c r="AA28" s="735"/>
    </row>
    <row r="29" spans="1:27" ht="12.75" customHeight="1" x14ac:dyDescent="0.25">
      <c r="A29" s="438"/>
      <c r="B29" s="272"/>
      <c r="C29" s="272"/>
      <c r="D29" s="369"/>
      <c r="E29" s="575"/>
      <c r="F29" s="576"/>
      <c r="G29" s="562"/>
      <c r="H29" s="578"/>
      <c r="I29" s="577"/>
      <c r="J29" s="273"/>
      <c r="K29" s="732"/>
      <c r="L29" s="733"/>
      <c r="M29" s="579"/>
      <c r="O29" s="438"/>
      <c r="P29" s="272"/>
      <c r="Q29" s="272"/>
      <c r="R29" s="369"/>
      <c r="S29" s="575"/>
      <c r="T29" s="576"/>
      <c r="U29" s="732"/>
      <c r="V29" s="731"/>
      <c r="W29" s="730"/>
      <c r="X29" s="273"/>
      <c r="Y29" s="732"/>
      <c r="Z29" s="739"/>
      <c r="AA29" s="735"/>
    </row>
    <row r="30" spans="1:27" ht="12.75" customHeight="1" x14ac:dyDescent="0.25">
      <c r="A30" s="438"/>
      <c r="B30" s="272"/>
      <c r="C30" s="272"/>
      <c r="D30" s="369"/>
      <c r="E30" s="575"/>
      <c r="F30" s="576"/>
      <c r="G30" s="562"/>
      <c r="H30" s="578"/>
      <c r="I30" s="577"/>
      <c r="J30" s="273"/>
      <c r="K30" s="722"/>
      <c r="L30" s="725"/>
      <c r="M30" s="579"/>
      <c r="O30" s="438"/>
      <c r="P30" s="272"/>
      <c r="Q30" s="272"/>
      <c r="R30" s="369"/>
      <c r="S30" s="575"/>
      <c r="T30" s="576"/>
      <c r="U30" s="732"/>
      <c r="V30" s="731"/>
      <c r="W30" s="730"/>
      <c r="X30" s="273"/>
      <c r="Y30" s="732"/>
      <c r="Z30" s="739"/>
      <c r="AA30" s="735"/>
    </row>
    <row r="31" spans="1:27" ht="12.75" customHeight="1" x14ac:dyDescent="0.25">
      <c r="A31" s="438"/>
      <c r="B31" s="272"/>
      <c r="C31" s="272"/>
      <c r="D31" s="369"/>
      <c r="E31" s="575"/>
      <c r="F31" s="576"/>
      <c r="G31" s="562"/>
      <c r="H31" s="578"/>
      <c r="I31" s="577"/>
      <c r="J31" s="273"/>
      <c r="K31" s="722"/>
      <c r="L31" s="725"/>
      <c r="M31" s="579"/>
      <c r="O31" s="438"/>
      <c r="P31" s="272"/>
      <c r="Q31" s="272"/>
      <c r="R31" s="369"/>
      <c r="S31" s="575"/>
      <c r="T31" s="576"/>
      <c r="U31" s="732"/>
      <c r="V31" s="731"/>
      <c r="W31" s="730"/>
      <c r="X31" s="273"/>
      <c r="Y31" s="732"/>
      <c r="Z31" s="739"/>
      <c r="AA31" s="735"/>
    </row>
    <row r="32" spans="1:27" ht="12.75" customHeight="1" x14ac:dyDescent="0.25">
      <c r="A32" s="438"/>
      <c r="B32" s="272"/>
      <c r="C32" s="272"/>
      <c r="D32" s="369"/>
      <c r="E32" s="575"/>
      <c r="F32" s="576"/>
      <c r="G32" s="562"/>
      <c r="H32" s="578"/>
      <c r="I32" s="577"/>
      <c r="J32" s="273"/>
      <c r="K32" s="722"/>
      <c r="L32" s="725"/>
      <c r="M32" s="579"/>
      <c r="O32" s="438"/>
      <c r="P32" s="272"/>
      <c r="Q32" s="272"/>
      <c r="R32" s="369"/>
      <c r="S32" s="575"/>
      <c r="T32" s="576"/>
      <c r="U32" s="732"/>
      <c r="V32" s="731"/>
      <c r="W32" s="730"/>
      <c r="X32" s="273"/>
      <c r="Y32" s="732"/>
      <c r="Z32" s="739"/>
      <c r="AA32" s="735"/>
    </row>
    <row r="33" spans="1:27" ht="12.75" customHeight="1" x14ac:dyDescent="0.25">
      <c r="A33" s="438"/>
      <c r="B33" s="272"/>
      <c r="C33" s="272"/>
      <c r="D33" s="369"/>
      <c r="E33" s="575"/>
      <c r="F33" s="576"/>
      <c r="G33" s="562"/>
      <c r="H33" s="578"/>
      <c r="I33" s="577"/>
      <c r="J33" s="273"/>
      <c r="K33" s="722"/>
      <c r="L33" s="725"/>
      <c r="M33" s="579"/>
      <c r="O33" s="438"/>
      <c r="P33" s="272"/>
      <c r="Q33" s="272"/>
      <c r="R33" s="369"/>
      <c r="S33" s="575"/>
      <c r="T33" s="576"/>
      <c r="U33" s="732"/>
      <c r="V33" s="731"/>
      <c r="W33" s="730"/>
      <c r="X33" s="273"/>
      <c r="Y33" s="732"/>
      <c r="Z33" s="739"/>
      <c r="AA33" s="735"/>
    </row>
    <row r="34" spans="1:27" ht="12.75" customHeight="1" x14ac:dyDescent="0.25">
      <c r="A34" s="438"/>
      <c r="B34" s="272"/>
      <c r="C34" s="272"/>
      <c r="D34" s="369"/>
      <c r="E34" s="575"/>
      <c r="F34" s="576"/>
      <c r="G34" s="562"/>
      <c r="H34" s="578"/>
      <c r="I34" s="577"/>
      <c r="J34" s="273"/>
      <c r="K34" s="722"/>
      <c r="L34" s="725"/>
      <c r="M34" s="579"/>
      <c r="O34" s="438"/>
      <c r="P34" s="272"/>
      <c r="Q34" s="272"/>
      <c r="R34" s="369"/>
      <c r="S34" s="575"/>
      <c r="T34" s="576"/>
      <c r="U34" s="732"/>
      <c r="V34" s="731"/>
      <c r="W34" s="730"/>
      <c r="X34" s="273"/>
      <c r="Y34" s="732"/>
      <c r="Z34" s="739"/>
      <c r="AA34" s="735"/>
    </row>
    <row r="35" spans="1:27" ht="12.75" customHeight="1" x14ac:dyDescent="0.25">
      <c r="A35" s="438"/>
      <c r="B35" s="272"/>
      <c r="C35" s="272"/>
      <c r="D35" s="369"/>
      <c r="E35" s="575"/>
      <c r="F35" s="576"/>
      <c r="G35" s="562"/>
      <c r="H35" s="578"/>
      <c r="I35" s="577"/>
      <c r="J35" s="273"/>
      <c r="K35" s="722"/>
      <c r="L35" s="725"/>
      <c r="M35" s="579"/>
      <c r="O35" s="438"/>
      <c r="P35" s="272"/>
      <c r="Q35" s="272"/>
      <c r="R35" s="369"/>
      <c r="S35" s="575"/>
      <c r="T35" s="576"/>
      <c r="U35" s="732"/>
      <c r="V35" s="731"/>
      <c r="W35" s="730"/>
      <c r="X35" s="273"/>
      <c r="Y35" s="732"/>
      <c r="Z35" s="739"/>
      <c r="AA35" s="735"/>
    </row>
    <row r="36" spans="1:27" ht="12.75" customHeight="1" x14ac:dyDescent="0.25">
      <c r="A36" s="438"/>
      <c r="B36" s="272"/>
      <c r="C36" s="272"/>
      <c r="D36" s="369"/>
      <c r="E36" s="575"/>
      <c r="F36" s="576"/>
      <c r="G36" s="562"/>
      <c r="H36" s="578"/>
      <c r="I36" s="577"/>
      <c r="J36" s="273"/>
      <c r="K36" s="722"/>
      <c r="L36" s="725"/>
      <c r="M36" s="579"/>
      <c r="O36" s="438"/>
      <c r="P36" s="272"/>
      <c r="Q36" s="272"/>
      <c r="R36" s="369"/>
      <c r="S36" s="575"/>
      <c r="T36" s="576"/>
      <c r="U36" s="732"/>
      <c r="V36" s="731"/>
      <c r="W36" s="730"/>
      <c r="X36" s="273"/>
      <c r="Y36" s="732"/>
      <c r="Z36" s="739"/>
      <c r="AA36" s="735"/>
    </row>
    <row r="37" spans="1:27" ht="12.75" customHeight="1" x14ac:dyDescent="0.25">
      <c r="A37" s="438"/>
      <c r="B37" s="272"/>
      <c r="C37" s="272"/>
      <c r="D37" s="369"/>
      <c r="E37" s="575"/>
      <c r="F37" s="576"/>
      <c r="G37" s="562"/>
      <c r="H37" s="578"/>
      <c r="I37" s="577"/>
      <c r="J37" s="273"/>
      <c r="K37" s="722"/>
      <c r="L37" s="725"/>
      <c r="M37" s="579"/>
      <c r="O37" s="438"/>
      <c r="P37" s="272"/>
      <c r="Q37" s="272"/>
      <c r="R37" s="369"/>
      <c r="S37" s="575"/>
      <c r="T37" s="576"/>
      <c r="U37" s="732"/>
      <c r="V37" s="731"/>
      <c r="W37" s="730"/>
      <c r="X37" s="273"/>
      <c r="Y37" s="732"/>
      <c r="Z37" s="739"/>
      <c r="AA37" s="735"/>
    </row>
    <row r="38" spans="1:27" ht="12.75" customHeight="1" x14ac:dyDescent="0.25">
      <c r="A38" s="438"/>
      <c r="B38" s="272"/>
      <c r="C38" s="272"/>
      <c r="D38" s="369"/>
      <c r="E38" s="575"/>
      <c r="F38" s="576"/>
      <c r="G38" s="562"/>
      <c r="H38" s="578"/>
      <c r="I38" s="577"/>
      <c r="J38" s="273"/>
      <c r="K38" s="722"/>
      <c r="L38" s="725"/>
      <c r="M38" s="579"/>
      <c r="O38" s="438"/>
      <c r="P38" s="272"/>
      <c r="Q38" s="272"/>
      <c r="R38" s="369"/>
      <c r="S38" s="575"/>
      <c r="T38" s="576"/>
      <c r="U38" s="732"/>
      <c r="V38" s="731"/>
      <c r="W38" s="730"/>
      <c r="X38" s="273"/>
      <c r="Y38" s="732"/>
      <c r="Z38" s="739"/>
      <c r="AA38" s="735"/>
    </row>
    <row r="39" spans="1:27" ht="12.75" customHeight="1" x14ac:dyDescent="0.25">
      <c r="A39" s="438"/>
      <c r="B39" s="272"/>
      <c r="C39" s="272"/>
      <c r="D39" s="369"/>
      <c r="E39" s="575"/>
      <c r="F39" s="576"/>
      <c r="G39" s="562"/>
      <c r="H39" s="578"/>
      <c r="I39" s="577"/>
      <c r="J39" s="273"/>
      <c r="K39" s="722"/>
      <c r="L39" s="725"/>
      <c r="M39" s="579"/>
      <c r="O39" s="438"/>
      <c r="P39" s="272"/>
      <c r="Q39" s="272"/>
      <c r="R39" s="369"/>
      <c r="S39" s="575"/>
      <c r="T39" s="576"/>
      <c r="U39" s="732"/>
      <c r="V39" s="731"/>
      <c r="W39" s="730"/>
      <c r="X39" s="273"/>
      <c r="Y39" s="732"/>
      <c r="Z39" s="739"/>
      <c r="AA39" s="735"/>
    </row>
    <row r="40" spans="1:27" ht="12.75" customHeight="1" x14ac:dyDescent="0.25">
      <c r="A40" s="438"/>
      <c r="B40" s="272"/>
      <c r="C40" s="272"/>
      <c r="D40" s="369"/>
      <c r="E40" s="575"/>
      <c r="F40" s="576"/>
      <c r="G40" s="562"/>
      <c r="H40" s="578"/>
      <c r="I40" s="577"/>
      <c r="J40" s="273"/>
      <c r="K40" s="722"/>
      <c r="L40" s="725"/>
      <c r="M40" s="579"/>
      <c r="O40" s="438"/>
      <c r="P40" s="272"/>
      <c r="Q40" s="272"/>
      <c r="R40" s="369"/>
      <c r="S40" s="575"/>
      <c r="T40" s="576"/>
      <c r="U40" s="732"/>
      <c r="V40" s="731"/>
      <c r="W40" s="730"/>
      <c r="X40" s="273"/>
      <c r="Y40" s="732"/>
      <c r="Z40" s="739"/>
      <c r="AA40" s="735"/>
    </row>
    <row r="41" spans="1:27" ht="12.75" customHeight="1" x14ac:dyDescent="0.25">
      <c r="A41" s="438"/>
      <c r="B41" s="272"/>
      <c r="C41" s="272"/>
      <c r="D41" s="369"/>
      <c r="E41" s="575"/>
      <c r="F41" s="576"/>
      <c r="G41" s="562"/>
      <c r="H41" s="578"/>
      <c r="I41" s="577"/>
      <c r="J41" s="273"/>
      <c r="K41" s="722"/>
      <c r="L41" s="725"/>
      <c r="M41" s="579"/>
      <c r="O41" s="438"/>
      <c r="P41" s="272"/>
      <c r="Q41" s="272"/>
      <c r="R41" s="369"/>
      <c r="S41" s="575"/>
      <c r="T41" s="576"/>
      <c r="U41" s="732"/>
      <c r="V41" s="731"/>
      <c r="W41" s="730"/>
      <c r="X41" s="273"/>
      <c r="Y41" s="732"/>
      <c r="Z41" s="739"/>
      <c r="AA41" s="735"/>
    </row>
    <row r="42" spans="1:27" ht="12.75" customHeight="1" x14ac:dyDescent="0.25">
      <c r="A42" s="438"/>
      <c r="B42" s="272"/>
      <c r="C42" s="272"/>
      <c r="D42" s="369"/>
      <c r="E42" s="575"/>
      <c r="F42" s="576"/>
      <c r="G42" s="562"/>
      <c r="H42" s="578"/>
      <c r="I42" s="577"/>
      <c r="J42" s="273"/>
      <c r="K42" s="722"/>
      <c r="L42" s="725"/>
      <c r="M42" s="579"/>
      <c r="O42" s="438"/>
      <c r="P42" s="272"/>
      <c r="Q42" s="272"/>
      <c r="R42" s="369"/>
      <c r="S42" s="575"/>
      <c r="T42" s="576"/>
      <c r="U42" s="732"/>
      <c r="V42" s="731"/>
      <c r="W42" s="730"/>
      <c r="X42" s="273"/>
      <c r="Y42" s="732"/>
      <c r="Z42" s="739"/>
      <c r="AA42" s="735"/>
    </row>
    <row r="43" spans="1:27" ht="12.75" customHeight="1" x14ac:dyDescent="0.25">
      <c r="A43" s="438"/>
      <c r="B43" s="272"/>
      <c r="C43" s="272"/>
      <c r="D43" s="369"/>
      <c r="E43" s="575"/>
      <c r="F43" s="576"/>
      <c r="G43" s="562"/>
      <c r="H43" s="578"/>
      <c r="I43" s="577"/>
      <c r="J43" s="273"/>
      <c r="K43" s="722"/>
      <c r="L43" s="725"/>
      <c r="M43" s="579"/>
      <c r="O43" s="438"/>
      <c r="P43" s="272"/>
      <c r="Q43" s="272"/>
      <c r="R43" s="369"/>
      <c r="S43" s="575"/>
      <c r="T43" s="576"/>
      <c r="U43" s="732"/>
      <c r="V43" s="731"/>
      <c r="W43" s="730"/>
      <c r="X43" s="273"/>
      <c r="Y43" s="732"/>
      <c r="Z43" s="739"/>
      <c r="AA43" s="735"/>
    </row>
    <row r="44" spans="1:27" ht="12.75" customHeight="1" x14ac:dyDescent="0.25">
      <c r="A44" s="438"/>
      <c r="B44" s="272"/>
      <c r="C44" s="272"/>
      <c r="D44" s="369"/>
      <c r="E44" s="575"/>
      <c r="F44" s="576"/>
      <c r="G44" s="562"/>
      <c r="H44" s="578"/>
      <c r="I44" s="577"/>
      <c r="J44" s="273"/>
      <c r="K44" s="722"/>
      <c r="L44" s="725"/>
      <c r="M44" s="579"/>
      <c r="O44" s="438"/>
      <c r="P44" s="272"/>
      <c r="Q44" s="272"/>
      <c r="R44" s="369"/>
      <c r="S44" s="575"/>
      <c r="T44" s="576"/>
      <c r="U44" s="732"/>
      <c r="V44" s="731"/>
      <c r="W44" s="730"/>
      <c r="X44" s="273"/>
      <c r="Y44" s="732"/>
      <c r="Z44" s="739"/>
      <c r="AA44" s="735"/>
    </row>
    <row r="45" spans="1:27" ht="12.75" customHeight="1" x14ac:dyDescent="0.25">
      <c r="A45" s="438"/>
      <c r="B45" s="272"/>
      <c r="C45" s="272"/>
      <c r="D45" s="369"/>
      <c r="E45" s="575"/>
      <c r="F45" s="576"/>
      <c r="G45" s="562"/>
      <c r="H45" s="578"/>
      <c r="I45" s="577"/>
      <c r="J45" s="273"/>
      <c r="K45" s="722"/>
      <c r="L45" s="725"/>
      <c r="M45" s="579"/>
      <c r="O45" s="438"/>
      <c r="P45" s="272"/>
      <c r="Q45" s="272"/>
      <c r="R45" s="369"/>
      <c r="S45" s="575"/>
      <c r="T45" s="576"/>
      <c r="U45" s="732"/>
      <c r="V45" s="731"/>
      <c r="W45" s="730"/>
      <c r="X45" s="273"/>
      <c r="Y45" s="732"/>
      <c r="Z45" s="739"/>
      <c r="AA45" s="735"/>
    </row>
    <row r="46" spans="1:27" ht="12.75" customHeight="1" x14ac:dyDescent="0.25">
      <c r="A46" s="438"/>
      <c r="B46" s="272"/>
      <c r="C46" s="272"/>
      <c r="D46" s="369"/>
      <c r="E46" s="575"/>
      <c r="F46" s="576"/>
      <c r="G46" s="562"/>
      <c r="H46" s="578"/>
      <c r="I46" s="577"/>
      <c r="J46" s="273"/>
      <c r="K46" s="722"/>
      <c r="L46" s="725"/>
      <c r="M46" s="579"/>
      <c r="O46" s="438"/>
      <c r="P46" s="272"/>
      <c r="Q46" s="272"/>
      <c r="R46" s="369"/>
      <c r="S46" s="575"/>
      <c r="T46" s="576"/>
      <c r="U46" s="732"/>
      <c r="V46" s="731"/>
      <c r="W46" s="730"/>
      <c r="X46" s="273"/>
      <c r="Y46" s="732"/>
      <c r="Z46" s="739"/>
      <c r="AA46" s="735"/>
    </row>
    <row r="47" spans="1:27" ht="12.75" customHeight="1" x14ac:dyDescent="0.25">
      <c r="A47" s="438"/>
      <c r="B47" s="272"/>
      <c r="C47" s="272"/>
      <c r="D47" s="369"/>
      <c r="E47" s="575"/>
      <c r="F47" s="576"/>
      <c r="G47" s="562"/>
      <c r="H47" s="578"/>
      <c r="I47" s="577"/>
      <c r="J47" s="273"/>
      <c r="K47" s="722"/>
      <c r="L47" s="725"/>
      <c r="M47" s="579"/>
      <c r="O47" s="438"/>
      <c r="P47" s="272"/>
      <c r="Q47" s="272"/>
      <c r="R47" s="369"/>
      <c r="S47" s="575"/>
      <c r="T47" s="576"/>
      <c r="U47" s="732"/>
      <c r="V47" s="731"/>
      <c r="W47" s="730"/>
      <c r="X47" s="273"/>
      <c r="Y47" s="732"/>
      <c r="Z47" s="739"/>
      <c r="AA47" s="735"/>
    </row>
    <row r="48" spans="1:27" ht="12.75" customHeight="1" x14ac:dyDescent="0.25">
      <c r="A48" s="438"/>
      <c r="B48" s="272"/>
      <c r="C48" s="272"/>
      <c r="D48" s="369"/>
      <c r="E48" s="575"/>
      <c r="F48" s="576"/>
      <c r="G48" s="562"/>
      <c r="H48" s="578"/>
      <c r="I48" s="577"/>
      <c r="J48" s="273"/>
      <c r="K48" s="722"/>
      <c r="L48" s="725"/>
      <c r="M48" s="579"/>
      <c r="O48" s="438"/>
      <c r="P48" s="272"/>
      <c r="Q48" s="272"/>
      <c r="R48" s="369"/>
      <c r="S48" s="575"/>
      <c r="T48" s="576"/>
      <c r="U48" s="732"/>
      <c r="V48" s="731"/>
      <c r="W48" s="730"/>
      <c r="X48" s="273"/>
      <c r="Y48" s="732"/>
      <c r="Z48" s="739"/>
      <c r="AA48" s="735"/>
    </row>
    <row r="49" spans="1:32" ht="12.75" customHeight="1" x14ac:dyDescent="0.25">
      <c r="A49" s="438"/>
      <c r="B49" s="272"/>
      <c r="C49" s="272"/>
      <c r="D49" s="369"/>
      <c r="E49" s="575"/>
      <c r="F49" s="576"/>
      <c r="G49" s="562"/>
      <c r="H49" s="578"/>
      <c r="I49" s="577"/>
      <c r="J49" s="273"/>
      <c r="K49" s="722"/>
      <c r="L49" s="725"/>
      <c r="M49" s="579"/>
      <c r="O49" s="438"/>
      <c r="P49" s="272"/>
      <c r="Q49" s="272"/>
      <c r="R49" s="369"/>
      <c r="S49" s="575"/>
      <c r="T49" s="576"/>
      <c r="U49" s="732"/>
      <c r="V49" s="731"/>
      <c r="W49" s="730"/>
      <c r="X49" s="273"/>
      <c r="Y49" s="732"/>
      <c r="Z49" s="739"/>
      <c r="AA49" s="735"/>
    </row>
    <row r="50" spans="1:32" ht="12.75" customHeight="1" x14ac:dyDescent="0.25">
      <c r="A50" s="438"/>
      <c r="B50" s="272"/>
      <c r="C50" s="272"/>
      <c r="D50" s="369"/>
      <c r="E50" s="575"/>
      <c r="F50" s="576"/>
      <c r="G50" s="501"/>
      <c r="H50" s="578"/>
      <c r="I50" s="577"/>
      <c r="J50" s="273"/>
      <c r="K50" s="722"/>
      <c r="L50" s="725"/>
      <c r="M50" s="579"/>
      <c r="O50" s="438"/>
      <c r="P50" s="272"/>
      <c r="Q50" s="272"/>
      <c r="R50" s="369"/>
      <c r="S50" s="575"/>
      <c r="T50" s="576"/>
      <c r="U50" s="732"/>
      <c r="V50" s="731"/>
      <c r="W50" s="730"/>
      <c r="X50" s="273"/>
      <c r="Y50" s="732"/>
      <c r="Z50" s="739"/>
      <c r="AA50" s="735"/>
    </row>
    <row r="51" spans="1:32" ht="12.75" customHeight="1" x14ac:dyDescent="0.25">
      <c r="A51" s="438"/>
      <c r="B51" s="272"/>
      <c r="C51" s="272"/>
      <c r="D51" s="369"/>
      <c r="E51" s="575"/>
      <c r="F51" s="576"/>
      <c r="G51" s="501"/>
      <c r="H51" s="578"/>
      <c r="I51" s="577"/>
      <c r="J51" s="273"/>
      <c r="K51" s="722"/>
      <c r="L51" s="725"/>
      <c r="M51" s="579"/>
      <c r="O51" s="438"/>
      <c r="P51" s="272"/>
      <c r="Q51" s="272"/>
      <c r="R51" s="369"/>
      <c r="S51" s="575"/>
      <c r="T51" s="576"/>
      <c r="U51" s="732"/>
      <c r="V51" s="731"/>
      <c r="W51" s="730"/>
      <c r="X51" s="273"/>
      <c r="Y51" s="732"/>
      <c r="Z51" s="739"/>
      <c r="AA51" s="735"/>
    </row>
    <row r="52" spans="1:32" ht="12.75" customHeight="1" x14ac:dyDescent="0.25">
      <c r="A52" s="438"/>
      <c r="B52" s="272"/>
      <c r="C52" s="272"/>
      <c r="D52" s="369"/>
      <c r="E52" s="575"/>
      <c r="F52" s="576"/>
      <c r="G52" s="501"/>
      <c r="H52" s="578"/>
      <c r="I52" s="577"/>
      <c r="J52" s="273"/>
      <c r="K52" s="722"/>
      <c r="L52" s="725"/>
      <c r="M52" s="579"/>
      <c r="O52" s="438"/>
      <c r="P52" s="272"/>
      <c r="Q52" s="272"/>
      <c r="R52" s="369"/>
      <c r="S52" s="575"/>
      <c r="T52" s="576"/>
      <c r="U52" s="732"/>
      <c r="V52" s="731"/>
      <c r="W52" s="730"/>
      <c r="X52" s="273"/>
      <c r="Y52" s="732"/>
      <c r="Z52" s="739"/>
      <c r="AA52" s="735"/>
    </row>
    <row r="53" spans="1:32" ht="12.75" customHeight="1" x14ac:dyDescent="0.25">
      <c r="A53" s="438"/>
      <c r="B53" s="272"/>
      <c r="C53" s="272"/>
      <c r="D53" s="369"/>
      <c r="E53" s="575"/>
      <c r="F53" s="576"/>
      <c r="G53" s="501"/>
      <c r="H53" s="578"/>
      <c r="I53" s="577"/>
      <c r="J53" s="273"/>
      <c r="K53" s="722"/>
      <c r="L53" s="725"/>
      <c r="M53" s="579"/>
      <c r="O53" s="438"/>
      <c r="P53" s="272"/>
      <c r="Q53" s="272"/>
      <c r="R53" s="369"/>
      <c r="S53" s="575"/>
      <c r="T53" s="576"/>
      <c r="U53" s="732"/>
      <c r="V53" s="731"/>
      <c r="W53" s="730"/>
      <c r="X53" s="273"/>
      <c r="Y53" s="732"/>
      <c r="Z53" s="739"/>
      <c r="AA53" s="735"/>
    </row>
    <row r="54" spans="1:32" ht="12.75" customHeight="1" x14ac:dyDescent="0.25">
      <c r="A54" s="438"/>
      <c r="B54" s="272"/>
      <c r="C54" s="272"/>
      <c r="D54" s="369"/>
      <c r="E54" s="575"/>
      <c r="F54" s="576"/>
      <c r="G54" s="438"/>
      <c r="H54" s="578"/>
      <c r="I54" s="577"/>
      <c r="J54" s="273"/>
      <c r="K54" s="722"/>
      <c r="L54" s="725"/>
      <c r="M54" s="579"/>
      <c r="O54" s="438"/>
      <c r="P54" s="272"/>
      <c r="Q54" s="272"/>
      <c r="R54" s="369"/>
      <c r="S54" s="575"/>
      <c r="T54" s="576"/>
      <c r="U54" s="732"/>
      <c r="V54" s="731"/>
      <c r="W54" s="730"/>
      <c r="X54" s="273"/>
      <c r="Y54" s="732"/>
      <c r="Z54" s="739"/>
      <c r="AA54" s="735"/>
    </row>
    <row r="55" spans="1:32" ht="12.75" customHeight="1" x14ac:dyDescent="0.25">
      <c r="A55" s="438"/>
      <c r="B55" s="272"/>
      <c r="C55" s="272"/>
      <c r="D55" s="369"/>
      <c r="E55" s="575"/>
      <c r="F55" s="576"/>
      <c r="G55" s="562"/>
      <c r="H55" s="578"/>
      <c r="I55" s="577"/>
      <c r="J55" s="273"/>
      <c r="K55" s="722"/>
      <c r="L55" s="725"/>
      <c r="M55" s="579"/>
      <c r="O55" s="438"/>
      <c r="P55" s="272"/>
      <c r="Q55" s="272"/>
      <c r="R55" s="369"/>
      <c r="S55" s="575"/>
      <c r="T55" s="576"/>
      <c r="U55" s="438"/>
      <c r="V55" s="578"/>
      <c r="W55" s="631"/>
      <c r="X55" s="273"/>
      <c r="Y55" s="722"/>
      <c r="Z55" s="273"/>
      <c r="AA55" s="735"/>
    </row>
    <row r="56" spans="1:32" ht="12.75" customHeight="1" x14ac:dyDescent="0.25">
      <c r="A56" s="438"/>
      <c r="B56" s="272"/>
      <c r="C56" s="272"/>
      <c r="D56" s="369"/>
      <c r="E56" s="575"/>
      <c r="F56" s="576"/>
      <c r="G56" s="562"/>
      <c r="H56" s="578"/>
      <c r="I56" s="577"/>
      <c r="J56" s="273"/>
      <c r="K56" s="722"/>
      <c r="L56" s="725"/>
      <c r="M56" s="579"/>
      <c r="O56" s="438"/>
      <c r="P56" s="272"/>
      <c r="Q56" s="272"/>
      <c r="R56" s="369"/>
      <c r="S56" s="575"/>
      <c r="T56" s="576"/>
      <c r="U56" s="438"/>
      <c r="V56" s="578"/>
      <c r="W56" s="631"/>
      <c r="X56" s="273"/>
      <c r="Y56" s="722"/>
      <c r="Z56" s="273"/>
      <c r="AA56" s="735"/>
    </row>
    <row r="57" spans="1:32" ht="12.75" customHeight="1" x14ac:dyDescent="0.25">
      <c r="A57" s="438"/>
      <c r="B57" s="272"/>
      <c r="C57" s="272"/>
      <c r="D57" s="369"/>
      <c r="E57" s="575"/>
      <c r="F57" s="576"/>
      <c r="G57" s="562"/>
      <c r="H57" s="578"/>
      <c r="I57" s="577"/>
      <c r="J57" s="273"/>
      <c r="K57" s="722"/>
      <c r="L57" s="725"/>
      <c r="M57" s="579"/>
      <c r="O57" s="438"/>
      <c r="P57" s="272"/>
      <c r="Q57" s="272"/>
      <c r="R57" s="369"/>
      <c r="S57" s="575"/>
      <c r="T57" s="576"/>
      <c r="U57" s="438"/>
      <c r="V57" s="578"/>
      <c r="W57" s="631"/>
      <c r="X57" s="273"/>
      <c r="Y57" s="722"/>
      <c r="Z57" s="273"/>
      <c r="AA57" s="735"/>
    </row>
    <row r="58" spans="1:32" ht="12.75" customHeight="1" x14ac:dyDescent="0.25">
      <c r="A58" s="438"/>
      <c r="B58" s="272"/>
      <c r="C58" s="272"/>
      <c r="D58" s="369"/>
      <c r="E58" s="575"/>
      <c r="F58" s="576"/>
      <c r="G58" s="562"/>
      <c r="H58" s="578"/>
      <c r="I58" s="577"/>
      <c r="J58" s="273"/>
      <c r="K58" s="722"/>
      <c r="L58" s="725"/>
      <c r="M58" s="579"/>
      <c r="O58" s="438"/>
      <c r="P58" s="272"/>
      <c r="Q58" s="272"/>
      <c r="R58" s="369"/>
      <c r="S58" s="575"/>
      <c r="T58" s="576"/>
      <c r="U58" s="438"/>
      <c r="V58" s="578"/>
      <c r="W58" s="631"/>
      <c r="X58" s="273"/>
      <c r="Y58" s="722"/>
      <c r="Z58" s="273"/>
      <c r="AA58" s="735"/>
    </row>
    <row r="59" spans="1:32" ht="12.75" customHeight="1" x14ac:dyDescent="0.25">
      <c r="A59" s="438"/>
      <c r="B59" s="272"/>
      <c r="C59" s="560"/>
      <c r="D59" s="133"/>
      <c r="E59" s="133"/>
      <c r="F59" s="387"/>
      <c r="G59" s="438"/>
      <c r="H59" s="563"/>
      <c r="I59" s="564"/>
      <c r="J59" s="273"/>
      <c r="K59" s="722"/>
      <c r="L59" s="725"/>
      <c r="M59" s="542"/>
      <c r="O59" s="438"/>
      <c r="P59" s="272"/>
      <c r="Q59" s="272"/>
      <c r="R59" s="369"/>
      <c r="S59" s="575"/>
      <c r="T59" s="576"/>
      <c r="U59" s="438"/>
      <c r="V59" s="578"/>
      <c r="W59" s="631"/>
      <c r="X59" s="273"/>
      <c r="Y59" s="722"/>
      <c r="Z59" s="273"/>
      <c r="AA59" s="735"/>
    </row>
    <row r="60" spans="1:32" ht="12.75" customHeight="1" thickBot="1" x14ac:dyDescent="0.3">
      <c r="A60" s="438"/>
      <c r="B60" s="272"/>
      <c r="C60" s="272"/>
      <c r="D60" s="624"/>
      <c r="E60" s="624"/>
      <c r="F60" s="504"/>
      <c r="G60" s="562"/>
      <c r="H60" s="578"/>
      <c r="I60" s="577"/>
      <c r="J60" s="273"/>
      <c r="K60" s="722"/>
      <c r="L60" s="725"/>
      <c r="M60" s="542"/>
      <c r="O60" s="628"/>
      <c r="P60" s="502"/>
      <c r="Q60" s="502"/>
      <c r="R60" s="584"/>
      <c r="S60" s="633"/>
      <c r="T60" s="634"/>
      <c r="U60" s="501"/>
      <c r="V60" s="635"/>
      <c r="W60" s="636"/>
      <c r="X60" s="521"/>
      <c r="Y60" s="727"/>
      <c r="Z60" s="521"/>
      <c r="AA60" s="580"/>
    </row>
    <row r="61" spans="1:32" ht="12.75" customHeight="1" thickBot="1" x14ac:dyDescent="0.3">
      <c r="A61" s="628"/>
      <c r="B61" s="502"/>
      <c r="C61" s="502"/>
      <c r="D61" s="624"/>
      <c r="E61" s="624"/>
      <c r="F61" s="504"/>
      <c r="G61" s="460"/>
      <c r="H61" s="578"/>
      <c r="I61" s="766"/>
      <c r="J61" s="767"/>
      <c r="K61" s="727"/>
      <c r="L61" s="561"/>
      <c r="M61" s="542"/>
      <c r="O61" s="1254" t="s">
        <v>723</v>
      </c>
      <c r="P61" s="1255"/>
      <c r="Q61" s="1255"/>
      <c r="R61" s="1255"/>
      <c r="S61" s="1255"/>
      <c r="T61" s="1255"/>
      <c r="U61" s="1255"/>
      <c r="V61" s="1255"/>
      <c r="W61" s="1255"/>
      <c r="X61" s="1255"/>
      <c r="Y61" s="724">
        <f>ROUND(SUM(Y12:Y59),0)</f>
        <v>885</v>
      </c>
      <c r="Z61" s="726">
        <f>ROUND(SUM(Z12:Z59),0)</f>
        <v>2200</v>
      </c>
      <c r="AA61" s="737"/>
      <c r="AE61">
        <v>713</v>
      </c>
      <c r="AF61">
        <v>2734</v>
      </c>
    </row>
    <row r="62" spans="1:32" ht="12.75" customHeight="1" thickBot="1" x14ac:dyDescent="0.3">
      <c r="A62" s="486"/>
      <c r="B62" s="457"/>
      <c r="C62" s="516"/>
      <c r="D62" s="516"/>
      <c r="E62" s="516"/>
      <c r="F62" s="574"/>
      <c r="G62" s="486"/>
      <c r="H62" s="247"/>
      <c r="I62" s="478"/>
      <c r="J62" s="452"/>
      <c r="K62" s="723"/>
      <c r="L62" s="545"/>
      <c r="M62" s="580"/>
      <c r="O62" s="1256" t="s">
        <v>724</v>
      </c>
      <c r="P62" s="1257"/>
      <c r="Q62" s="1257"/>
      <c r="R62" s="1257"/>
      <c r="S62" s="1257"/>
      <c r="T62" s="1257"/>
      <c r="U62" s="1257"/>
      <c r="V62" s="1257"/>
      <c r="W62" s="1257"/>
      <c r="X62" s="1257"/>
      <c r="Y62" s="728">
        <f>GA001_old!K63</f>
        <v>291</v>
      </c>
      <c r="Z62" s="729">
        <f>GA001_old!L63</f>
        <v>2794</v>
      </c>
      <c r="AA62" s="736"/>
      <c r="AE62">
        <v>291</v>
      </c>
      <c r="AF62">
        <v>2531</v>
      </c>
    </row>
    <row r="63" spans="1:32" ht="12.75" customHeight="1" thickBot="1" x14ac:dyDescent="0.3">
      <c r="A63" s="1254" t="s">
        <v>725</v>
      </c>
      <c r="B63" s="1255"/>
      <c r="C63" s="1255"/>
      <c r="D63" s="1255"/>
      <c r="E63" s="1255"/>
      <c r="F63" s="1255"/>
      <c r="G63" s="1255"/>
      <c r="H63" s="1255"/>
      <c r="I63" s="1255"/>
      <c r="J63" s="1255"/>
      <c r="K63" s="724">
        <f>ROUND(SUM(K11:K62),0)</f>
        <v>291</v>
      </c>
      <c r="L63" s="726">
        <f>ROUND(SUM(L11:L62),0)</f>
        <v>2794</v>
      </c>
      <c r="M63" s="614"/>
      <c r="O63" s="1254" t="s">
        <v>5</v>
      </c>
      <c r="P63" s="1255"/>
      <c r="Q63" s="1255"/>
      <c r="R63" s="1255"/>
      <c r="S63" s="1255"/>
      <c r="T63" s="1255"/>
      <c r="U63" s="1255"/>
      <c r="V63" s="1255"/>
      <c r="W63" s="1255"/>
      <c r="X63" s="1255"/>
      <c r="Y63" s="724">
        <f>SUM(Y61:Y62)</f>
        <v>1176</v>
      </c>
      <c r="Z63" s="726">
        <f>SUM(Z61:Z62)</f>
        <v>4994</v>
      </c>
      <c r="AA63" s="544"/>
      <c r="AE63">
        <v>1004</v>
      </c>
      <c r="AF63">
        <v>5265</v>
      </c>
    </row>
    <row r="64" spans="1:32" ht="15.75" thickBot="1" x14ac:dyDescent="0.3"/>
    <row r="65" spans="1:26" ht="15.75" thickBot="1" x14ac:dyDescent="0.3">
      <c r="A65" s="1258" t="s">
        <v>793</v>
      </c>
      <c r="B65" s="1258"/>
      <c r="C65" s="1258"/>
      <c r="D65" s="1258"/>
      <c r="E65" s="1258"/>
      <c r="F65" s="1258"/>
      <c r="G65" s="1258"/>
      <c r="H65" s="1258"/>
      <c r="I65" s="1258"/>
      <c r="J65" s="1259"/>
      <c r="K65" s="249"/>
      <c r="L65" s="249"/>
      <c r="O65" s="1258" t="s">
        <v>793</v>
      </c>
      <c r="P65" s="1258"/>
      <c r="Q65" s="1258"/>
      <c r="R65" s="1258"/>
      <c r="S65" s="1258"/>
      <c r="T65" s="1258"/>
      <c r="U65" s="1258"/>
      <c r="V65" s="1258"/>
      <c r="W65" s="1258"/>
      <c r="X65" s="1259"/>
      <c r="Y65" s="249"/>
      <c r="Z65" s="249"/>
    </row>
    <row r="66" spans="1:26" ht="15.75" thickBot="1" x14ac:dyDescent="0.3">
      <c r="A66" s="1248" t="s">
        <v>794</v>
      </c>
      <c r="B66" s="1249"/>
      <c r="C66" s="1249"/>
      <c r="D66" s="1249"/>
      <c r="E66" s="1249"/>
      <c r="F66" s="1249"/>
      <c r="G66" s="1249"/>
      <c r="H66" s="1249"/>
      <c r="I66" s="1249"/>
      <c r="J66" s="1250"/>
      <c r="K66" s="565">
        <f>K63</f>
        <v>291</v>
      </c>
      <c r="L66" s="565">
        <f>L63</f>
        <v>2794</v>
      </c>
      <c r="O66" s="1248" t="s">
        <v>794</v>
      </c>
      <c r="P66" s="1249"/>
      <c r="Q66" s="1249"/>
      <c r="R66" s="1249"/>
      <c r="S66" s="1249"/>
      <c r="T66" s="1249"/>
      <c r="U66" s="1249"/>
      <c r="V66" s="1249"/>
      <c r="W66" s="1249"/>
      <c r="X66" s="1250"/>
      <c r="Y66" s="565">
        <f>Y63</f>
        <v>1176</v>
      </c>
      <c r="Z66" s="565">
        <f>Z63</f>
        <v>4994</v>
      </c>
    </row>
    <row r="67" spans="1:26" ht="15.75" thickBot="1" x14ac:dyDescent="0.3">
      <c r="A67" s="1251"/>
      <c r="B67" s="1251"/>
      <c r="C67" s="1251"/>
      <c r="D67" s="1251"/>
      <c r="E67" s="1251"/>
      <c r="F67" s="1251"/>
      <c r="G67" s="1251"/>
      <c r="H67" s="1251"/>
      <c r="I67" s="1251"/>
      <c r="J67" s="1252"/>
      <c r="K67" s="566"/>
      <c r="L67" s="566"/>
      <c r="O67" s="1251"/>
      <c r="P67" s="1251"/>
      <c r="Q67" s="1251"/>
      <c r="R67" s="1251"/>
      <c r="S67" s="1251"/>
      <c r="T67" s="1251"/>
      <c r="U67" s="1251"/>
      <c r="V67" s="1251"/>
      <c r="W67" s="1251"/>
      <c r="X67" s="1252"/>
      <c r="Y67" s="566"/>
      <c r="Z67" s="566"/>
    </row>
    <row r="68" spans="1:26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  <c r="O68" s="567"/>
      <c r="P68" s="567"/>
      <c r="Q68" s="567"/>
      <c r="R68" s="567"/>
      <c r="S68" s="567"/>
      <c r="T68" s="567"/>
      <c r="U68" s="567"/>
      <c r="V68" s="567"/>
      <c r="W68" s="567"/>
      <c r="X68" s="556"/>
      <c r="Y68" s="568"/>
      <c r="Z68" s="568"/>
    </row>
    <row r="69" spans="1:26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0"/>
      <c r="L69" s="570"/>
      <c r="O69" s="569"/>
      <c r="P69" s="569"/>
      <c r="Q69" s="569"/>
      <c r="R69" s="569"/>
      <c r="S69" s="569"/>
      <c r="T69" s="569"/>
      <c r="U69" s="569"/>
      <c r="V69" s="569"/>
      <c r="W69" s="569"/>
      <c r="X69" s="569"/>
      <c r="Y69" s="571"/>
      <c r="Z69" s="571"/>
    </row>
    <row r="70" spans="1:26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  <c r="O70" s="251"/>
      <c r="P70" s="251"/>
      <c r="Q70" s="251"/>
      <c r="R70" s="252"/>
      <c r="S70" s="252"/>
      <c r="T70" s="252"/>
      <c r="U70" s="251"/>
      <c r="V70" s="256"/>
      <c r="W70" s="256"/>
      <c r="X70" s="256"/>
      <c r="Y70" s="5"/>
      <c r="Z70" s="5"/>
    </row>
    <row r="71" spans="1:26" ht="15.75" thickBot="1" x14ac:dyDescent="0.3">
      <c r="A71" s="1253"/>
      <c r="B71" s="1253"/>
      <c r="C71" s="1253"/>
      <c r="D71" s="1253"/>
      <c r="E71" s="1253"/>
      <c r="F71" s="1253"/>
      <c r="G71" s="559"/>
      <c r="H71" s="559"/>
      <c r="I71" s="559"/>
      <c r="J71" s="559"/>
      <c r="K71" s="572"/>
      <c r="L71" s="572"/>
      <c r="O71" s="1253"/>
      <c r="P71" s="1253"/>
      <c r="Q71" s="1253"/>
      <c r="R71" s="1253"/>
      <c r="S71" s="1253"/>
      <c r="T71" s="1253"/>
      <c r="U71" s="559"/>
      <c r="V71" s="559"/>
      <c r="W71" s="559"/>
      <c r="X71" s="559"/>
      <c r="Y71" s="572">
        <f>SUM(GA001_old!K65:K68)+SUM(Y65:Y68)</f>
        <v>1467</v>
      </c>
      <c r="Z71" s="572">
        <f>SUM(GA001_old!L65:L68)+SUM(Z65:Z68)</f>
        <v>7788</v>
      </c>
    </row>
  </sheetData>
  <mergeCells count="44">
    <mergeCell ref="J2:J9"/>
    <mergeCell ref="AA2:AA10"/>
    <mergeCell ref="U1:X1"/>
    <mergeCell ref="Y1:Z1"/>
    <mergeCell ref="F2:F10"/>
    <mergeCell ref="A1:F1"/>
    <mergeCell ref="G1:J1"/>
    <mergeCell ref="K1:L1"/>
    <mergeCell ref="O1:T1"/>
    <mergeCell ref="A2:A10"/>
    <mergeCell ref="B2:B10"/>
    <mergeCell ref="C2:C10"/>
    <mergeCell ref="D2:D10"/>
    <mergeCell ref="E2:E10"/>
    <mergeCell ref="G2:G9"/>
    <mergeCell ref="H2:H9"/>
    <mergeCell ref="I2:I9"/>
    <mergeCell ref="K3:K9"/>
    <mergeCell ref="L3:L9"/>
    <mergeCell ref="Y3:Y9"/>
    <mergeCell ref="Z3:Z9"/>
    <mergeCell ref="P2:P10"/>
    <mergeCell ref="Q2:Q10"/>
    <mergeCell ref="R2:R10"/>
    <mergeCell ref="S2:S10"/>
    <mergeCell ref="T2:T10"/>
    <mergeCell ref="U2:U9"/>
    <mergeCell ref="O2:O10"/>
    <mergeCell ref="M2:M10"/>
    <mergeCell ref="V2:V9"/>
    <mergeCell ref="W2:W9"/>
    <mergeCell ref="X2:X9"/>
    <mergeCell ref="O61:X61"/>
    <mergeCell ref="O62:X62"/>
    <mergeCell ref="A63:J63"/>
    <mergeCell ref="O63:X63"/>
    <mergeCell ref="A65:J65"/>
    <mergeCell ref="O65:X65"/>
    <mergeCell ref="A66:J66"/>
    <mergeCell ref="O66:X66"/>
    <mergeCell ref="A67:J67"/>
    <mergeCell ref="O67:X67"/>
    <mergeCell ref="A71:F71"/>
    <mergeCell ref="O71:T71"/>
  </mergeCells>
  <conditionalFormatting sqref="Y71:Z71">
    <cfRule type="expression" dxfId="22" priority="1">
      <formula>Y$71&lt;&gt;Y$63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DD3E-FA67-4BF1-9427-FDC1551259B3}">
  <sheetPr>
    <tabColor rgb="FF00B050"/>
  </sheetPr>
  <dimension ref="A1:AB71"/>
  <sheetViews>
    <sheetView workbookViewId="0">
      <selection activeCell="A24" sqref="A24:XFD24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9.140625" bestFit="1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3" width="15.7109375" customWidth="1"/>
    <col min="14" max="14" width="54.28515625" customWidth="1"/>
    <col min="15" max="15" width="2.7109375" customWidth="1"/>
    <col min="16" max="16" width="5.7109375" customWidth="1"/>
    <col min="17" max="18" width="4.7109375" customWidth="1"/>
    <col min="19" max="21" width="6.7109375" customWidth="1"/>
    <col min="22" max="22" width="4.7109375" customWidth="1"/>
    <col min="23" max="23" width="7.7109375" customWidth="1"/>
    <col min="24" max="24" width="6.7109375" customWidth="1"/>
    <col min="25" max="25" width="7.7109375" customWidth="1"/>
    <col min="26" max="27" width="15.7109375" customWidth="1"/>
    <col min="28" max="28" width="35.7109375" customWidth="1"/>
  </cols>
  <sheetData>
    <row r="1" spans="1:28" ht="25.5" customHeight="1" thickBot="1" x14ac:dyDescent="0.3">
      <c r="A1" s="1286" t="s">
        <v>35</v>
      </c>
      <c r="B1" s="1288"/>
      <c r="C1" s="1288"/>
      <c r="D1" s="1288"/>
      <c r="E1" s="1288"/>
      <c r="F1" s="1287"/>
      <c r="G1" s="1283" t="s">
        <v>260</v>
      </c>
      <c r="H1" s="1284"/>
      <c r="I1" s="1284"/>
      <c r="J1" s="1285"/>
      <c r="K1" s="1286" t="s">
        <v>254</v>
      </c>
      <c r="L1" s="1288"/>
      <c r="M1" s="1287"/>
      <c r="N1" s="242" t="s">
        <v>37</v>
      </c>
      <c r="P1" s="824"/>
      <c r="Q1" s="824"/>
      <c r="R1" s="824"/>
      <c r="S1" s="824"/>
      <c r="T1" s="824"/>
      <c r="U1" s="824"/>
      <c r="V1" s="824"/>
      <c r="W1" s="824"/>
      <c r="X1" s="824"/>
      <c r="Y1" s="824"/>
      <c r="Z1" s="824"/>
      <c r="AA1" s="824"/>
      <c r="AB1" s="806"/>
    </row>
    <row r="2" spans="1:28" ht="12.75" customHeight="1" x14ac:dyDescent="0.25">
      <c r="A2" s="1272" t="s">
        <v>188</v>
      </c>
      <c r="B2" s="1260" t="s">
        <v>40</v>
      </c>
      <c r="C2" s="1260" t="s">
        <v>430</v>
      </c>
      <c r="D2" s="1260" t="s">
        <v>258</v>
      </c>
      <c r="E2" s="1260" t="s">
        <v>259</v>
      </c>
      <c r="F2" s="1269" t="s">
        <v>428</v>
      </c>
      <c r="G2" s="1272" t="s">
        <v>314</v>
      </c>
      <c r="H2" s="1260" t="s">
        <v>429</v>
      </c>
      <c r="I2" s="1260" t="s">
        <v>381</v>
      </c>
      <c r="J2" s="1279" t="s">
        <v>1</v>
      </c>
      <c r="K2" s="719">
        <v>251</v>
      </c>
      <c r="L2" s="339">
        <v>251</v>
      </c>
      <c r="M2" s="339">
        <v>251</v>
      </c>
      <c r="N2" s="1276"/>
      <c r="P2" s="825"/>
      <c r="Q2" s="825"/>
      <c r="R2" s="825"/>
      <c r="S2" s="825"/>
      <c r="T2" s="825"/>
      <c r="U2" s="825"/>
      <c r="V2" s="825"/>
      <c r="W2" s="825"/>
      <c r="X2" s="825"/>
      <c r="Y2" s="825"/>
      <c r="Z2" s="367"/>
      <c r="AA2" s="367"/>
      <c r="AB2" s="1290"/>
    </row>
    <row r="3" spans="1:28" ht="12.75" customHeight="1" x14ac:dyDescent="0.25">
      <c r="A3" s="1273"/>
      <c r="B3" s="1261"/>
      <c r="C3" s="1261"/>
      <c r="D3" s="1261"/>
      <c r="E3" s="1261"/>
      <c r="F3" s="1270"/>
      <c r="G3" s="1273"/>
      <c r="H3" s="1261"/>
      <c r="I3" s="1261"/>
      <c r="J3" s="1280"/>
      <c r="K3" s="1262" t="s">
        <v>852</v>
      </c>
      <c r="L3" s="1265" t="s">
        <v>729</v>
      </c>
      <c r="M3" s="1265" t="s">
        <v>741</v>
      </c>
      <c r="N3" s="1277"/>
      <c r="P3" s="825"/>
      <c r="Q3" s="825"/>
      <c r="R3" s="825"/>
      <c r="S3" s="825"/>
      <c r="T3" s="825"/>
      <c r="U3" s="825"/>
      <c r="V3" s="825"/>
      <c r="W3" s="825"/>
      <c r="X3" s="825"/>
      <c r="Y3" s="825"/>
      <c r="Z3" s="823"/>
      <c r="AA3" s="823"/>
      <c r="AB3" s="1290"/>
    </row>
    <row r="4" spans="1:28" ht="12.75" customHeight="1" x14ac:dyDescent="0.25">
      <c r="A4" s="1273"/>
      <c r="B4" s="1261"/>
      <c r="C4" s="1261"/>
      <c r="D4" s="1261"/>
      <c r="E4" s="1261"/>
      <c r="F4" s="1270"/>
      <c r="G4" s="1273"/>
      <c r="H4" s="1261"/>
      <c r="I4" s="1261"/>
      <c r="J4" s="1280"/>
      <c r="K4" s="1263"/>
      <c r="L4" s="1266"/>
      <c r="M4" s="1266"/>
      <c r="N4" s="1277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3"/>
      <c r="AA4" s="823"/>
      <c r="AB4" s="1290"/>
    </row>
    <row r="5" spans="1:28" ht="12.75" customHeight="1" x14ac:dyDescent="0.25">
      <c r="A5" s="1273"/>
      <c r="B5" s="1261"/>
      <c r="C5" s="1261"/>
      <c r="D5" s="1261"/>
      <c r="E5" s="1261"/>
      <c r="F5" s="1270"/>
      <c r="G5" s="1273"/>
      <c r="H5" s="1261"/>
      <c r="I5" s="1261"/>
      <c r="J5" s="1280"/>
      <c r="K5" s="1263"/>
      <c r="L5" s="1266"/>
      <c r="M5" s="1266"/>
      <c r="N5" s="1277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3"/>
      <c r="AA5" s="823"/>
      <c r="AB5" s="1290"/>
    </row>
    <row r="6" spans="1:28" ht="12.75" customHeight="1" x14ac:dyDescent="0.25">
      <c r="A6" s="1273"/>
      <c r="B6" s="1261"/>
      <c r="C6" s="1261"/>
      <c r="D6" s="1261"/>
      <c r="E6" s="1261"/>
      <c r="F6" s="1270"/>
      <c r="G6" s="1273"/>
      <c r="H6" s="1261"/>
      <c r="I6" s="1261"/>
      <c r="J6" s="1280"/>
      <c r="K6" s="1263"/>
      <c r="L6" s="1266"/>
      <c r="M6" s="1266"/>
      <c r="N6" s="1277"/>
      <c r="P6" s="825"/>
      <c r="Q6" s="825"/>
      <c r="R6" s="825"/>
      <c r="S6" s="825"/>
      <c r="T6" s="825"/>
      <c r="U6" s="825"/>
      <c r="V6" s="825"/>
      <c r="W6" s="825"/>
      <c r="X6" s="825"/>
      <c r="Y6" s="825"/>
      <c r="Z6" s="823"/>
      <c r="AA6" s="823"/>
      <c r="AB6" s="1290"/>
    </row>
    <row r="7" spans="1:28" ht="12.75" customHeight="1" x14ac:dyDescent="0.25">
      <c r="A7" s="1273"/>
      <c r="B7" s="1261"/>
      <c r="C7" s="1261"/>
      <c r="D7" s="1261"/>
      <c r="E7" s="1261"/>
      <c r="F7" s="1270"/>
      <c r="G7" s="1273"/>
      <c r="H7" s="1261"/>
      <c r="I7" s="1261"/>
      <c r="J7" s="1280"/>
      <c r="K7" s="1263"/>
      <c r="L7" s="1266"/>
      <c r="M7" s="1266"/>
      <c r="N7" s="1277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3"/>
      <c r="AA7" s="823"/>
      <c r="AB7" s="1290"/>
    </row>
    <row r="8" spans="1:28" ht="12.75" customHeight="1" x14ac:dyDescent="0.25">
      <c r="A8" s="1273"/>
      <c r="B8" s="1261"/>
      <c r="C8" s="1261"/>
      <c r="D8" s="1261"/>
      <c r="E8" s="1261"/>
      <c r="F8" s="1270"/>
      <c r="G8" s="1273"/>
      <c r="H8" s="1261"/>
      <c r="I8" s="1261"/>
      <c r="J8" s="1280"/>
      <c r="K8" s="1263"/>
      <c r="L8" s="1266"/>
      <c r="M8" s="1266"/>
      <c r="N8" s="1277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3"/>
      <c r="AA8" s="823"/>
      <c r="AB8" s="1290"/>
    </row>
    <row r="9" spans="1:28" ht="12.75" customHeight="1" x14ac:dyDescent="0.25">
      <c r="A9" s="1273"/>
      <c r="B9" s="1261"/>
      <c r="C9" s="1261"/>
      <c r="D9" s="1261"/>
      <c r="E9" s="1261"/>
      <c r="F9" s="1270"/>
      <c r="G9" s="1274"/>
      <c r="H9" s="1261"/>
      <c r="I9" s="1261"/>
      <c r="J9" s="1280"/>
      <c r="K9" s="1264"/>
      <c r="L9" s="1267"/>
      <c r="M9" s="1267"/>
      <c r="N9" s="1277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3"/>
      <c r="AA9" s="823"/>
      <c r="AB9" s="1290"/>
    </row>
    <row r="10" spans="1:28" ht="12.75" customHeight="1" thickBot="1" x14ac:dyDescent="0.3">
      <c r="A10" s="1275"/>
      <c r="B10" s="1268"/>
      <c r="C10" s="1268"/>
      <c r="D10" s="1268"/>
      <c r="E10" s="1268"/>
      <c r="F10" s="1271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248" t="s">
        <v>98</v>
      </c>
      <c r="N10" s="1278"/>
      <c r="P10" s="825"/>
      <c r="Q10" s="825"/>
      <c r="R10" s="825"/>
      <c r="S10" s="825"/>
      <c r="T10" s="825"/>
      <c r="U10" s="825"/>
      <c r="V10" s="34"/>
      <c r="W10" s="34"/>
      <c r="X10" s="34"/>
      <c r="Y10" s="34"/>
      <c r="Z10" s="34"/>
      <c r="AA10" s="34"/>
      <c r="AB10" s="1290"/>
    </row>
    <row r="11" spans="1:28" ht="12.75" customHeight="1" thickBot="1" x14ac:dyDescent="0.3">
      <c r="A11" s="485"/>
      <c r="B11" s="453"/>
      <c r="C11" s="459"/>
      <c r="D11" s="459"/>
      <c r="E11" s="459"/>
      <c r="F11" s="573"/>
      <c r="G11" s="485"/>
      <c r="H11" s="453"/>
      <c r="I11" s="453"/>
      <c r="J11" s="508"/>
      <c r="K11" s="721"/>
      <c r="L11" s="445"/>
      <c r="M11" s="498"/>
      <c r="N11" s="541"/>
      <c r="P11" s="34"/>
      <c r="Q11" s="34"/>
      <c r="R11" s="807"/>
      <c r="S11" s="807"/>
      <c r="T11" s="807"/>
      <c r="U11" s="807"/>
      <c r="V11" s="34"/>
      <c r="W11" s="34"/>
      <c r="X11" s="34"/>
      <c r="Y11" s="34"/>
      <c r="Z11" s="275"/>
      <c r="AA11" s="275"/>
      <c r="AB11" s="35"/>
    </row>
    <row r="12" spans="1:28" ht="12.75" customHeight="1" x14ac:dyDescent="0.25">
      <c r="A12" s="438" t="s">
        <v>773</v>
      </c>
      <c r="B12" s="272">
        <v>56</v>
      </c>
      <c r="C12" s="272">
        <v>1</v>
      </c>
      <c r="D12" s="177">
        <v>0.51100000000000001</v>
      </c>
      <c r="E12" s="177">
        <v>0.52100000000000002</v>
      </c>
      <c r="F12" s="775" t="s">
        <v>850</v>
      </c>
      <c r="G12" s="732">
        <v>6</v>
      </c>
      <c r="H12" s="788">
        <f>(E12-D12)*5280</f>
        <v>52.800000000000047</v>
      </c>
      <c r="I12" s="631">
        <v>6</v>
      </c>
      <c r="J12" s="273">
        <f t="shared" ref="J12:J20" si="0">ROUND((H12*I12)/9,1)</f>
        <v>35.200000000000003</v>
      </c>
      <c r="K12" s="722"/>
      <c r="L12" s="245"/>
      <c r="M12" s="733">
        <f>J12</f>
        <v>35.200000000000003</v>
      </c>
      <c r="N12" s="773" t="s">
        <v>853</v>
      </c>
      <c r="P12" s="34"/>
      <c r="Q12" s="34"/>
      <c r="R12" s="34"/>
      <c r="S12" s="808"/>
      <c r="T12" s="808"/>
      <c r="U12" s="809"/>
      <c r="V12" s="810"/>
      <c r="W12" s="811"/>
      <c r="X12" s="811"/>
      <c r="Y12" s="275"/>
      <c r="Z12" s="810"/>
      <c r="AA12" s="810"/>
      <c r="AB12" s="812"/>
    </row>
    <row r="13" spans="1:28" ht="12" hidden="1" customHeight="1" x14ac:dyDescent="0.25">
      <c r="A13" s="777" t="s">
        <v>773</v>
      </c>
      <c r="B13" s="778">
        <v>56</v>
      </c>
      <c r="C13" s="778">
        <v>1</v>
      </c>
      <c r="D13" s="784">
        <v>1.9870000000000001</v>
      </c>
      <c r="E13" s="784"/>
      <c r="F13" s="776" t="s">
        <v>850</v>
      </c>
      <c r="G13" s="779"/>
      <c r="H13" s="790"/>
      <c r="I13" s="791"/>
      <c r="J13" s="780"/>
      <c r="K13" s="779"/>
      <c r="L13" s="793"/>
      <c r="M13" s="781"/>
      <c r="N13" s="1058" t="s">
        <v>862</v>
      </c>
      <c r="P13" s="34"/>
      <c r="Q13" s="34"/>
      <c r="R13" s="34"/>
      <c r="S13" s="808"/>
      <c r="T13" s="808"/>
      <c r="U13" s="809"/>
      <c r="V13" s="810"/>
      <c r="W13" s="811"/>
      <c r="X13" s="811"/>
      <c r="Y13" s="275"/>
      <c r="Z13" s="810"/>
      <c r="AA13" s="810"/>
      <c r="AB13" s="812"/>
    </row>
    <row r="14" spans="1:28" ht="12.75" customHeight="1" x14ac:dyDescent="0.25">
      <c r="A14" s="438" t="s">
        <v>773</v>
      </c>
      <c r="B14" s="272">
        <v>56</v>
      </c>
      <c r="C14" s="272">
        <v>1</v>
      </c>
      <c r="D14" s="177">
        <v>2.5030606060606058</v>
      </c>
      <c r="E14" s="177">
        <v>2.5219999999999998</v>
      </c>
      <c r="F14" s="775" t="s">
        <v>850</v>
      </c>
      <c r="G14" s="562">
        <v>4.5</v>
      </c>
      <c r="H14" s="788">
        <f t="shared" ref="H14:H32" si="1">(E14-D14)*5280</f>
        <v>100.0000000000005</v>
      </c>
      <c r="I14" s="631">
        <v>5</v>
      </c>
      <c r="J14" s="273">
        <f t="shared" si="0"/>
        <v>55.6</v>
      </c>
      <c r="K14" s="722"/>
      <c r="L14" s="792">
        <f>J14</f>
        <v>55.6</v>
      </c>
      <c r="M14" s="725"/>
      <c r="N14" s="774" t="s">
        <v>854</v>
      </c>
      <c r="P14" s="34"/>
      <c r="Q14" s="34"/>
      <c r="R14" s="34"/>
      <c r="S14" s="808"/>
      <c r="T14" s="808"/>
      <c r="U14" s="809"/>
      <c r="V14" s="810"/>
      <c r="W14" s="811"/>
      <c r="X14" s="811"/>
      <c r="Y14" s="275"/>
      <c r="Z14" s="810"/>
      <c r="AA14" s="810"/>
      <c r="AB14" s="812"/>
    </row>
    <row r="15" spans="1:28" ht="12.75" customHeight="1" x14ac:dyDescent="0.25">
      <c r="A15" s="438" t="s">
        <v>773</v>
      </c>
      <c r="B15" s="272">
        <v>56</v>
      </c>
      <c r="C15" s="272">
        <v>1</v>
      </c>
      <c r="D15" s="177">
        <v>2.62</v>
      </c>
      <c r="E15" s="177">
        <v>2.623787878787879</v>
      </c>
      <c r="F15" s="775" t="s">
        <v>851</v>
      </c>
      <c r="G15" s="732">
        <v>3</v>
      </c>
      <c r="H15" s="788">
        <f t="shared" si="1"/>
        <v>20.000000000000568</v>
      </c>
      <c r="I15" s="631">
        <v>24</v>
      </c>
      <c r="J15" s="273">
        <f t="shared" si="0"/>
        <v>53.3</v>
      </c>
      <c r="K15" s="732">
        <f>J15</f>
        <v>53.3</v>
      </c>
      <c r="L15" s="792"/>
      <c r="M15" s="733"/>
      <c r="N15" s="774" t="s">
        <v>855</v>
      </c>
      <c r="P15" s="34"/>
      <c r="Q15" s="34"/>
      <c r="R15" s="34"/>
      <c r="S15" s="808"/>
      <c r="T15" s="808"/>
      <c r="U15" s="809"/>
      <c r="V15" s="810"/>
      <c r="W15" s="811"/>
      <c r="X15" s="811"/>
      <c r="Y15" s="275"/>
      <c r="Z15" s="810"/>
      <c r="AA15" s="810"/>
      <c r="AB15" s="812"/>
    </row>
    <row r="16" spans="1:28" ht="12.75" customHeight="1" x14ac:dyDescent="0.25">
      <c r="A16" s="438" t="s">
        <v>773</v>
      </c>
      <c r="B16" s="272">
        <v>56</v>
      </c>
      <c r="C16" s="272">
        <v>1</v>
      </c>
      <c r="D16" s="177">
        <v>2.6680000000000001</v>
      </c>
      <c r="E16" s="177">
        <v>2.671787878787879</v>
      </c>
      <c r="F16" s="775" t="s">
        <v>851</v>
      </c>
      <c r="G16" s="732">
        <v>3</v>
      </c>
      <c r="H16" s="788">
        <f t="shared" si="1"/>
        <v>20.000000000000568</v>
      </c>
      <c r="I16" s="789">
        <v>24</v>
      </c>
      <c r="J16" s="273">
        <f t="shared" si="0"/>
        <v>53.3</v>
      </c>
      <c r="K16" s="732">
        <f>J16</f>
        <v>53.3</v>
      </c>
      <c r="L16" s="792"/>
      <c r="M16" s="733"/>
      <c r="N16" s="774" t="s">
        <v>856</v>
      </c>
      <c r="P16" s="34"/>
      <c r="Q16" s="34"/>
      <c r="R16" s="34"/>
      <c r="S16" s="808"/>
      <c r="T16" s="808"/>
      <c r="U16" s="809"/>
      <c r="V16" s="810"/>
      <c r="W16" s="811"/>
      <c r="X16" s="811"/>
      <c r="Y16" s="275"/>
      <c r="Z16" s="810"/>
      <c r="AA16" s="810"/>
      <c r="AB16" s="812"/>
    </row>
    <row r="17" spans="1:28" ht="12.75" customHeight="1" x14ac:dyDescent="0.25">
      <c r="A17" s="438" t="s">
        <v>773</v>
      </c>
      <c r="B17" s="272">
        <v>56</v>
      </c>
      <c r="C17" s="272">
        <v>1</v>
      </c>
      <c r="D17" s="177">
        <v>2.9830000000000001</v>
      </c>
      <c r="E17" s="177">
        <v>2.9839469696969698</v>
      </c>
      <c r="F17" s="775" t="s">
        <v>850</v>
      </c>
      <c r="G17" s="732">
        <v>4.5</v>
      </c>
      <c r="H17" s="788">
        <f t="shared" si="1"/>
        <v>5.0000000000001421</v>
      </c>
      <c r="I17" s="789">
        <v>5</v>
      </c>
      <c r="J17" s="273">
        <f t="shared" si="0"/>
        <v>2.8</v>
      </c>
      <c r="K17" s="732"/>
      <c r="L17" s="792">
        <f>J17</f>
        <v>2.8</v>
      </c>
      <c r="M17" s="733"/>
      <c r="N17" s="774" t="s">
        <v>857</v>
      </c>
      <c r="P17" s="34"/>
      <c r="Q17" s="34"/>
      <c r="R17" s="34"/>
      <c r="S17" s="808"/>
      <c r="T17" s="808"/>
      <c r="U17" s="809"/>
      <c r="V17" s="810"/>
      <c r="W17" s="811"/>
      <c r="X17" s="811"/>
      <c r="Y17" s="275"/>
      <c r="Z17" s="810"/>
      <c r="AA17" s="810"/>
      <c r="AB17" s="812"/>
    </row>
    <row r="18" spans="1:28" ht="12.75" customHeight="1" x14ac:dyDescent="0.25">
      <c r="A18" s="438" t="s">
        <v>773</v>
      </c>
      <c r="B18" s="272">
        <v>56</v>
      </c>
      <c r="C18" s="272">
        <v>1</v>
      </c>
      <c r="D18" s="177">
        <v>3.44</v>
      </c>
      <c r="E18" s="177">
        <v>3.4418939393939394</v>
      </c>
      <c r="F18" s="775" t="s">
        <v>850</v>
      </c>
      <c r="G18" s="732">
        <v>3</v>
      </c>
      <c r="H18" s="788">
        <f t="shared" si="1"/>
        <v>10.000000000000284</v>
      </c>
      <c r="I18" s="789">
        <v>10</v>
      </c>
      <c r="J18" s="273">
        <f t="shared" si="0"/>
        <v>11.1</v>
      </c>
      <c r="K18" s="732">
        <f>J18</f>
        <v>11.1</v>
      </c>
      <c r="L18" s="792"/>
      <c r="M18" s="733"/>
      <c r="N18" s="774" t="s">
        <v>858</v>
      </c>
      <c r="P18" s="34"/>
      <c r="Q18" s="34"/>
      <c r="R18" s="34"/>
      <c r="S18" s="808"/>
      <c r="T18" s="808"/>
      <c r="U18" s="809"/>
      <c r="V18" s="810"/>
      <c r="W18" s="811"/>
      <c r="X18" s="811"/>
      <c r="Y18" s="275"/>
      <c r="Z18" s="810"/>
      <c r="AA18" s="810"/>
      <c r="AB18" s="812"/>
    </row>
    <row r="19" spans="1:28" ht="12.75" customHeight="1" x14ac:dyDescent="0.25">
      <c r="A19" s="438" t="s">
        <v>773</v>
      </c>
      <c r="B19" s="272">
        <v>56</v>
      </c>
      <c r="C19" s="272">
        <v>1</v>
      </c>
      <c r="D19" s="379">
        <v>3.73</v>
      </c>
      <c r="E19" s="379">
        <v>3.7330000000000001</v>
      </c>
      <c r="F19" s="775" t="s">
        <v>850</v>
      </c>
      <c r="G19" s="732">
        <v>4.5</v>
      </c>
      <c r="H19" s="788">
        <f t="shared" si="1"/>
        <v>15.8400000000006</v>
      </c>
      <c r="I19" s="789">
        <v>12</v>
      </c>
      <c r="J19" s="273">
        <f t="shared" si="0"/>
        <v>21.1</v>
      </c>
      <c r="K19" s="732"/>
      <c r="L19" s="792">
        <f>J19</f>
        <v>21.1</v>
      </c>
      <c r="M19" s="733"/>
      <c r="N19" s="774" t="s">
        <v>859</v>
      </c>
      <c r="P19" s="34"/>
      <c r="Q19" s="34"/>
      <c r="R19" s="34"/>
      <c r="S19" s="808"/>
      <c r="T19" s="808"/>
      <c r="U19" s="809"/>
      <c r="V19" s="810"/>
      <c r="W19" s="811"/>
      <c r="X19" s="811"/>
      <c r="Y19" s="275"/>
      <c r="Z19" s="810"/>
      <c r="AA19" s="810"/>
      <c r="AB19" s="812"/>
    </row>
    <row r="20" spans="1:28" ht="12.75" customHeight="1" x14ac:dyDescent="0.25">
      <c r="A20" s="438" t="s">
        <v>773</v>
      </c>
      <c r="B20" s="272">
        <v>56</v>
      </c>
      <c r="C20" s="272">
        <v>1</v>
      </c>
      <c r="D20" s="379">
        <v>3.7330000000000001</v>
      </c>
      <c r="E20" s="379">
        <v>3.7610000000000001</v>
      </c>
      <c r="F20" s="775" t="s">
        <v>850</v>
      </c>
      <c r="G20" s="732">
        <v>4.5</v>
      </c>
      <c r="H20" s="788">
        <f t="shared" si="1"/>
        <v>147.84000000000015</v>
      </c>
      <c r="I20" s="789">
        <v>12</v>
      </c>
      <c r="J20" s="273">
        <f t="shared" si="0"/>
        <v>197.1</v>
      </c>
      <c r="K20" s="732"/>
      <c r="L20" s="792">
        <f>J20</f>
        <v>197.1</v>
      </c>
      <c r="M20" s="733"/>
      <c r="N20" s="774" t="s">
        <v>860</v>
      </c>
      <c r="P20" s="34"/>
      <c r="Q20" s="34"/>
      <c r="R20" s="34"/>
      <c r="S20" s="808"/>
      <c r="T20" s="808"/>
      <c r="U20" s="809"/>
      <c r="V20" s="810"/>
      <c r="W20" s="811"/>
      <c r="X20" s="811"/>
      <c r="Y20" s="275"/>
      <c r="Z20" s="810"/>
      <c r="AA20" s="810"/>
      <c r="AB20" s="812"/>
    </row>
    <row r="21" spans="1:28" ht="12.75" customHeight="1" x14ac:dyDescent="0.25">
      <c r="A21" s="438" t="s">
        <v>773</v>
      </c>
      <c r="B21" s="272">
        <v>56</v>
      </c>
      <c r="C21" s="272">
        <v>1</v>
      </c>
      <c r="D21" s="177">
        <v>3.8580000000000001</v>
      </c>
      <c r="E21" s="177">
        <v>3.861787878787879</v>
      </c>
      <c r="F21" s="775" t="s">
        <v>850</v>
      </c>
      <c r="G21" s="732">
        <v>4.5</v>
      </c>
      <c r="H21" s="788">
        <f t="shared" si="1"/>
        <v>20.000000000000568</v>
      </c>
      <c r="I21" s="789">
        <v>5</v>
      </c>
      <c r="J21" s="273">
        <f t="shared" ref="J21:J23" si="2">ROUND((H21*I21)/9,1)</f>
        <v>11.1</v>
      </c>
      <c r="K21" s="732"/>
      <c r="L21" s="792">
        <f t="shared" ref="L21:L23" si="3">J21</f>
        <v>11.1</v>
      </c>
      <c r="M21" s="733"/>
      <c r="N21" s="774" t="s">
        <v>861</v>
      </c>
      <c r="P21" s="34"/>
      <c r="Q21" s="34"/>
      <c r="R21" s="34"/>
      <c r="S21" s="808"/>
      <c r="T21" s="808"/>
      <c r="U21" s="809"/>
      <c r="V21" s="810"/>
      <c r="W21" s="811"/>
      <c r="X21" s="811"/>
      <c r="Y21" s="275"/>
      <c r="Z21" s="810"/>
      <c r="AA21" s="810"/>
      <c r="AB21" s="812"/>
    </row>
    <row r="22" spans="1:28" ht="12.75" customHeight="1" x14ac:dyDescent="0.25">
      <c r="A22" s="438" t="s">
        <v>773</v>
      </c>
      <c r="B22" s="272">
        <v>56</v>
      </c>
      <c r="C22" s="272">
        <v>1</v>
      </c>
      <c r="D22" s="177">
        <v>3.9889999999999999</v>
      </c>
      <c r="E22" s="177">
        <v>3.9984696969696967</v>
      </c>
      <c r="F22" s="775" t="s">
        <v>850</v>
      </c>
      <c r="G22" s="732">
        <v>4.5</v>
      </c>
      <c r="H22" s="788">
        <f t="shared" si="1"/>
        <v>49.999999999999076</v>
      </c>
      <c r="I22" s="789">
        <v>5</v>
      </c>
      <c r="J22" s="273">
        <f t="shared" si="2"/>
        <v>27.8</v>
      </c>
      <c r="K22" s="732"/>
      <c r="L22" s="792">
        <f t="shared" si="3"/>
        <v>27.8</v>
      </c>
      <c r="M22" s="733"/>
      <c r="N22" s="774" t="s">
        <v>861</v>
      </c>
      <c r="P22" s="34"/>
      <c r="Q22" s="34"/>
      <c r="R22" s="34"/>
      <c r="S22" s="808"/>
      <c r="T22" s="808"/>
      <c r="U22" s="809"/>
      <c r="V22" s="810"/>
      <c r="W22" s="811"/>
      <c r="X22" s="811"/>
      <c r="Y22" s="275"/>
      <c r="Z22" s="810"/>
      <c r="AA22" s="810"/>
      <c r="AB22" s="812"/>
    </row>
    <row r="23" spans="1:28" ht="12.75" customHeight="1" x14ac:dyDescent="0.25">
      <c r="A23" s="438" t="s">
        <v>773</v>
      </c>
      <c r="B23" s="272">
        <v>56</v>
      </c>
      <c r="C23" s="272">
        <v>1</v>
      </c>
      <c r="D23" s="177">
        <v>4.3070000000000004</v>
      </c>
      <c r="E23" s="177">
        <v>4.3107878787878793</v>
      </c>
      <c r="F23" s="775" t="s">
        <v>850</v>
      </c>
      <c r="G23" s="732">
        <v>4.5</v>
      </c>
      <c r="H23" s="788">
        <f t="shared" si="1"/>
        <v>20.000000000000568</v>
      </c>
      <c r="I23" s="789">
        <v>5</v>
      </c>
      <c r="J23" s="273">
        <f t="shared" si="2"/>
        <v>11.1</v>
      </c>
      <c r="K23" s="732"/>
      <c r="L23" s="792">
        <f t="shared" si="3"/>
        <v>11.1</v>
      </c>
      <c r="M23" s="733"/>
      <c r="N23" s="774" t="s">
        <v>861</v>
      </c>
      <c r="P23" s="34"/>
      <c r="Q23" s="34"/>
      <c r="R23" s="34"/>
      <c r="S23" s="808"/>
      <c r="T23" s="808"/>
      <c r="U23" s="809"/>
      <c r="V23" s="810"/>
      <c r="W23" s="811"/>
      <c r="X23" s="811"/>
      <c r="Y23" s="275"/>
      <c r="Z23" s="810"/>
      <c r="AA23" s="810"/>
      <c r="AB23" s="812"/>
    </row>
    <row r="24" spans="1:28" ht="25.5" hidden="1" customHeight="1" x14ac:dyDescent="0.25">
      <c r="A24" s="777" t="s">
        <v>773</v>
      </c>
      <c r="B24" s="778">
        <v>56</v>
      </c>
      <c r="C24" s="778">
        <v>1</v>
      </c>
      <c r="D24" s="784">
        <v>4.3860000000000001</v>
      </c>
      <c r="E24" s="784"/>
      <c r="F24" s="776" t="s">
        <v>850</v>
      </c>
      <c r="G24" s="779"/>
      <c r="H24" s="790"/>
      <c r="I24" s="791"/>
      <c r="J24" s="780"/>
      <c r="K24" s="779"/>
      <c r="L24" s="793"/>
      <c r="M24" s="781"/>
      <c r="N24" s="1058" t="s">
        <v>862</v>
      </c>
      <c r="P24" s="34"/>
      <c r="Q24" s="34"/>
      <c r="R24" s="34"/>
      <c r="S24" s="808"/>
      <c r="T24" s="808"/>
      <c r="U24" s="809"/>
      <c r="V24" s="810"/>
      <c r="W24" s="811"/>
      <c r="X24" s="811"/>
      <c r="Y24" s="275"/>
      <c r="Z24" s="810"/>
      <c r="AA24" s="810"/>
      <c r="AB24" s="812"/>
    </row>
    <row r="25" spans="1:28" ht="12.75" customHeight="1" x14ac:dyDescent="0.25">
      <c r="A25" s="438" t="s">
        <v>773</v>
      </c>
      <c r="B25" s="272">
        <v>56</v>
      </c>
      <c r="C25" s="272">
        <v>1</v>
      </c>
      <c r="D25" s="177">
        <v>4.3949999999999996</v>
      </c>
      <c r="E25" s="177">
        <v>4.3987878787878785</v>
      </c>
      <c r="F25" s="775" t="s">
        <v>850</v>
      </c>
      <c r="G25" s="732">
        <v>4.5</v>
      </c>
      <c r="H25" s="788">
        <f t="shared" si="1"/>
        <v>20.000000000000568</v>
      </c>
      <c r="I25" s="789">
        <v>5</v>
      </c>
      <c r="J25" s="273">
        <f t="shared" ref="J25:J32" si="4">ROUND((H25*I25)/9,1)</f>
        <v>11.1</v>
      </c>
      <c r="K25" s="732"/>
      <c r="L25" s="792">
        <f>J25</f>
        <v>11.1</v>
      </c>
      <c r="M25" s="733"/>
      <c r="N25" s="774" t="s">
        <v>863</v>
      </c>
      <c r="P25" s="34"/>
      <c r="Q25" s="34"/>
      <c r="R25" s="34"/>
      <c r="S25" s="808"/>
      <c r="T25" s="808"/>
      <c r="U25" s="809"/>
      <c r="V25" s="810"/>
      <c r="W25" s="811"/>
      <c r="X25" s="811"/>
      <c r="Y25" s="275"/>
      <c r="Z25" s="810"/>
      <c r="AA25" s="810"/>
      <c r="AB25" s="812"/>
    </row>
    <row r="26" spans="1:28" ht="12.75" customHeight="1" x14ac:dyDescent="0.25">
      <c r="A26" s="438" t="s">
        <v>773</v>
      </c>
      <c r="B26" s="272">
        <v>56</v>
      </c>
      <c r="C26" s="272">
        <v>1</v>
      </c>
      <c r="D26" s="177">
        <v>4.8780000000000001</v>
      </c>
      <c r="E26" s="177">
        <v>4.9329999999999998</v>
      </c>
      <c r="F26" s="775" t="s">
        <v>850</v>
      </c>
      <c r="G26" s="740">
        <v>4.5</v>
      </c>
      <c r="H26" s="788">
        <f t="shared" si="1"/>
        <v>290.3999999999985</v>
      </c>
      <c r="I26" s="789">
        <v>6</v>
      </c>
      <c r="J26" s="273">
        <f t="shared" si="4"/>
        <v>193.6</v>
      </c>
      <c r="K26" s="732"/>
      <c r="L26" s="792">
        <f t="shared" ref="L26:L32" si="5">J26</f>
        <v>193.6</v>
      </c>
      <c r="M26" s="733"/>
      <c r="N26" s="783" t="s">
        <v>864</v>
      </c>
      <c r="P26" s="34"/>
      <c r="Q26" s="34"/>
      <c r="R26" s="34"/>
      <c r="S26" s="808"/>
      <c r="T26" s="808"/>
      <c r="U26" s="809"/>
      <c r="V26" s="810"/>
      <c r="W26" s="811"/>
      <c r="X26" s="811"/>
      <c r="Y26" s="275"/>
      <c r="Z26" s="810"/>
      <c r="AA26" s="810"/>
      <c r="AB26" s="812"/>
    </row>
    <row r="27" spans="1:28" ht="12.75" customHeight="1" x14ac:dyDescent="0.25">
      <c r="A27" s="438" t="s">
        <v>773</v>
      </c>
      <c r="B27" s="272">
        <v>56</v>
      </c>
      <c r="C27" s="272">
        <v>1</v>
      </c>
      <c r="D27" s="177">
        <v>4.9640000000000004</v>
      </c>
      <c r="E27" s="177">
        <v>4.9880000000000004</v>
      </c>
      <c r="F27" s="775" t="s">
        <v>850</v>
      </c>
      <c r="G27" s="740">
        <v>4.5</v>
      </c>
      <c r="H27" s="788">
        <f t="shared" si="1"/>
        <v>126.72000000000011</v>
      </c>
      <c r="I27" s="789">
        <v>5</v>
      </c>
      <c r="J27" s="273">
        <f t="shared" si="4"/>
        <v>70.400000000000006</v>
      </c>
      <c r="K27" s="732"/>
      <c r="L27" s="792">
        <f t="shared" si="5"/>
        <v>70.400000000000006</v>
      </c>
      <c r="M27" s="733"/>
      <c r="N27" s="774" t="s">
        <v>861</v>
      </c>
      <c r="P27" s="34"/>
      <c r="Q27" s="34"/>
      <c r="R27" s="34"/>
      <c r="S27" s="808"/>
      <c r="T27" s="808"/>
      <c r="U27" s="809"/>
      <c r="V27" s="810"/>
      <c r="W27" s="811"/>
      <c r="X27" s="811"/>
      <c r="Y27" s="275"/>
      <c r="Z27" s="810"/>
      <c r="AA27" s="810"/>
      <c r="AB27" s="812"/>
    </row>
    <row r="28" spans="1:28" ht="12.75" customHeight="1" x14ac:dyDescent="0.25">
      <c r="A28" s="438" t="s">
        <v>773</v>
      </c>
      <c r="B28" s="272">
        <v>56</v>
      </c>
      <c r="C28" s="272">
        <v>1</v>
      </c>
      <c r="D28" s="177">
        <v>5.2590000000000003</v>
      </c>
      <c r="E28" s="177">
        <v>5.2627878787878792</v>
      </c>
      <c r="F28" s="775" t="s">
        <v>850</v>
      </c>
      <c r="G28" s="740">
        <v>4.5</v>
      </c>
      <c r="H28" s="788">
        <f t="shared" si="1"/>
        <v>20.000000000000568</v>
      </c>
      <c r="I28" s="789">
        <v>5</v>
      </c>
      <c r="J28" s="273">
        <f t="shared" si="4"/>
        <v>11.1</v>
      </c>
      <c r="K28" s="732"/>
      <c r="L28" s="792">
        <f t="shared" si="5"/>
        <v>11.1</v>
      </c>
      <c r="M28" s="733"/>
      <c r="N28" s="774" t="s">
        <v>861</v>
      </c>
      <c r="P28" s="34"/>
      <c r="Q28" s="34"/>
      <c r="R28" s="34"/>
      <c r="S28" s="808"/>
      <c r="T28" s="808"/>
      <c r="U28" s="809"/>
      <c r="V28" s="810"/>
      <c r="W28" s="811"/>
      <c r="X28" s="811"/>
      <c r="Y28" s="275"/>
      <c r="Z28" s="810"/>
      <c r="AA28" s="810"/>
      <c r="AB28" s="812"/>
    </row>
    <row r="29" spans="1:28" ht="12.75" customHeight="1" x14ac:dyDescent="0.25">
      <c r="A29" s="438" t="s">
        <v>773</v>
      </c>
      <c r="B29" s="272">
        <v>56</v>
      </c>
      <c r="C29" s="272">
        <v>1</v>
      </c>
      <c r="D29" s="177">
        <v>5.3150000000000004</v>
      </c>
      <c r="E29" s="177">
        <v>5.3187878787878793</v>
      </c>
      <c r="F29" s="775" t="s">
        <v>850</v>
      </c>
      <c r="G29" s="740">
        <v>4.5</v>
      </c>
      <c r="H29" s="788">
        <f t="shared" si="1"/>
        <v>20.000000000000568</v>
      </c>
      <c r="I29" s="789">
        <v>5</v>
      </c>
      <c r="J29" s="273">
        <f t="shared" si="4"/>
        <v>11.1</v>
      </c>
      <c r="K29" s="732"/>
      <c r="L29" s="792">
        <f t="shared" si="5"/>
        <v>11.1</v>
      </c>
      <c r="M29" s="733"/>
      <c r="N29" s="774" t="s">
        <v>861</v>
      </c>
      <c r="P29" s="34"/>
      <c r="Q29" s="34"/>
      <c r="R29" s="34"/>
      <c r="S29" s="808"/>
      <c r="T29" s="808"/>
      <c r="U29" s="809"/>
      <c r="V29" s="810"/>
      <c r="W29" s="811"/>
      <c r="X29" s="811"/>
      <c r="Y29" s="275"/>
      <c r="Z29" s="810"/>
      <c r="AA29" s="810"/>
      <c r="AB29" s="812"/>
    </row>
    <row r="30" spans="1:28" ht="12.75" customHeight="1" x14ac:dyDescent="0.25">
      <c r="A30" s="438" t="s">
        <v>773</v>
      </c>
      <c r="B30" s="272">
        <v>56</v>
      </c>
      <c r="C30" s="272">
        <v>1</v>
      </c>
      <c r="D30" s="177">
        <v>5.3449999999999998</v>
      </c>
      <c r="E30" s="177">
        <v>5.3592045454545456</v>
      </c>
      <c r="F30" s="775" t="s">
        <v>850</v>
      </c>
      <c r="G30" s="741">
        <v>4.5</v>
      </c>
      <c r="H30" s="788">
        <f t="shared" si="1"/>
        <v>75.000000000002132</v>
      </c>
      <c r="I30" s="789">
        <v>5</v>
      </c>
      <c r="J30" s="273">
        <f t="shared" si="4"/>
        <v>41.7</v>
      </c>
      <c r="K30" s="732"/>
      <c r="L30" s="792">
        <f t="shared" si="5"/>
        <v>41.7</v>
      </c>
      <c r="M30" s="733"/>
      <c r="N30" s="774" t="s">
        <v>866</v>
      </c>
      <c r="P30" s="34"/>
      <c r="Q30" s="34"/>
      <c r="R30" s="34"/>
      <c r="S30" s="808"/>
      <c r="T30" s="808"/>
      <c r="U30" s="809"/>
      <c r="V30" s="810"/>
      <c r="W30" s="811"/>
      <c r="X30" s="811"/>
      <c r="Y30" s="275"/>
      <c r="Z30" s="810"/>
      <c r="AA30" s="810"/>
      <c r="AB30" s="812"/>
    </row>
    <row r="31" spans="1:28" ht="12.75" customHeight="1" x14ac:dyDescent="0.25">
      <c r="A31" s="438" t="s">
        <v>773</v>
      </c>
      <c r="B31" s="272">
        <v>56</v>
      </c>
      <c r="C31" s="272">
        <v>1</v>
      </c>
      <c r="D31" s="177">
        <v>5.61</v>
      </c>
      <c r="E31" s="177">
        <v>5.6230000000000002</v>
      </c>
      <c r="F31" s="775" t="s">
        <v>850</v>
      </c>
      <c r="G31" s="732">
        <v>4.5</v>
      </c>
      <c r="H31" s="788">
        <f t="shared" si="1"/>
        <v>68.639999999999475</v>
      </c>
      <c r="I31" s="789">
        <v>5</v>
      </c>
      <c r="J31" s="273">
        <f t="shared" si="4"/>
        <v>38.1</v>
      </c>
      <c r="K31" s="732"/>
      <c r="L31" s="792">
        <f t="shared" si="5"/>
        <v>38.1</v>
      </c>
      <c r="M31" s="733"/>
      <c r="N31" s="774" t="s">
        <v>865</v>
      </c>
      <c r="P31" s="34"/>
      <c r="Q31" s="34"/>
      <c r="R31" s="34"/>
      <c r="S31" s="808"/>
      <c r="T31" s="808"/>
      <c r="U31" s="809"/>
      <c r="V31" s="810"/>
      <c r="W31" s="811"/>
      <c r="X31" s="811"/>
      <c r="Y31" s="275"/>
      <c r="Z31" s="810"/>
      <c r="AA31" s="810"/>
      <c r="AB31" s="812"/>
    </row>
    <row r="32" spans="1:28" ht="12.75" customHeight="1" x14ac:dyDescent="0.25">
      <c r="A32" s="438" t="s">
        <v>773</v>
      </c>
      <c r="B32" s="272">
        <v>56</v>
      </c>
      <c r="C32" s="272">
        <v>1</v>
      </c>
      <c r="D32" s="177">
        <v>5.8440000000000003</v>
      </c>
      <c r="E32" s="177">
        <v>6.02</v>
      </c>
      <c r="F32" s="775" t="s">
        <v>850</v>
      </c>
      <c r="G32" s="732">
        <v>4.5</v>
      </c>
      <c r="H32" s="788">
        <f t="shared" si="1"/>
        <v>929.27999999999611</v>
      </c>
      <c r="I32" s="789">
        <v>5</v>
      </c>
      <c r="J32" s="273">
        <f t="shared" si="4"/>
        <v>516.29999999999995</v>
      </c>
      <c r="K32" s="732"/>
      <c r="L32" s="792">
        <f t="shared" si="5"/>
        <v>516.29999999999995</v>
      </c>
      <c r="M32" s="733"/>
      <c r="N32" s="774" t="s">
        <v>865</v>
      </c>
      <c r="P32" s="34"/>
      <c r="Q32" s="34"/>
      <c r="R32" s="34"/>
      <c r="S32" s="808"/>
      <c r="T32" s="808"/>
      <c r="U32" s="809"/>
      <c r="V32" s="810"/>
      <c r="W32" s="811"/>
      <c r="X32" s="811"/>
      <c r="Y32" s="275"/>
      <c r="Z32" s="810"/>
      <c r="AA32" s="810"/>
      <c r="AB32" s="812"/>
    </row>
    <row r="33" spans="1:28" ht="12.75" customHeight="1" x14ac:dyDescent="0.25">
      <c r="A33" s="438"/>
      <c r="B33" s="272"/>
      <c r="C33" s="272"/>
      <c r="D33" s="369"/>
      <c r="E33" s="575"/>
      <c r="F33" s="576"/>
      <c r="G33" s="562"/>
      <c r="H33" s="578"/>
      <c r="I33" s="577"/>
      <c r="J33" s="273"/>
      <c r="K33" s="722"/>
      <c r="L33" s="245"/>
      <c r="M33" s="725"/>
      <c r="N33" s="579"/>
      <c r="P33" s="34"/>
      <c r="Q33" s="34"/>
      <c r="R33" s="34"/>
      <c r="S33" s="808"/>
      <c r="T33" s="808"/>
      <c r="U33" s="809"/>
      <c r="V33" s="810"/>
      <c r="W33" s="811"/>
      <c r="X33" s="811"/>
      <c r="Y33" s="275"/>
      <c r="Z33" s="810"/>
      <c r="AA33" s="810"/>
      <c r="AB33" s="812"/>
    </row>
    <row r="34" spans="1:28" ht="12.75" customHeight="1" x14ac:dyDescent="0.25">
      <c r="A34" s="438"/>
      <c r="B34" s="272"/>
      <c r="C34" s="272"/>
      <c r="D34" s="369"/>
      <c r="E34" s="575"/>
      <c r="F34" s="576"/>
      <c r="G34" s="562"/>
      <c r="H34" s="578"/>
      <c r="I34" s="577"/>
      <c r="J34" s="273"/>
      <c r="K34" s="722"/>
      <c r="L34" s="245"/>
      <c r="M34" s="725"/>
      <c r="N34" s="579"/>
      <c r="P34" s="34"/>
      <c r="Q34" s="34"/>
      <c r="R34" s="34"/>
      <c r="S34" s="808"/>
      <c r="T34" s="808"/>
      <c r="U34" s="809"/>
      <c r="V34" s="810"/>
      <c r="W34" s="811"/>
      <c r="X34" s="811"/>
      <c r="Y34" s="275"/>
      <c r="Z34" s="810"/>
      <c r="AA34" s="810"/>
      <c r="AB34" s="812"/>
    </row>
    <row r="35" spans="1:28" ht="12.75" customHeight="1" x14ac:dyDescent="0.25">
      <c r="A35" s="438" t="s">
        <v>773</v>
      </c>
      <c r="B35" s="272">
        <v>56</v>
      </c>
      <c r="C35" s="272">
        <v>1</v>
      </c>
      <c r="D35" s="177">
        <v>2.8447878787878791</v>
      </c>
      <c r="E35" s="786">
        <v>2.8660000000000001</v>
      </c>
      <c r="F35" s="787" t="s">
        <v>867</v>
      </c>
      <c r="G35" s="732">
        <v>4.5</v>
      </c>
      <c r="H35" s="788">
        <v>112</v>
      </c>
      <c r="I35" s="789">
        <v>5</v>
      </c>
      <c r="J35" s="273">
        <f>ROUND((H35*I35)/9,1)</f>
        <v>62.2</v>
      </c>
      <c r="K35" s="732"/>
      <c r="L35" s="792">
        <v>62.2</v>
      </c>
      <c r="M35" s="733"/>
      <c r="N35" s="774" t="s">
        <v>868</v>
      </c>
      <c r="P35" s="34"/>
      <c r="Q35" s="34"/>
      <c r="R35" s="34"/>
      <c r="S35" s="808"/>
      <c r="T35" s="808"/>
      <c r="U35" s="809"/>
      <c r="V35" s="810"/>
      <c r="W35" s="811"/>
      <c r="X35" s="811"/>
      <c r="Y35" s="275"/>
      <c r="Z35" s="810"/>
      <c r="AA35" s="810"/>
      <c r="AB35" s="812"/>
    </row>
    <row r="36" spans="1:28" ht="12.75" customHeight="1" x14ac:dyDescent="0.25">
      <c r="A36" s="438" t="s">
        <v>773</v>
      </c>
      <c r="B36" s="272">
        <v>56</v>
      </c>
      <c r="C36" s="272">
        <v>1</v>
      </c>
      <c r="D36" s="177">
        <v>2.9620000000000002</v>
      </c>
      <c r="E36" s="786">
        <v>2.97</v>
      </c>
      <c r="F36" s="787" t="s">
        <v>867</v>
      </c>
      <c r="G36" s="732">
        <v>4.5</v>
      </c>
      <c r="H36" s="788">
        <v>42</v>
      </c>
      <c r="I36" s="789">
        <v>5</v>
      </c>
      <c r="J36" s="273">
        <f t="shared" ref="J36:J46" si="6">ROUND((H36*I36)/9,1)</f>
        <v>23.3</v>
      </c>
      <c r="K36" s="732"/>
      <c r="L36" s="792">
        <v>23.3</v>
      </c>
      <c r="M36" s="733"/>
      <c r="N36" s="774" t="s">
        <v>869</v>
      </c>
      <c r="P36" s="34"/>
      <c r="Q36" s="34"/>
      <c r="R36" s="34"/>
      <c r="S36" s="808"/>
      <c r="T36" s="808"/>
      <c r="U36" s="809"/>
      <c r="V36" s="810"/>
      <c r="W36" s="811"/>
      <c r="X36" s="811"/>
      <c r="Y36" s="275"/>
      <c r="Z36" s="810"/>
      <c r="AA36" s="810"/>
      <c r="AB36" s="812"/>
    </row>
    <row r="37" spans="1:28" ht="12.75" customHeight="1" x14ac:dyDescent="0.25">
      <c r="A37" s="438" t="s">
        <v>773</v>
      </c>
      <c r="B37" s="272">
        <v>56</v>
      </c>
      <c r="C37" s="272">
        <v>1</v>
      </c>
      <c r="D37" s="177">
        <v>3.3380000000000001</v>
      </c>
      <c r="E37" s="786">
        <v>3.3389469696969698</v>
      </c>
      <c r="F37" s="787" t="s">
        <v>867</v>
      </c>
      <c r="G37" s="732">
        <v>4.5</v>
      </c>
      <c r="H37" s="788">
        <v>5</v>
      </c>
      <c r="I37" s="789">
        <v>10</v>
      </c>
      <c r="J37" s="273">
        <f t="shared" si="6"/>
        <v>5.6</v>
      </c>
      <c r="K37" s="732"/>
      <c r="L37" s="792">
        <v>5.6</v>
      </c>
      <c r="M37" s="733"/>
      <c r="N37" s="774" t="s">
        <v>870</v>
      </c>
      <c r="P37" s="34"/>
      <c r="Q37" s="34"/>
      <c r="R37" s="34"/>
      <c r="S37" s="808"/>
      <c r="T37" s="808"/>
      <c r="U37" s="809"/>
      <c r="V37" s="810"/>
      <c r="W37" s="811"/>
      <c r="X37" s="811"/>
      <c r="Y37" s="275"/>
      <c r="Z37" s="810"/>
      <c r="AA37" s="810"/>
      <c r="AB37" s="812"/>
    </row>
    <row r="38" spans="1:28" ht="12.75" customHeight="1" x14ac:dyDescent="0.25">
      <c r="A38" s="438" t="s">
        <v>773</v>
      </c>
      <c r="B38" s="272">
        <v>56</v>
      </c>
      <c r="C38" s="272">
        <v>1</v>
      </c>
      <c r="D38" s="177">
        <v>3.54</v>
      </c>
      <c r="E38" s="786">
        <v>3.5489999999999999</v>
      </c>
      <c r="F38" s="787" t="s">
        <v>867</v>
      </c>
      <c r="G38" s="732">
        <v>4.5</v>
      </c>
      <c r="H38" s="788">
        <v>48</v>
      </c>
      <c r="I38" s="789">
        <v>6</v>
      </c>
      <c r="J38" s="273">
        <f t="shared" si="6"/>
        <v>32</v>
      </c>
      <c r="K38" s="732"/>
      <c r="L38" s="792">
        <v>32</v>
      </c>
      <c r="M38" s="733"/>
      <c r="N38" s="774" t="s">
        <v>871</v>
      </c>
      <c r="P38" s="34"/>
      <c r="Q38" s="34"/>
      <c r="R38" s="34"/>
      <c r="S38" s="808"/>
      <c r="T38" s="808"/>
      <c r="U38" s="809"/>
      <c r="V38" s="810"/>
      <c r="W38" s="811"/>
      <c r="X38" s="811"/>
      <c r="Y38" s="275"/>
      <c r="Z38" s="810"/>
      <c r="AA38" s="810"/>
      <c r="AB38" s="812"/>
    </row>
    <row r="39" spans="1:28" ht="12.75" customHeight="1" x14ac:dyDescent="0.25">
      <c r="A39" s="438" t="s">
        <v>773</v>
      </c>
      <c r="B39" s="272">
        <v>56</v>
      </c>
      <c r="C39" s="272">
        <v>1</v>
      </c>
      <c r="D39" s="177">
        <v>3.7040000000000002</v>
      </c>
      <c r="E39" s="786">
        <v>3.7049469696969699</v>
      </c>
      <c r="F39" s="787" t="s">
        <v>867</v>
      </c>
      <c r="G39" s="732">
        <v>6</v>
      </c>
      <c r="H39" s="788">
        <v>5</v>
      </c>
      <c r="I39" s="789">
        <v>5</v>
      </c>
      <c r="J39" s="273">
        <f t="shared" si="6"/>
        <v>2.8</v>
      </c>
      <c r="K39" s="732"/>
      <c r="L39" s="792"/>
      <c r="M39" s="733">
        <v>2.8</v>
      </c>
      <c r="N39" s="774" t="s">
        <v>872</v>
      </c>
      <c r="P39" s="34"/>
      <c r="Q39" s="34"/>
      <c r="R39" s="34"/>
      <c r="S39" s="808"/>
      <c r="T39" s="808"/>
      <c r="U39" s="809"/>
      <c r="V39" s="810"/>
      <c r="W39" s="811"/>
      <c r="X39" s="811"/>
      <c r="Y39" s="275"/>
      <c r="Z39" s="810"/>
      <c r="AA39" s="810"/>
      <c r="AB39" s="812"/>
    </row>
    <row r="40" spans="1:28" ht="12.75" customHeight="1" x14ac:dyDescent="0.25">
      <c r="A40" s="438" t="s">
        <v>773</v>
      </c>
      <c r="B40" s="272">
        <v>56</v>
      </c>
      <c r="C40" s="272">
        <v>1</v>
      </c>
      <c r="D40" s="177">
        <v>3.6755909090909094</v>
      </c>
      <c r="E40" s="786">
        <v>3.7040000000000002</v>
      </c>
      <c r="F40" s="787" t="s">
        <v>867</v>
      </c>
      <c r="G40" s="732">
        <v>4.5</v>
      </c>
      <c r="H40" s="788">
        <v>150</v>
      </c>
      <c r="I40" s="789">
        <v>12</v>
      </c>
      <c r="J40" s="273">
        <f t="shared" si="6"/>
        <v>200</v>
      </c>
      <c r="K40" s="732"/>
      <c r="L40" s="792">
        <f>J40</f>
        <v>200</v>
      </c>
      <c r="M40" s="733"/>
      <c r="N40" s="774" t="s">
        <v>873</v>
      </c>
      <c r="P40" s="34"/>
      <c r="Q40" s="34"/>
      <c r="R40" s="34"/>
      <c r="S40" s="808"/>
      <c r="T40" s="808"/>
      <c r="U40" s="809"/>
      <c r="V40" s="810"/>
      <c r="W40" s="811"/>
      <c r="X40" s="811"/>
      <c r="Y40" s="275"/>
      <c r="Z40" s="810"/>
      <c r="AA40" s="810"/>
      <c r="AB40" s="812"/>
    </row>
    <row r="41" spans="1:28" ht="12.75" customHeight="1" x14ac:dyDescent="0.25">
      <c r="A41" s="438" t="s">
        <v>773</v>
      </c>
      <c r="B41" s="272">
        <v>56</v>
      </c>
      <c r="C41" s="272">
        <v>1</v>
      </c>
      <c r="D41" s="177">
        <v>4.1920000000000002</v>
      </c>
      <c r="E41" s="786">
        <v>4.218</v>
      </c>
      <c r="F41" s="787" t="s">
        <v>867</v>
      </c>
      <c r="G41" s="732">
        <v>4.5</v>
      </c>
      <c r="H41" s="788">
        <v>137</v>
      </c>
      <c r="I41" s="789">
        <v>5</v>
      </c>
      <c r="J41" s="273">
        <f t="shared" si="6"/>
        <v>76.099999999999994</v>
      </c>
      <c r="K41" s="732"/>
      <c r="L41" s="792">
        <v>76.099999999999994</v>
      </c>
      <c r="M41" s="733"/>
      <c r="N41" s="774" t="s">
        <v>865</v>
      </c>
      <c r="P41" s="34"/>
      <c r="Q41" s="34"/>
      <c r="R41" s="34"/>
      <c r="S41" s="808"/>
      <c r="T41" s="808"/>
      <c r="U41" s="809"/>
      <c r="V41" s="810"/>
      <c r="W41" s="811"/>
      <c r="X41" s="811"/>
      <c r="Y41" s="275"/>
      <c r="Z41" s="810"/>
      <c r="AA41" s="810"/>
      <c r="AB41" s="812"/>
    </row>
    <row r="42" spans="1:28" ht="25.5" hidden="1" x14ac:dyDescent="0.25">
      <c r="A42" s="777" t="s">
        <v>773</v>
      </c>
      <c r="B42" s="778">
        <v>56</v>
      </c>
      <c r="C42" s="778">
        <v>1</v>
      </c>
      <c r="D42" s="784">
        <v>4.1520000000000001</v>
      </c>
      <c r="E42" s="804"/>
      <c r="F42" s="805" t="s">
        <v>867</v>
      </c>
      <c r="G42" s="779"/>
      <c r="H42" s="790"/>
      <c r="I42" s="791"/>
      <c r="J42" s="780"/>
      <c r="K42" s="779"/>
      <c r="L42" s="793"/>
      <c r="M42" s="781"/>
      <c r="N42" s="782" t="s">
        <v>876</v>
      </c>
      <c r="P42" s="34"/>
      <c r="Q42" s="34"/>
      <c r="R42" s="34"/>
      <c r="S42" s="808"/>
      <c r="T42" s="808"/>
      <c r="U42" s="809"/>
      <c r="V42" s="810"/>
      <c r="W42" s="811"/>
      <c r="X42" s="811"/>
      <c r="Y42" s="275"/>
      <c r="Z42" s="810"/>
      <c r="AA42" s="810"/>
      <c r="AB42" s="812"/>
    </row>
    <row r="43" spans="1:28" ht="12.75" customHeight="1" x14ac:dyDescent="0.25">
      <c r="A43" s="438" t="s">
        <v>773</v>
      </c>
      <c r="B43" s="272">
        <v>56</v>
      </c>
      <c r="C43" s="272">
        <v>1</v>
      </c>
      <c r="D43" s="177">
        <v>4.41</v>
      </c>
      <c r="E43" s="786">
        <v>4.4194696969696974</v>
      </c>
      <c r="F43" s="787" t="s">
        <v>867</v>
      </c>
      <c r="G43" s="732">
        <v>4.5</v>
      </c>
      <c r="H43" s="788">
        <v>50</v>
      </c>
      <c r="I43" s="789">
        <v>12</v>
      </c>
      <c r="J43" s="273">
        <f t="shared" si="6"/>
        <v>66.7</v>
      </c>
      <c r="K43" s="732"/>
      <c r="L43" s="792">
        <v>66.7</v>
      </c>
      <c r="M43" s="733"/>
      <c r="N43" s="785" t="s">
        <v>874</v>
      </c>
      <c r="P43" s="34"/>
      <c r="Q43" s="34"/>
      <c r="R43" s="34"/>
      <c r="S43" s="808"/>
      <c r="T43" s="808"/>
      <c r="U43" s="809"/>
      <c r="V43" s="810"/>
      <c r="W43" s="811"/>
      <c r="X43" s="811"/>
      <c r="Y43" s="275"/>
      <c r="Z43" s="810"/>
      <c r="AA43" s="810"/>
      <c r="AB43" s="812"/>
    </row>
    <row r="44" spans="1:28" ht="12.75" customHeight="1" x14ac:dyDescent="0.25">
      <c r="A44" s="438" t="s">
        <v>773</v>
      </c>
      <c r="B44" s="272">
        <v>56</v>
      </c>
      <c r="C44" s="272">
        <v>1</v>
      </c>
      <c r="D44" s="177">
        <v>4.6145303030303024</v>
      </c>
      <c r="E44" s="786">
        <v>4.6239999999999997</v>
      </c>
      <c r="F44" s="787" t="s">
        <v>867</v>
      </c>
      <c r="G44" s="732">
        <v>4.5</v>
      </c>
      <c r="H44" s="788">
        <v>50</v>
      </c>
      <c r="I44" s="789">
        <v>5</v>
      </c>
      <c r="J44" s="273">
        <f t="shared" si="6"/>
        <v>27.8</v>
      </c>
      <c r="K44" s="732"/>
      <c r="L44" s="792">
        <v>27.8</v>
      </c>
      <c r="M44" s="733"/>
      <c r="N44" s="783" t="s">
        <v>875</v>
      </c>
      <c r="P44" s="34"/>
      <c r="Q44" s="34"/>
      <c r="R44" s="34"/>
      <c r="S44" s="808"/>
      <c r="T44" s="808"/>
      <c r="U44" s="809"/>
      <c r="V44" s="810"/>
      <c r="W44" s="811"/>
      <c r="X44" s="811"/>
      <c r="Y44" s="275"/>
      <c r="Z44" s="810"/>
      <c r="AA44" s="810"/>
      <c r="AB44" s="812"/>
    </row>
    <row r="45" spans="1:28" ht="12.75" customHeight="1" x14ac:dyDescent="0.25">
      <c r="A45" s="438" t="s">
        <v>773</v>
      </c>
      <c r="B45" s="272">
        <v>56</v>
      </c>
      <c r="C45" s="272">
        <v>1</v>
      </c>
      <c r="D45" s="177">
        <v>4.7699999999999996</v>
      </c>
      <c r="E45" s="786">
        <v>4.8159999999999998</v>
      </c>
      <c r="F45" s="787" t="s">
        <v>867</v>
      </c>
      <c r="G45" s="732">
        <v>4.5</v>
      </c>
      <c r="H45" s="788">
        <v>243</v>
      </c>
      <c r="I45" s="789">
        <v>5</v>
      </c>
      <c r="J45" s="273">
        <f t="shared" si="6"/>
        <v>135</v>
      </c>
      <c r="K45" s="732"/>
      <c r="L45" s="792">
        <v>135</v>
      </c>
      <c r="M45" s="733"/>
      <c r="N45" s="783" t="s">
        <v>875</v>
      </c>
      <c r="P45" s="34"/>
      <c r="Q45" s="34"/>
      <c r="R45" s="34"/>
      <c r="S45" s="808"/>
      <c r="T45" s="808"/>
      <c r="U45" s="809"/>
      <c r="V45" s="810"/>
      <c r="W45" s="811"/>
      <c r="X45" s="811"/>
      <c r="Y45" s="275"/>
      <c r="Z45" s="810"/>
      <c r="AA45" s="810"/>
      <c r="AB45" s="812"/>
    </row>
    <row r="46" spans="1:28" ht="12.75" customHeight="1" x14ac:dyDescent="0.25">
      <c r="A46" s="438" t="s">
        <v>773</v>
      </c>
      <c r="B46" s="272">
        <v>56</v>
      </c>
      <c r="C46" s="272">
        <v>1</v>
      </c>
      <c r="D46" s="177">
        <v>5.9655909090909089</v>
      </c>
      <c r="E46" s="786">
        <v>5.9939999999999998</v>
      </c>
      <c r="F46" s="787" t="s">
        <v>867</v>
      </c>
      <c r="G46" s="732">
        <v>4.5</v>
      </c>
      <c r="H46" s="788">
        <v>150</v>
      </c>
      <c r="I46" s="789">
        <v>5</v>
      </c>
      <c r="J46" s="273">
        <f t="shared" si="6"/>
        <v>83.3</v>
      </c>
      <c r="K46" s="732"/>
      <c r="L46" s="792">
        <v>83.3</v>
      </c>
      <c r="M46" s="733"/>
      <c r="N46" s="783" t="s">
        <v>875</v>
      </c>
      <c r="P46" s="34"/>
      <c r="Q46" s="34"/>
      <c r="R46" s="34"/>
      <c r="S46" s="808"/>
      <c r="T46" s="808"/>
      <c r="U46" s="809"/>
      <c r="V46" s="810"/>
      <c r="W46" s="811"/>
      <c r="X46" s="811"/>
      <c r="Y46" s="275"/>
      <c r="Z46" s="810"/>
      <c r="AA46" s="810"/>
      <c r="AB46" s="812"/>
    </row>
    <row r="47" spans="1:28" ht="12.75" customHeight="1" x14ac:dyDescent="0.25">
      <c r="A47" s="438"/>
      <c r="B47" s="272"/>
      <c r="C47" s="272"/>
      <c r="D47" s="369"/>
      <c r="E47" s="575"/>
      <c r="F47" s="576"/>
      <c r="G47" s="562"/>
      <c r="H47" s="578"/>
      <c r="I47" s="577"/>
      <c r="J47" s="273"/>
      <c r="K47" s="722"/>
      <c r="L47" s="245"/>
      <c r="M47" s="725"/>
      <c r="N47" s="579"/>
      <c r="P47" s="34"/>
      <c r="Q47" s="34"/>
      <c r="R47" s="34"/>
      <c r="S47" s="808"/>
      <c r="T47" s="808"/>
      <c r="U47" s="809"/>
      <c r="V47" s="810"/>
      <c r="W47" s="811"/>
      <c r="X47" s="811"/>
      <c r="Y47" s="275"/>
      <c r="Z47" s="810"/>
      <c r="AA47" s="810"/>
      <c r="AB47" s="812"/>
    </row>
    <row r="48" spans="1:28" ht="12.75" customHeight="1" x14ac:dyDescent="0.25">
      <c r="A48" s="438"/>
      <c r="B48" s="272"/>
      <c r="C48" s="272"/>
      <c r="D48" s="369"/>
      <c r="E48" s="575"/>
      <c r="F48" s="576"/>
      <c r="G48" s="562"/>
      <c r="H48" s="578"/>
      <c r="I48" s="577"/>
      <c r="J48" s="273"/>
      <c r="K48" s="722"/>
      <c r="L48" s="245"/>
      <c r="M48" s="725"/>
      <c r="N48" s="579"/>
      <c r="P48" s="34"/>
      <c r="Q48" s="34"/>
      <c r="R48" s="34"/>
      <c r="S48" s="808"/>
      <c r="T48" s="808"/>
      <c r="U48" s="809"/>
      <c r="V48" s="810"/>
      <c r="W48" s="811"/>
      <c r="X48" s="811"/>
      <c r="Y48" s="275"/>
      <c r="Z48" s="810"/>
      <c r="AA48" s="810"/>
      <c r="AB48" s="812"/>
    </row>
    <row r="49" spans="1:28" ht="12.75" customHeight="1" x14ac:dyDescent="0.25">
      <c r="A49" s="438"/>
      <c r="B49" s="272"/>
      <c r="C49" s="272"/>
      <c r="D49" s="369"/>
      <c r="E49" s="575"/>
      <c r="F49" s="576"/>
      <c r="G49" s="562"/>
      <c r="H49" s="578"/>
      <c r="I49" s="577"/>
      <c r="J49" s="273"/>
      <c r="K49" s="722"/>
      <c r="L49" s="245"/>
      <c r="M49" s="725"/>
      <c r="N49" s="579"/>
      <c r="P49" s="34"/>
      <c r="Q49" s="34"/>
      <c r="R49" s="34"/>
      <c r="S49" s="808"/>
      <c r="T49" s="808"/>
      <c r="U49" s="809"/>
      <c r="V49" s="810"/>
      <c r="W49" s="811"/>
      <c r="X49" s="811"/>
      <c r="Y49" s="275"/>
      <c r="Z49" s="810"/>
      <c r="AA49" s="810"/>
      <c r="AB49" s="812"/>
    </row>
    <row r="50" spans="1:28" ht="12.75" customHeight="1" x14ac:dyDescent="0.25">
      <c r="A50" s="438"/>
      <c r="B50" s="272"/>
      <c r="C50" s="272"/>
      <c r="D50" s="369"/>
      <c r="E50" s="575"/>
      <c r="F50" s="576"/>
      <c r="G50" s="501"/>
      <c r="H50" s="578"/>
      <c r="I50" s="577"/>
      <c r="J50" s="273"/>
      <c r="K50" s="722"/>
      <c r="L50" s="245"/>
      <c r="M50" s="725"/>
      <c r="N50" s="579"/>
      <c r="P50" s="34"/>
      <c r="Q50" s="34"/>
      <c r="R50" s="34"/>
      <c r="S50" s="808"/>
      <c r="T50" s="808"/>
      <c r="U50" s="809"/>
      <c r="V50" s="810"/>
      <c r="W50" s="811"/>
      <c r="X50" s="811"/>
      <c r="Y50" s="275"/>
      <c r="Z50" s="810"/>
      <c r="AA50" s="810"/>
      <c r="AB50" s="812"/>
    </row>
    <row r="51" spans="1:28" ht="12.75" customHeight="1" x14ac:dyDescent="0.25">
      <c r="A51" s="438"/>
      <c r="B51" s="272"/>
      <c r="C51" s="272"/>
      <c r="D51" s="369"/>
      <c r="E51" s="575"/>
      <c r="F51" s="576"/>
      <c r="G51" s="501"/>
      <c r="H51" s="578"/>
      <c r="I51" s="577"/>
      <c r="J51" s="273"/>
      <c r="K51" s="722"/>
      <c r="L51" s="245"/>
      <c r="M51" s="725"/>
      <c r="N51" s="579"/>
      <c r="P51" s="34"/>
      <c r="Q51" s="34"/>
      <c r="R51" s="34"/>
      <c r="S51" s="808"/>
      <c r="T51" s="808"/>
      <c r="U51" s="809"/>
      <c r="V51" s="810"/>
      <c r="W51" s="811"/>
      <c r="X51" s="811"/>
      <c r="Y51" s="275"/>
      <c r="Z51" s="810"/>
      <c r="AA51" s="810"/>
      <c r="AB51" s="812"/>
    </row>
    <row r="52" spans="1:28" ht="12.75" customHeight="1" x14ac:dyDescent="0.25">
      <c r="A52" s="438"/>
      <c r="B52" s="272"/>
      <c r="C52" s="272"/>
      <c r="D52" s="369"/>
      <c r="E52" s="575"/>
      <c r="F52" s="576"/>
      <c r="G52" s="501"/>
      <c r="H52" s="578"/>
      <c r="I52" s="577"/>
      <c r="J52" s="273"/>
      <c r="K52" s="722"/>
      <c r="L52" s="245"/>
      <c r="M52" s="725"/>
      <c r="N52" s="579"/>
      <c r="P52" s="34"/>
      <c r="Q52" s="34"/>
      <c r="R52" s="34"/>
      <c r="S52" s="808"/>
      <c r="T52" s="808"/>
      <c r="U52" s="809"/>
      <c r="V52" s="810"/>
      <c r="W52" s="811"/>
      <c r="X52" s="811"/>
      <c r="Y52" s="275"/>
      <c r="Z52" s="810"/>
      <c r="AA52" s="810"/>
      <c r="AB52" s="812"/>
    </row>
    <row r="53" spans="1:28" ht="12.75" customHeight="1" x14ac:dyDescent="0.25">
      <c r="A53" s="438"/>
      <c r="B53" s="272"/>
      <c r="C53" s="272"/>
      <c r="D53" s="369"/>
      <c r="E53" s="575"/>
      <c r="F53" s="576"/>
      <c r="G53" s="501"/>
      <c r="H53" s="578"/>
      <c r="I53" s="577"/>
      <c r="J53" s="273"/>
      <c r="K53" s="722"/>
      <c r="L53" s="245"/>
      <c r="M53" s="725"/>
      <c r="N53" s="579"/>
      <c r="P53" s="34"/>
      <c r="Q53" s="34"/>
      <c r="R53" s="34"/>
      <c r="S53" s="808"/>
      <c r="T53" s="808"/>
      <c r="U53" s="809"/>
      <c r="V53" s="810"/>
      <c r="W53" s="811"/>
      <c r="X53" s="811"/>
      <c r="Y53" s="275"/>
      <c r="Z53" s="810"/>
      <c r="AA53" s="810"/>
      <c r="AB53" s="812"/>
    </row>
    <row r="54" spans="1:28" ht="12.75" customHeight="1" x14ac:dyDescent="0.25">
      <c r="A54" s="438"/>
      <c r="B54" s="272"/>
      <c r="C54" s="272"/>
      <c r="D54" s="369"/>
      <c r="E54" s="575"/>
      <c r="F54" s="576"/>
      <c r="G54" s="438"/>
      <c r="H54" s="578"/>
      <c r="I54" s="577"/>
      <c r="J54" s="273"/>
      <c r="K54" s="722"/>
      <c r="L54" s="245"/>
      <c r="M54" s="725"/>
      <c r="N54" s="579"/>
      <c r="P54" s="34"/>
      <c r="Q54" s="34"/>
      <c r="R54" s="34"/>
      <c r="S54" s="808"/>
      <c r="T54" s="808"/>
      <c r="U54" s="809"/>
      <c r="V54" s="810"/>
      <c r="W54" s="811"/>
      <c r="X54" s="811"/>
      <c r="Y54" s="275"/>
      <c r="Z54" s="810"/>
      <c r="AA54" s="810"/>
      <c r="AB54" s="812"/>
    </row>
    <row r="55" spans="1:28" ht="12.75" customHeight="1" x14ac:dyDescent="0.25">
      <c r="A55" s="438"/>
      <c r="B55" s="272"/>
      <c r="C55" s="272"/>
      <c r="D55" s="369"/>
      <c r="E55" s="575"/>
      <c r="F55" s="576"/>
      <c r="G55" s="562"/>
      <c r="H55" s="578"/>
      <c r="I55" s="577"/>
      <c r="J55" s="273"/>
      <c r="K55" s="722"/>
      <c r="L55" s="245"/>
      <c r="M55" s="725"/>
      <c r="N55" s="579"/>
      <c r="P55" s="34"/>
      <c r="Q55" s="34"/>
      <c r="R55" s="34"/>
      <c r="S55" s="808"/>
      <c r="T55" s="808"/>
      <c r="U55" s="809"/>
      <c r="V55" s="34"/>
      <c r="W55" s="636"/>
      <c r="X55" s="813"/>
      <c r="Y55" s="275"/>
      <c r="Z55" s="275"/>
      <c r="AA55" s="275"/>
      <c r="AB55" s="812"/>
    </row>
    <row r="56" spans="1:28" ht="12.75" customHeight="1" x14ac:dyDescent="0.25">
      <c r="A56" s="438"/>
      <c r="B56" s="272"/>
      <c r="C56" s="272"/>
      <c r="D56" s="369"/>
      <c r="E56" s="575"/>
      <c r="F56" s="576"/>
      <c r="G56" s="562"/>
      <c r="H56" s="578"/>
      <c r="I56" s="577"/>
      <c r="J56" s="273"/>
      <c r="K56" s="722"/>
      <c r="L56" s="245"/>
      <c r="M56" s="725"/>
      <c r="N56" s="579"/>
      <c r="P56" s="34"/>
      <c r="Q56" s="34"/>
      <c r="R56" s="34"/>
      <c r="S56" s="808"/>
      <c r="T56" s="808"/>
      <c r="U56" s="809"/>
      <c r="V56" s="34"/>
      <c r="W56" s="636"/>
      <c r="X56" s="813"/>
      <c r="Y56" s="275"/>
      <c r="Z56" s="275"/>
      <c r="AA56" s="275"/>
      <c r="AB56" s="812"/>
    </row>
    <row r="57" spans="1:28" ht="12.75" customHeight="1" x14ac:dyDescent="0.25">
      <c r="A57" s="438"/>
      <c r="B57" s="272"/>
      <c r="C57" s="272"/>
      <c r="D57" s="369"/>
      <c r="E57" s="575"/>
      <c r="F57" s="576"/>
      <c r="G57" s="562"/>
      <c r="H57" s="578"/>
      <c r="I57" s="577"/>
      <c r="J57" s="273"/>
      <c r="K57" s="722"/>
      <c r="L57" s="245"/>
      <c r="M57" s="725"/>
      <c r="N57" s="579"/>
      <c r="P57" s="34"/>
      <c r="Q57" s="34"/>
      <c r="R57" s="34"/>
      <c r="S57" s="808"/>
      <c r="T57" s="808"/>
      <c r="U57" s="809"/>
      <c r="V57" s="34"/>
      <c r="W57" s="636"/>
      <c r="X57" s="813"/>
      <c r="Y57" s="275"/>
      <c r="Z57" s="275"/>
      <c r="AA57" s="275"/>
      <c r="AB57" s="812"/>
    </row>
    <row r="58" spans="1:28" ht="12.75" customHeight="1" x14ac:dyDescent="0.25">
      <c r="A58" s="438"/>
      <c r="B58" s="272"/>
      <c r="C58" s="272"/>
      <c r="D58" s="369"/>
      <c r="E58" s="575"/>
      <c r="F58" s="576"/>
      <c r="G58" s="562"/>
      <c r="H58" s="578"/>
      <c r="I58" s="577"/>
      <c r="J58" s="273"/>
      <c r="K58" s="722"/>
      <c r="L58" s="245"/>
      <c r="M58" s="725"/>
      <c r="N58" s="579"/>
      <c r="P58" s="34"/>
      <c r="Q58" s="34"/>
      <c r="R58" s="34"/>
      <c r="S58" s="808"/>
      <c r="T58" s="808"/>
      <c r="U58" s="809"/>
      <c r="V58" s="34"/>
      <c r="W58" s="636"/>
      <c r="X58" s="813"/>
      <c r="Y58" s="275"/>
      <c r="Z58" s="275"/>
      <c r="AA58" s="275"/>
      <c r="AB58" s="812"/>
    </row>
    <row r="59" spans="1:28" ht="12.75" customHeight="1" x14ac:dyDescent="0.25">
      <c r="A59" s="438"/>
      <c r="B59" s="272"/>
      <c r="C59" s="560"/>
      <c r="D59" s="133"/>
      <c r="E59" s="133"/>
      <c r="F59" s="387"/>
      <c r="G59" s="438"/>
      <c r="H59" s="563"/>
      <c r="I59" s="564"/>
      <c r="J59" s="273"/>
      <c r="K59" s="722"/>
      <c r="L59" s="245"/>
      <c r="M59" s="725"/>
      <c r="N59" s="542"/>
      <c r="P59" s="34"/>
      <c r="Q59" s="34"/>
      <c r="R59" s="34"/>
      <c r="S59" s="808"/>
      <c r="T59" s="808"/>
      <c r="U59" s="809"/>
      <c r="V59" s="34"/>
      <c r="W59" s="636"/>
      <c r="X59" s="813"/>
      <c r="Y59" s="275"/>
      <c r="Z59" s="275"/>
      <c r="AA59" s="275"/>
      <c r="AB59" s="812"/>
    </row>
    <row r="60" spans="1:28" ht="12.75" customHeight="1" x14ac:dyDescent="0.25">
      <c r="A60" s="438"/>
      <c r="B60" s="272"/>
      <c r="C60" s="272"/>
      <c r="D60" s="624"/>
      <c r="E60" s="624"/>
      <c r="F60" s="504"/>
      <c r="G60" s="562"/>
      <c r="H60" s="578"/>
      <c r="I60" s="577"/>
      <c r="J60" s="273"/>
      <c r="K60" s="722"/>
      <c r="L60" s="245"/>
      <c r="M60" s="725"/>
      <c r="N60" s="542"/>
      <c r="P60" s="34"/>
      <c r="Q60" s="34"/>
      <c r="R60" s="34"/>
      <c r="S60" s="808"/>
      <c r="T60" s="808"/>
      <c r="U60" s="809"/>
      <c r="V60" s="34"/>
      <c r="W60" s="636"/>
      <c r="X60" s="636"/>
      <c r="Y60" s="275"/>
      <c r="Z60" s="275"/>
      <c r="AA60" s="275"/>
      <c r="AB60" s="35"/>
    </row>
    <row r="61" spans="1:28" ht="12.75" customHeight="1" x14ac:dyDescent="0.25">
      <c r="A61" s="628"/>
      <c r="B61" s="502"/>
      <c r="C61" s="502"/>
      <c r="D61" s="624"/>
      <c r="E61" s="624"/>
      <c r="F61" s="504"/>
      <c r="G61" s="460"/>
      <c r="H61" s="578"/>
      <c r="I61" s="766"/>
      <c r="J61" s="767"/>
      <c r="K61" s="727"/>
      <c r="L61" s="381"/>
      <c r="M61" s="561"/>
      <c r="N61" s="542"/>
      <c r="P61" s="820"/>
      <c r="Q61" s="820"/>
      <c r="R61" s="820"/>
      <c r="S61" s="820"/>
      <c r="T61" s="820"/>
      <c r="U61" s="820"/>
      <c r="V61" s="820"/>
      <c r="W61" s="820"/>
      <c r="X61" s="820"/>
      <c r="Y61" s="820"/>
      <c r="Z61" s="275"/>
      <c r="AA61" s="275"/>
      <c r="AB61" s="35"/>
    </row>
    <row r="62" spans="1:28" ht="12.75" customHeight="1" thickBot="1" x14ac:dyDescent="0.3">
      <c r="A62" s="486"/>
      <c r="B62" s="457"/>
      <c r="C62" s="516"/>
      <c r="D62" s="516"/>
      <c r="E62" s="516"/>
      <c r="F62" s="574"/>
      <c r="G62" s="486"/>
      <c r="H62" s="247"/>
      <c r="I62" s="478"/>
      <c r="J62" s="452"/>
      <c r="K62" s="723"/>
      <c r="L62" s="519"/>
      <c r="M62" s="545"/>
      <c r="N62" s="580"/>
      <c r="P62" s="820"/>
      <c r="Q62" s="820"/>
      <c r="R62" s="820"/>
      <c r="S62" s="820"/>
      <c r="T62" s="820"/>
      <c r="U62" s="820"/>
      <c r="V62" s="820"/>
      <c r="W62" s="820"/>
      <c r="X62" s="820"/>
      <c r="Y62" s="820"/>
      <c r="Z62" s="275"/>
      <c r="AA62" s="275"/>
      <c r="AB62" s="35"/>
    </row>
    <row r="63" spans="1:28" ht="12.75" customHeight="1" thickBot="1" x14ac:dyDescent="0.3">
      <c r="A63" s="1254" t="s">
        <v>877</v>
      </c>
      <c r="B63" s="1255"/>
      <c r="C63" s="1255"/>
      <c r="D63" s="1255"/>
      <c r="E63" s="1255"/>
      <c r="F63" s="1255"/>
      <c r="G63" s="1255"/>
      <c r="H63" s="1255"/>
      <c r="I63" s="1255"/>
      <c r="J63" s="1255"/>
      <c r="K63" s="724">
        <f>ROUND(SUM(K11:K62),0)</f>
        <v>118</v>
      </c>
      <c r="L63" s="724">
        <f>ROUND(SUM(L11:L62),0)</f>
        <v>1932</v>
      </c>
      <c r="M63" s="794">
        <f>ROUND(SUM(M11:M62),0)</f>
        <v>38</v>
      </c>
      <c r="N63" s="614"/>
      <c r="P63" s="820"/>
      <c r="Q63" s="820"/>
      <c r="R63" s="820"/>
      <c r="S63" s="820"/>
      <c r="T63" s="820"/>
      <c r="U63" s="820"/>
      <c r="V63" s="820"/>
      <c r="W63" s="820"/>
      <c r="X63" s="820"/>
      <c r="Y63" s="820"/>
      <c r="Z63" s="275"/>
      <c r="AA63" s="275"/>
      <c r="AB63" s="34"/>
    </row>
    <row r="64" spans="1:28" ht="15.75" thickBot="1" x14ac:dyDescent="0.3"/>
    <row r="65" spans="1:27" ht="15.75" thickBot="1" x14ac:dyDescent="0.3">
      <c r="A65" s="1258" t="s">
        <v>793</v>
      </c>
      <c r="B65" s="1258"/>
      <c r="C65" s="1258"/>
      <c r="D65" s="1258"/>
      <c r="E65" s="1258"/>
      <c r="F65" s="1258"/>
      <c r="G65" s="1258"/>
      <c r="H65" s="1258"/>
      <c r="I65" s="1258"/>
      <c r="J65" s="1259"/>
      <c r="K65" s="249">
        <f>SUM(K26:K32,K45:K46)</f>
        <v>0</v>
      </c>
      <c r="L65" s="249">
        <f t="shared" ref="L65:M65" si="7">SUM(L26:L32,L45:L46)</f>
        <v>1100.5999999999999</v>
      </c>
      <c r="M65" s="249">
        <f t="shared" si="7"/>
        <v>0</v>
      </c>
      <c r="P65" s="821"/>
      <c r="Q65" s="821"/>
      <c r="R65" s="821"/>
      <c r="S65" s="821"/>
      <c r="T65" s="821"/>
      <c r="U65" s="821"/>
      <c r="V65" s="821"/>
      <c r="W65" s="821"/>
      <c r="X65" s="821"/>
      <c r="Y65" s="821"/>
      <c r="Z65" s="816"/>
      <c r="AA65" s="816"/>
    </row>
    <row r="66" spans="1:27" ht="15.75" thickBot="1" x14ac:dyDescent="0.3">
      <c r="A66" s="1248" t="s">
        <v>794</v>
      </c>
      <c r="B66" s="1249"/>
      <c r="C66" s="1249"/>
      <c r="D66" s="1249"/>
      <c r="E66" s="1249"/>
      <c r="F66" s="1249"/>
      <c r="G66" s="1249"/>
      <c r="H66" s="1249"/>
      <c r="I66" s="1249"/>
      <c r="J66" s="1250"/>
      <c r="K66" s="565">
        <f>SUM(K12:K25,K35:K44)</f>
        <v>117.69999999999999</v>
      </c>
      <c r="L66" s="565">
        <f t="shared" ref="L66:M66" si="8">SUM(L12:L25,L35:L44)</f>
        <v>831.4000000000002</v>
      </c>
      <c r="M66" s="565">
        <f t="shared" si="8"/>
        <v>38</v>
      </c>
      <c r="P66" s="822"/>
      <c r="Q66" s="817"/>
      <c r="R66" s="817"/>
      <c r="S66" s="817"/>
      <c r="T66" s="817"/>
      <c r="U66" s="817"/>
      <c r="V66" s="817"/>
      <c r="W66" s="817"/>
      <c r="X66" s="817"/>
      <c r="Y66" s="817"/>
      <c r="Z66" s="815"/>
      <c r="AA66" s="815"/>
    </row>
    <row r="67" spans="1:27" ht="15.75" thickBot="1" x14ac:dyDescent="0.3">
      <c r="A67" s="1251"/>
      <c r="B67" s="1251"/>
      <c r="C67" s="1251"/>
      <c r="D67" s="1251"/>
      <c r="E67" s="1251"/>
      <c r="F67" s="1251"/>
      <c r="G67" s="1251"/>
      <c r="H67" s="1251"/>
      <c r="I67" s="1251"/>
      <c r="J67" s="1252"/>
      <c r="K67" s="566"/>
      <c r="L67" s="566"/>
      <c r="M67" s="566"/>
      <c r="P67" s="817"/>
      <c r="Q67" s="817"/>
      <c r="R67" s="817"/>
      <c r="S67" s="817"/>
      <c r="T67" s="817"/>
      <c r="U67" s="817"/>
      <c r="V67" s="817"/>
      <c r="W67" s="817"/>
      <c r="X67" s="817"/>
      <c r="Y67" s="817"/>
      <c r="Z67" s="815"/>
      <c r="AA67" s="815"/>
    </row>
    <row r="68" spans="1:27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  <c r="M68" s="568"/>
      <c r="P68" s="817"/>
      <c r="Q68" s="817"/>
      <c r="R68" s="817"/>
      <c r="S68" s="817"/>
      <c r="T68" s="817"/>
      <c r="U68" s="817"/>
      <c r="V68" s="817"/>
      <c r="W68" s="817"/>
      <c r="X68" s="817"/>
      <c r="Y68" s="818"/>
      <c r="Z68" s="815"/>
      <c r="AA68" s="815"/>
    </row>
    <row r="69" spans="1:27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0"/>
      <c r="L69" s="570"/>
      <c r="M69" s="570"/>
      <c r="P69" s="819"/>
      <c r="Q69" s="819"/>
      <c r="R69" s="819"/>
      <c r="S69" s="819"/>
      <c r="T69" s="819"/>
      <c r="U69" s="819"/>
      <c r="V69" s="819"/>
      <c r="W69" s="819"/>
      <c r="X69" s="819"/>
      <c r="Y69" s="819"/>
      <c r="Z69" s="819"/>
      <c r="AA69" s="819"/>
    </row>
    <row r="70" spans="1:27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  <c r="M70" s="5"/>
      <c r="P70" s="251"/>
      <c r="Q70" s="251"/>
      <c r="R70" s="251"/>
      <c r="S70" s="252"/>
      <c r="T70" s="252"/>
      <c r="U70" s="252"/>
      <c r="V70" s="251"/>
      <c r="W70" s="256"/>
      <c r="X70" s="256"/>
      <c r="Y70" s="256"/>
      <c r="Z70" s="5"/>
      <c r="AA70" s="5"/>
    </row>
    <row r="71" spans="1:27" ht="15.75" thickBot="1" x14ac:dyDescent="0.3">
      <c r="A71" s="1253"/>
      <c r="B71" s="1253"/>
      <c r="C71" s="1253"/>
      <c r="D71" s="1253"/>
      <c r="E71" s="1253"/>
      <c r="F71" s="1253"/>
      <c r="G71" s="559"/>
      <c r="H71" s="559"/>
      <c r="I71" s="559"/>
      <c r="J71" s="559"/>
      <c r="K71" s="572"/>
      <c r="L71" s="572"/>
      <c r="M71" s="572"/>
      <c r="P71" s="1289"/>
      <c r="Q71" s="1289"/>
      <c r="R71" s="1289"/>
      <c r="S71" s="1289"/>
      <c r="T71" s="1289"/>
      <c r="U71" s="1289"/>
      <c r="V71" s="814"/>
      <c r="W71" s="814"/>
      <c r="X71" s="814"/>
      <c r="Y71" s="814"/>
      <c r="Z71" s="815"/>
      <c r="AA71" s="815"/>
    </row>
  </sheetData>
  <sortState xmlns:xlrd2="http://schemas.microsoft.com/office/spreadsheetml/2017/richdata2" ref="A12:N32">
    <sortCondition ref="E12:E32"/>
  </sortState>
  <mergeCells count="24">
    <mergeCell ref="A66:J66"/>
    <mergeCell ref="A67:J67"/>
    <mergeCell ref="J2:J9"/>
    <mergeCell ref="G2:G9"/>
    <mergeCell ref="H2:H9"/>
    <mergeCell ref="I2:I9"/>
    <mergeCell ref="A63:J63"/>
    <mergeCell ref="A65:J65"/>
    <mergeCell ref="P71:U71"/>
    <mergeCell ref="AB2:AB10"/>
    <mergeCell ref="N2:N10"/>
    <mergeCell ref="M3:M9"/>
    <mergeCell ref="A1:F1"/>
    <mergeCell ref="G1:J1"/>
    <mergeCell ref="A2:A10"/>
    <mergeCell ref="B2:B10"/>
    <mergeCell ref="C2:C10"/>
    <mergeCell ref="D2:D10"/>
    <mergeCell ref="E2:E10"/>
    <mergeCell ref="K3:K9"/>
    <mergeCell ref="K1:M1"/>
    <mergeCell ref="L3:L9"/>
    <mergeCell ref="A71:F71"/>
    <mergeCell ref="F2:F10"/>
  </mergeCells>
  <phoneticPr fontId="43" type="noConversion"/>
  <conditionalFormatting sqref="Z71:AA71">
    <cfRule type="expression" dxfId="21" priority="1">
      <formula>Z$71&lt;&gt;Z$63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238E6-8B56-471E-BD61-2C0B52696D29}">
  <sheetPr>
    <tabColor rgb="FFFF0000"/>
  </sheetPr>
  <dimension ref="A1:R71"/>
  <sheetViews>
    <sheetView workbookViewId="0">
      <selection activeCell="D12" sqref="D12"/>
    </sheetView>
  </sheetViews>
  <sheetFormatPr defaultRowHeight="15" x14ac:dyDescent="0.25"/>
  <cols>
    <col min="1" max="1" width="5.7109375" customWidth="1"/>
    <col min="2" max="3" width="4.7109375" customWidth="1"/>
    <col min="4" max="6" width="6.710937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5.7109375" customWidth="1"/>
    <col min="14" max="14" width="9.140625" customWidth="1"/>
  </cols>
  <sheetData>
    <row r="1" spans="1:13" ht="25.5" customHeight="1" thickBot="1" x14ac:dyDescent="0.3">
      <c r="A1" s="1286" t="s">
        <v>35</v>
      </c>
      <c r="B1" s="1288"/>
      <c r="C1" s="1288"/>
      <c r="D1" s="1288"/>
      <c r="E1" s="1288"/>
      <c r="F1" s="1287"/>
      <c r="G1" s="1283" t="s">
        <v>260</v>
      </c>
      <c r="H1" s="1284"/>
      <c r="I1" s="1284"/>
      <c r="J1" s="1285"/>
      <c r="K1" s="1286" t="s">
        <v>254</v>
      </c>
      <c r="L1" s="1287"/>
      <c r="M1" s="242" t="s">
        <v>37</v>
      </c>
    </row>
    <row r="2" spans="1:13" ht="12.75" customHeight="1" x14ac:dyDescent="0.25">
      <c r="A2" s="1272" t="s">
        <v>188</v>
      </c>
      <c r="B2" s="1260" t="s">
        <v>40</v>
      </c>
      <c r="C2" s="1260" t="s">
        <v>430</v>
      </c>
      <c r="D2" s="1260" t="s">
        <v>258</v>
      </c>
      <c r="E2" s="1260" t="s">
        <v>259</v>
      </c>
      <c r="F2" s="1269" t="s">
        <v>428</v>
      </c>
      <c r="G2" s="1272" t="s">
        <v>314</v>
      </c>
      <c r="H2" s="1260" t="s">
        <v>429</v>
      </c>
      <c r="I2" s="1260" t="s">
        <v>381</v>
      </c>
      <c r="J2" s="1279" t="s">
        <v>1</v>
      </c>
      <c r="K2" s="719">
        <v>251</v>
      </c>
      <c r="L2" s="339">
        <v>251</v>
      </c>
      <c r="M2" s="1281"/>
    </row>
    <row r="3" spans="1:13" ht="12.75" customHeight="1" x14ac:dyDescent="0.25">
      <c r="A3" s="1273"/>
      <c r="B3" s="1261"/>
      <c r="C3" s="1261"/>
      <c r="D3" s="1261"/>
      <c r="E3" s="1261"/>
      <c r="F3" s="1270"/>
      <c r="G3" s="1273"/>
      <c r="H3" s="1261"/>
      <c r="I3" s="1261"/>
      <c r="J3" s="1280"/>
      <c r="K3" s="1262" t="s">
        <v>729</v>
      </c>
      <c r="L3" s="1265" t="s">
        <v>741</v>
      </c>
      <c r="M3" s="1277"/>
    </row>
    <row r="4" spans="1:13" ht="12.75" customHeight="1" x14ac:dyDescent="0.25">
      <c r="A4" s="1273"/>
      <c r="B4" s="1261"/>
      <c r="C4" s="1261"/>
      <c r="D4" s="1261"/>
      <c r="E4" s="1261"/>
      <c r="F4" s="1270"/>
      <c r="G4" s="1273"/>
      <c r="H4" s="1261"/>
      <c r="I4" s="1261"/>
      <c r="J4" s="1280"/>
      <c r="K4" s="1263"/>
      <c r="L4" s="1266"/>
      <c r="M4" s="1277"/>
    </row>
    <row r="5" spans="1:13" ht="12.75" customHeight="1" x14ac:dyDescent="0.25">
      <c r="A5" s="1273"/>
      <c r="B5" s="1261"/>
      <c r="C5" s="1261"/>
      <c r="D5" s="1261"/>
      <c r="E5" s="1261"/>
      <c r="F5" s="1270"/>
      <c r="G5" s="1273"/>
      <c r="H5" s="1261"/>
      <c r="I5" s="1261"/>
      <c r="J5" s="1280"/>
      <c r="K5" s="1263"/>
      <c r="L5" s="1266"/>
      <c r="M5" s="1277"/>
    </row>
    <row r="6" spans="1:13" ht="12.75" customHeight="1" x14ac:dyDescent="0.25">
      <c r="A6" s="1273"/>
      <c r="B6" s="1261"/>
      <c r="C6" s="1261"/>
      <c r="D6" s="1261"/>
      <c r="E6" s="1261"/>
      <c r="F6" s="1270"/>
      <c r="G6" s="1273"/>
      <c r="H6" s="1261"/>
      <c r="I6" s="1261"/>
      <c r="J6" s="1280"/>
      <c r="K6" s="1263"/>
      <c r="L6" s="1266"/>
      <c r="M6" s="1277"/>
    </row>
    <row r="7" spans="1:13" ht="12.75" customHeight="1" x14ac:dyDescent="0.25">
      <c r="A7" s="1273"/>
      <c r="B7" s="1261"/>
      <c r="C7" s="1261"/>
      <c r="D7" s="1261"/>
      <c r="E7" s="1261"/>
      <c r="F7" s="1270"/>
      <c r="G7" s="1273"/>
      <c r="H7" s="1261"/>
      <c r="I7" s="1261"/>
      <c r="J7" s="1280"/>
      <c r="K7" s="1263"/>
      <c r="L7" s="1266"/>
      <c r="M7" s="1277"/>
    </row>
    <row r="8" spans="1:13" ht="12.75" customHeight="1" x14ac:dyDescent="0.25">
      <c r="A8" s="1273"/>
      <c r="B8" s="1261"/>
      <c r="C8" s="1261"/>
      <c r="D8" s="1261"/>
      <c r="E8" s="1261"/>
      <c r="F8" s="1270"/>
      <c r="G8" s="1273"/>
      <c r="H8" s="1261"/>
      <c r="I8" s="1261"/>
      <c r="J8" s="1280"/>
      <c r="K8" s="1263"/>
      <c r="L8" s="1266"/>
      <c r="M8" s="1277"/>
    </row>
    <row r="9" spans="1:13" ht="12.75" customHeight="1" x14ac:dyDescent="0.25">
      <c r="A9" s="1273"/>
      <c r="B9" s="1261"/>
      <c r="C9" s="1261"/>
      <c r="D9" s="1261"/>
      <c r="E9" s="1261"/>
      <c r="F9" s="1270"/>
      <c r="G9" s="1274"/>
      <c r="H9" s="1261"/>
      <c r="I9" s="1261"/>
      <c r="J9" s="1280"/>
      <c r="K9" s="1264"/>
      <c r="L9" s="1267"/>
      <c r="M9" s="1277"/>
    </row>
    <row r="10" spans="1:13" ht="12.75" customHeight="1" thickBot="1" x14ac:dyDescent="0.3">
      <c r="A10" s="1275"/>
      <c r="B10" s="1268"/>
      <c r="C10" s="1268"/>
      <c r="D10" s="1268"/>
      <c r="E10" s="1268"/>
      <c r="F10" s="1271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82"/>
    </row>
    <row r="11" spans="1:13" ht="12.75" customHeight="1" x14ac:dyDescent="0.25">
      <c r="A11" s="485"/>
      <c r="B11" s="453"/>
      <c r="C11" s="459"/>
      <c r="D11" s="459"/>
      <c r="E11" s="459"/>
      <c r="F11" s="573"/>
      <c r="G11" s="738"/>
      <c r="H11" s="453"/>
      <c r="I11" s="453"/>
      <c r="J11" s="508"/>
      <c r="K11" s="721"/>
      <c r="L11" s="734"/>
      <c r="M11" s="541"/>
    </row>
    <row r="12" spans="1:13" ht="12.75" customHeight="1" x14ac:dyDescent="0.25">
      <c r="A12" s="438" t="s">
        <v>773</v>
      </c>
      <c r="B12" s="272">
        <v>56</v>
      </c>
      <c r="C12" s="272">
        <v>1</v>
      </c>
      <c r="D12" s="369">
        <v>24.338999999999999</v>
      </c>
      <c r="E12" s="575"/>
      <c r="F12" s="576" t="s">
        <v>207</v>
      </c>
      <c r="G12" s="732">
        <v>6</v>
      </c>
      <c r="H12" s="731">
        <v>150</v>
      </c>
      <c r="I12" s="730">
        <v>7.5</v>
      </c>
      <c r="J12" s="273">
        <f>ROUND((H12*I12)/9,1)</f>
        <v>125</v>
      </c>
      <c r="K12" s="732"/>
      <c r="L12" s="739">
        <f t="shared" ref="K12:L28" si="0">$J12</f>
        <v>125</v>
      </c>
      <c r="M12" s="735" t="s">
        <v>636</v>
      </c>
    </row>
    <row r="13" spans="1:13" ht="12.75" customHeight="1" x14ac:dyDescent="0.25">
      <c r="A13" s="438" t="s">
        <v>773</v>
      </c>
      <c r="B13" s="272">
        <v>56</v>
      </c>
      <c r="C13" s="272">
        <v>2</v>
      </c>
      <c r="D13" s="369">
        <v>24.25</v>
      </c>
      <c r="E13" s="575"/>
      <c r="F13" s="576" t="s">
        <v>207</v>
      </c>
      <c r="G13" s="732">
        <v>6</v>
      </c>
      <c r="H13" s="731">
        <v>20</v>
      </c>
      <c r="I13" s="730">
        <v>7.5</v>
      </c>
      <c r="J13" s="273">
        <f t="shared" ref="J13:J28" si="1">ROUND((H13*I13)/9,1)</f>
        <v>16.7</v>
      </c>
      <c r="K13" s="732"/>
      <c r="L13" s="739">
        <f t="shared" si="0"/>
        <v>16.7</v>
      </c>
      <c r="M13" s="735" t="s">
        <v>636</v>
      </c>
    </row>
    <row r="14" spans="1:13" ht="12.75" customHeight="1" x14ac:dyDescent="0.25">
      <c r="A14" s="438" t="s">
        <v>773</v>
      </c>
      <c r="B14" s="272">
        <v>56</v>
      </c>
      <c r="C14" s="272">
        <v>2</v>
      </c>
      <c r="D14" s="369">
        <v>23.86</v>
      </c>
      <c r="E14" s="575"/>
      <c r="F14" s="576" t="s">
        <v>207</v>
      </c>
      <c r="G14" s="732">
        <v>6</v>
      </c>
      <c r="H14" s="731">
        <v>20</v>
      </c>
      <c r="I14" s="730">
        <v>9</v>
      </c>
      <c r="J14" s="273">
        <f t="shared" si="1"/>
        <v>20</v>
      </c>
      <c r="K14" s="732"/>
      <c r="L14" s="739">
        <f t="shared" si="0"/>
        <v>20</v>
      </c>
      <c r="M14" s="735" t="s">
        <v>636</v>
      </c>
    </row>
    <row r="15" spans="1:13" ht="12.75" customHeight="1" x14ac:dyDescent="0.25">
      <c r="A15" s="438" t="s">
        <v>773</v>
      </c>
      <c r="B15" s="272">
        <v>56</v>
      </c>
      <c r="C15" s="272">
        <v>2</v>
      </c>
      <c r="D15" s="369">
        <v>23.82</v>
      </c>
      <c r="E15" s="575"/>
      <c r="F15" s="576" t="s">
        <v>207</v>
      </c>
      <c r="G15" s="732">
        <v>6</v>
      </c>
      <c r="H15" s="731">
        <v>60</v>
      </c>
      <c r="I15" s="730">
        <v>9</v>
      </c>
      <c r="J15" s="273">
        <f t="shared" si="1"/>
        <v>60</v>
      </c>
      <c r="K15" s="732"/>
      <c r="L15" s="739">
        <f t="shared" si="0"/>
        <v>60</v>
      </c>
      <c r="M15" s="735" t="s">
        <v>636</v>
      </c>
    </row>
    <row r="16" spans="1:13" ht="12.75" customHeight="1" x14ac:dyDescent="0.25">
      <c r="A16" s="438" t="s">
        <v>773</v>
      </c>
      <c r="B16" s="272">
        <v>56</v>
      </c>
      <c r="C16" s="272">
        <v>1</v>
      </c>
      <c r="D16" s="369">
        <v>23.78</v>
      </c>
      <c r="E16" s="575"/>
      <c r="F16" s="576" t="s">
        <v>207</v>
      </c>
      <c r="G16" s="732">
        <v>4.5</v>
      </c>
      <c r="H16" s="731">
        <v>10</v>
      </c>
      <c r="I16" s="730">
        <v>4</v>
      </c>
      <c r="J16" s="273">
        <f t="shared" si="1"/>
        <v>4.4000000000000004</v>
      </c>
      <c r="K16" s="732">
        <f t="shared" si="0"/>
        <v>4.4000000000000004</v>
      </c>
      <c r="L16" s="739"/>
      <c r="M16" s="735" t="s">
        <v>734</v>
      </c>
    </row>
    <row r="17" spans="1:13" ht="12.75" customHeight="1" x14ac:dyDescent="0.25">
      <c r="A17" s="438" t="s">
        <v>773</v>
      </c>
      <c r="B17" s="272">
        <v>56</v>
      </c>
      <c r="C17" s="272">
        <v>1</v>
      </c>
      <c r="D17" s="369">
        <v>23.58</v>
      </c>
      <c r="E17" s="575"/>
      <c r="F17" s="576" t="s">
        <v>207</v>
      </c>
      <c r="G17" s="732">
        <v>6</v>
      </c>
      <c r="H17" s="731">
        <v>12</v>
      </c>
      <c r="I17" s="730">
        <v>4</v>
      </c>
      <c r="J17" s="273">
        <f t="shared" si="1"/>
        <v>5.3</v>
      </c>
      <c r="K17" s="732"/>
      <c r="L17" s="739">
        <f t="shared" si="0"/>
        <v>5.3</v>
      </c>
      <c r="M17" s="735" t="s">
        <v>735</v>
      </c>
    </row>
    <row r="18" spans="1:13" ht="12.75" customHeight="1" x14ac:dyDescent="0.25">
      <c r="A18" s="438" t="s">
        <v>773</v>
      </c>
      <c r="B18" s="272">
        <v>56</v>
      </c>
      <c r="C18" s="272">
        <v>2</v>
      </c>
      <c r="D18" s="369">
        <v>23.33</v>
      </c>
      <c r="E18" s="575"/>
      <c r="F18" s="576" t="s">
        <v>207</v>
      </c>
      <c r="G18" s="732">
        <v>6</v>
      </c>
      <c r="H18" s="731">
        <v>10</v>
      </c>
      <c r="I18" s="730">
        <v>4</v>
      </c>
      <c r="J18" s="273">
        <f t="shared" si="1"/>
        <v>4.4000000000000004</v>
      </c>
      <c r="K18" s="732"/>
      <c r="L18" s="739">
        <f t="shared" si="0"/>
        <v>4.4000000000000004</v>
      </c>
      <c r="M18" s="735" t="s">
        <v>736</v>
      </c>
    </row>
    <row r="19" spans="1:13" ht="12.75" customHeight="1" x14ac:dyDescent="0.25">
      <c r="A19" s="438" t="s">
        <v>773</v>
      </c>
      <c r="B19" s="272">
        <v>56</v>
      </c>
      <c r="C19" s="272">
        <v>1</v>
      </c>
      <c r="D19" s="369">
        <v>23.07</v>
      </c>
      <c r="E19" s="575"/>
      <c r="F19" s="576" t="s">
        <v>207</v>
      </c>
      <c r="G19" s="732">
        <v>4.5</v>
      </c>
      <c r="H19" s="731">
        <v>80</v>
      </c>
      <c r="I19" s="730">
        <v>4</v>
      </c>
      <c r="J19" s="273">
        <f t="shared" si="1"/>
        <v>35.6</v>
      </c>
      <c r="K19" s="732">
        <f t="shared" si="0"/>
        <v>35.6</v>
      </c>
      <c r="L19" s="739"/>
      <c r="M19" s="735" t="s">
        <v>734</v>
      </c>
    </row>
    <row r="20" spans="1:13" ht="12.75" customHeight="1" x14ac:dyDescent="0.25">
      <c r="A20" s="438" t="s">
        <v>773</v>
      </c>
      <c r="B20" s="272">
        <v>56</v>
      </c>
      <c r="C20" s="272">
        <v>1</v>
      </c>
      <c r="D20" s="369">
        <v>22.54</v>
      </c>
      <c r="E20" s="575"/>
      <c r="F20" s="576" t="s">
        <v>207</v>
      </c>
      <c r="G20" s="732">
        <v>4.5</v>
      </c>
      <c r="H20" s="731">
        <v>80</v>
      </c>
      <c r="I20" s="730">
        <v>4</v>
      </c>
      <c r="J20" s="273">
        <f t="shared" si="1"/>
        <v>35.6</v>
      </c>
      <c r="K20" s="732">
        <f t="shared" si="0"/>
        <v>35.6</v>
      </c>
      <c r="L20" s="739"/>
      <c r="M20" s="735" t="s">
        <v>734</v>
      </c>
    </row>
    <row r="21" spans="1:13" ht="12.75" customHeight="1" x14ac:dyDescent="0.25">
      <c r="A21" s="438" t="s">
        <v>773</v>
      </c>
      <c r="B21" s="272">
        <v>56</v>
      </c>
      <c r="C21" s="272">
        <v>1</v>
      </c>
      <c r="D21" s="369">
        <v>22.49</v>
      </c>
      <c r="E21" s="575"/>
      <c r="F21" s="576" t="s">
        <v>207</v>
      </c>
      <c r="G21" s="732">
        <v>4.5</v>
      </c>
      <c r="H21" s="731">
        <v>60</v>
      </c>
      <c r="I21" s="730">
        <v>4</v>
      </c>
      <c r="J21" s="273">
        <f t="shared" si="1"/>
        <v>26.7</v>
      </c>
      <c r="K21" s="732">
        <f t="shared" si="0"/>
        <v>26.7</v>
      </c>
      <c r="L21" s="739"/>
      <c r="M21" s="735" t="s">
        <v>734</v>
      </c>
    </row>
    <row r="22" spans="1:13" ht="12.75" customHeight="1" x14ac:dyDescent="0.25">
      <c r="A22" s="438" t="s">
        <v>773</v>
      </c>
      <c r="B22" s="272">
        <v>56</v>
      </c>
      <c r="C22" s="272">
        <v>1</v>
      </c>
      <c r="D22" s="369">
        <v>22.19</v>
      </c>
      <c r="E22" s="575"/>
      <c r="F22" s="576" t="s">
        <v>207</v>
      </c>
      <c r="G22" s="732">
        <v>6</v>
      </c>
      <c r="H22" s="731">
        <v>105</v>
      </c>
      <c r="I22" s="730">
        <v>4</v>
      </c>
      <c r="J22" s="273">
        <f t="shared" si="1"/>
        <v>46.7</v>
      </c>
      <c r="K22" s="732"/>
      <c r="L22" s="739">
        <f t="shared" si="0"/>
        <v>46.7</v>
      </c>
      <c r="M22" s="735" t="s">
        <v>737</v>
      </c>
    </row>
    <row r="23" spans="1:13" ht="12.75" customHeight="1" x14ac:dyDescent="0.25">
      <c r="A23" s="438" t="s">
        <v>773</v>
      </c>
      <c r="B23" s="272">
        <v>56</v>
      </c>
      <c r="C23" s="272">
        <v>1</v>
      </c>
      <c r="D23" s="369">
        <v>21.96</v>
      </c>
      <c r="E23" s="575"/>
      <c r="F23" s="576" t="s">
        <v>207</v>
      </c>
      <c r="G23" s="732">
        <v>4.5</v>
      </c>
      <c r="H23" s="731">
        <v>90</v>
      </c>
      <c r="I23" s="730">
        <v>4</v>
      </c>
      <c r="J23" s="273">
        <f t="shared" si="1"/>
        <v>40</v>
      </c>
      <c r="K23" s="732">
        <f t="shared" si="0"/>
        <v>40</v>
      </c>
      <c r="L23" s="739"/>
      <c r="M23" s="735" t="s">
        <v>734</v>
      </c>
    </row>
    <row r="24" spans="1:13" ht="12.75" customHeight="1" x14ac:dyDescent="0.25">
      <c r="A24" s="438" t="s">
        <v>773</v>
      </c>
      <c r="B24" s="272">
        <v>56</v>
      </c>
      <c r="C24" s="272">
        <v>1</v>
      </c>
      <c r="D24" s="369">
        <v>21.89</v>
      </c>
      <c r="E24" s="575"/>
      <c r="F24" s="576" t="s">
        <v>207</v>
      </c>
      <c r="G24" s="740">
        <v>4.5</v>
      </c>
      <c r="H24" s="731">
        <v>30</v>
      </c>
      <c r="I24" s="730">
        <v>4</v>
      </c>
      <c r="J24" s="273">
        <f t="shared" si="1"/>
        <v>13.3</v>
      </c>
      <c r="K24" s="732">
        <f t="shared" si="0"/>
        <v>13.3</v>
      </c>
      <c r="L24" s="739"/>
      <c r="M24" s="735" t="s">
        <v>734</v>
      </c>
    </row>
    <row r="25" spans="1:13" ht="12.75" customHeight="1" x14ac:dyDescent="0.25">
      <c r="A25" s="438" t="s">
        <v>773</v>
      </c>
      <c r="B25" s="272">
        <v>56</v>
      </c>
      <c r="C25" s="272">
        <v>1</v>
      </c>
      <c r="D25" s="369">
        <v>21.86</v>
      </c>
      <c r="E25" s="575"/>
      <c r="F25" s="576" t="s">
        <v>207</v>
      </c>
      <c r="G25" s="740">
        <v>4.5</v>
      </c>
      <c r="H25" s="731">
        <v>210</v>
      </c>
      <c r="I25" s="730">
        <v>4</v>
      </c>
      <c r="J25" s="273">
        <f t="shared" si="1"/>
        <v>93.3</v>
      </c>
      <c r="K25" s="732">
        <f t="shared" si="0"/>
        <v>93.3</v>
      </c>
      <c r="L25" s="739"/>
      <c r="M25" s="735" t="s">
        <v>734</v>
      </c>
    </row>
    <row r="26" spans="1:13" ht="12.75" customHeight="1" x14ac:dyDescent="0.25">
      <c r="A26" s="438" t="s">
        <v>773</v>
      </c>
      <c r="B26" s="272">
        <v>56</v>
      </c>
      <c r="C26" s="272">
        <v>2</v>
      </c>
      <c r="D26" s="369">
        <v>21.7</v>
      </c>
      <c r="E26" s="575"/>
      <c r="F26" s="576" t="s">
        <v>207</v>
      </c>
      <c r="G26" s="740">
        <v>6</v>
      </c>
      <c r="H26" s="731">
        <v>25</v>
      </c>
      <c r="I26" s="730">
        <v>4</v>
      </c>
      <c r="J26" s="273">
        <f t="shared" si="1"/>
        <v>11.1</v>
      </c>
      <c r="K26" s="732"/>
      <c r="L26" s="739">
        <f t="shared" si="0"/>
        <v>11.1</v>
      </c>
      <c r="M26" s="735" t="s">
        <v>738</v>
      </c>
    </row>
    <row r="27" spans="1:13" ht="12.75" customHeight="1" x14ac:dyDescent="0.25">
      <c r="A27" s="438" t="s">
        <v>773</v>
      </c>
      <c r="B27" s="272">
        <v>56</v>
      </c>
      <c r="C27" s="272">
        <v>2</v>
      </c>
      <c r="D27" s="369">
        <v>21.7</v>
      </c>
      <c r="E27" s="575"/>
      <c r="F27" s="576" t="s">
        <v>207</v>
      </c>
      <c r="G27" s="740">
        <v>4.5</v>
      </c>
      <c r="H27" s="731">
        <v>20</v>
      </c>
      <c r="I27" s="730">
        <v>4</v>
      </c>
      <c r="J27" s="273">
        <f t="shared" si="1"/>
        <v>8.9</v>
      </c>
      <c r="K27" s="732">
        <f t="shared" si="0"/>
        <v>8.9</v>
      </c>
      <c r="L27" s="739"/>
      <c r="M27" s="735" t="s">
        <v>734</v>
      </c>
    </row>
    <row r="28" spans="1:13" ht="12.75" customHeight="1" x14ac:dyDescent="0.25">
      <c r="A28" s="438" t="s">
        <v>773</v>
      </c>
      <c r="B28" s="272">
        <v>56</v>
      </c>
      <c r="C28" s="272">
        <v>1</v>
      </c>
      <c r="D28" s="369">
        <v>21.64</v>
      </c>
      <c r="E28" s="575">
        <v>21.59</v>
      </c>
      <c r="F28" s="576" t="s">
        <v>207</v>
      </c>
      <c r="G28" s="741">
        <v>6</v>
      </c>
      <c r="H28" s="731">
        <f>(D28-E28)*5280</f>
        <v>264.00000000000375</v>
      </c>
      <c r="I28" s="730">
        <v>4</v>
      </c>
      <c r="J28" s="273">
        <f t="shared" si="1"/>
        <v>117.3</v>
      </c>
      <c r="K28" s="732"/>
      <c r="L28" s="739">
        <f t="shared" si="0"/>
        <v>117.3</v>
      </c>
      <c r="M28" s="735"/>
    </row>
    <row r="29" spans="1:13" ht="12.75" customHeight="1" x14ac:dyDescent="0.25">
      <c r="A29" s="438"/>
      <c r="B29" s="272"/>
      <c r="C29" s="272"/>
      <c r="D29" s="369"/>
      <c r="E29" s="575"/>
      <c r="F29" s="576"/>
      <c r="G29" s="732"/>
      <c r="H29" s="731"/>
      <c r="I29" s="730"/>
      <c r="J29" s="273"/>
      <c r="K29" s="732"/>
      <c r="L29" s="739"/>
      <c r="M29" s="735"/>
    </row>
    <row r="30" spans="1:13" ht="12.75" customHeight="1" x14ac:dyDescent="0.25">
      <c r="A30" s="438"/>
      <c r="B30" s="272"/>
      <c r="C30" s="272"/>
      <c r="D30" s="369"/>
      <c r="E30" s="575"/>
      <c r="F30" s="576"/>
      <c r="G30" s="732"/>
      <c r="H30" s="731"/>
      <c r="I30" s="730"/>
      <c r="J30" s="273"/>
      <c r="K30" s="732"/>
      <c r="L30" s="739"/>
      <c r="M30" s="735"/>
    </row>
    <row r="31" spans="1:13" ht="12.75" customHeight="1" x14ac:dyDescent="0.25">
      <c r="A31" s="438"/>
      <c r="B31" s="272"/>
      <c r="C31" s="272"/>
      <c r="D31" s="369"/>
      <c r="E31" s="575"/>
      <c r="F31" s="576"/>
      <c r="G31" s="732"/>
      <c r="H31" s="731"/>
      <c r="I31" s="730"/>
      <c r="J31" s="273"/>
      <c r="K31" s="732"/>
      <c r="L31" s="739"/>
      <c r="M31" s="735"/>
    </row>
    <row r="32" spans="1:13" ht="12.75" customHeight="1" x14ac:dyDescent="0.25">
      <c r="A32" s="438"/>
      <c r="B32" s="272"/>
      <c r="C32" s="272"/>
      <c r="D32" s="369"/>
      <c r="E32" s="575"/>
      <c r="F32" s="576"/>
      <c r="G32" s="732"/>
      <c r="H32" s="731"/>
      <c r="I32" s="730"/>
      <c r="J32" s="273"/>
      <c r="K32" s="732"/>
      <c r="L32" s="739"/>
      <c r="M32" s="735"/>
    </row>
    <row r="33" spans="1:13" ht="12.75" customHeight="1" x14ac:dyDescent="0.25">
      <c r="A33" s="438"/>
      <c r="B33" s="272"/>
      <c r="C33" s="272"/>
      <c r="D33" s="369"/>
      <c r="E33" s="575"/>
      <c r="F33" s="576"/>
      <c r="G33" s="732"/>
      <c r="H33" s="731"/>
      <c r="I33" s="730"/>
      <c r="J33" s="273"/>
      <c r="K33" s="732"/>
      <c r="L33" s="739"/>
      <c r="M33" s="735"/>
    </row>
    <row r="34" spans="1:13" ht="12.75" customHeight="1" x14ac:dyDescent="0.25">
      <c r="A34" s="438"/>
      <c r="B34" s="272"/>
      <c r="C34" s="272"/>
      <c r="D34" s="369"/>
      <c r="E34" s="575"/>
      <c r="F34" s="576"/>
      <c r="G34" s="732"/>
      <c r="H34" s="731"/>
      <c r="I34" s="730"/>
      <c r="J34" s="273"/>
      <c r="K34" s="732"/>
      <c r="L34" s="739"/>
      <c r="M34" s="735"/>
    </row>
    <row r="35" spans="1:13" ht="12.75" customHeight="1" x14ac:dyDescent="0.25">
      <c r="A35" s="438"/>
      <c r="B35" s="272"/>
      <c r="C35" s="272"/>
      <c r="D35" s="369"/>
      <c r="E35" s="575"/>
      <c r="F35" s="576"/>
      <c r="G35" s="732"/>
      <c r="H35" s="731"/>
      <c r="I35" s="730"/>
      <c r="J35" s="273"/>
      <c r="K35" s="732"/>
      <c r="L35" s="739"/>
      <c r="M35" s="735"/>
    </row>
    <row r="36" spans="1:13" ht="12.75" customHeight="1" x14ac:dyDescent="0.25">
      <c r="A36" s="438"/>
      <c r="B36" s="272"/>
      <c r="C36" s="272"/>
      <c r="D36" s="369"/>
      <c r="E36" s="575"/>
      <c r="F36" s="576"/>
      <c r="G36" s="732"/>
      <c r="H36" s="731"/>
      <c r="I36" s="730"/>
      <c r="J36" s="273"/>
      <c r="K36" s="732"/>
      <c r="L36" s="739"/>
      <c r="M36" s="735"/>
    </row>
    <row r="37" spans="1:13" ht="12.75" customHeight="1" x14ac:dyDescent="0.25">
      <c r="A37" s="438"/>
      <c r="B37" s="272"/>
      <c r="C37" s="272"/>
      <c r="D37" s="369"/>
      <c r="E37" s="575"/>
      <c r="F37" s="576"/>
      <c r="G37" s="732"/>
      <c r="H37" s="731"/>
      <c r="I37" s="730"/>
      <c r="J37" s="273"/>
      <c r="K37" s="732"/>
      <c r="L37" s="739"/>
      <c r="M37" s="735"/>
    </row>
    <row r="38" spans="1:13" ht="12.75" customHeight="1" x14ac:dyDescent="0.25">
      <c r="A38" s="438"/>
      <c r="B38" s="272"/>
      <c r="C38" s="272"/>
      <c r="D38" s="369"/>
      <c r="E38" s="575"/>
      <c r="F38" s="576"/>
      <c r="G38" s="732"/>
      <c r="H38" s="731"/>
      <c r="I38" s="730"/>
      <c r="J38" s="273"/>
      <c r="K38" s="732"/>
      <c r="L38" s="739"/>
      <c r="M38" s="735"/>
    </row>
    <row r="39" spans="1:13" ht="12.75" customHeight="1" x14ac:dyDescent="0.25">
      <c r="A39" s="438"/>
      <c r="B39" s="272"/>
      <c r="C39" s="272"/>
      <c r="D39" s="369"/>
      <c r="E39" s="575"/>
      <c r="F39" s="576"/>
      <c r="G39" s="732"/>
      <c r="H39" s="731"/>
      <c r="I39" s="730"/>
      <c r="J39" s="273"/>
      <c r="K39" s="732"/>
      <c r="L39" s="739"/>
      <c r="M39" s="735"/>
    </row>
    <row r="40" spans="1:13" ht="12.75" customHeight="1" x14ac:dyDescent="0.25">
      <c r="A40" s="438"/>
      <c r="B40" s="272"/>
      <c r="C40" s="272"/>
      <c r="D40" s="369"/>
      <c r="E40" s="575"/>
      <c r="F40" s="576"/>
      <c r="G40" s="732"/>
      <c r="H40" s="731"/>
      <c r="I40" s="730"/>
      <c r="J40" s="273"/>
      <c r="K40" s="732"/>
      <c r="L40" s="739"/>
      <c r="M40" s="735"/>
    </row>
    <row r="41" spans="1:13" ht="12.75" customHeight="1" x14ac:dyDescent="0.25">
      <c r="A41" s="438"/>
      <c r="B41" s="272"/>
      <c r="C41" s="272"/>
      <c r="D41" s="369"/>
      <c r="E41" s="575"/>
      <c r="F41" s="576"/>
      <c r="G41" s="732"/>
      <c r="H41" s="731"/>
      <c r="I41" s="730"/>
      <c r="J41" s="273"/>
      <c r="K41" s="732"/>
      <c r="L41" s="739"/>
      <c r="M41" s="735"/>
    </row>
    <row r="42" spans="1:13" ht="12.75" customHeight="1" x14ac:dyDescent="0.25">
      <c r="A42" s="438"/>
      <c r="B42" s="272"/>
      <c r="C42" s="272"/>
      <c r="D42" s="369"/>
      <c r="E42" s="575"/>
      <c r="F42" s="576"/>
      <c r="G42" s="732"/>
      <c r="H42" s="731"/>
      <c r="I42" s="730"/>
      <c r="J42" s="273"/>
      <c r="K42" s="732"/>
      <c r="L42" s="739"/>
      <c r="M42" s="735"/>
    </row>
    <row r="43" spans="1:13" ht="12.75" customHeight="1" x14ac:dyDescent="0.25">
      <c r="A43" s="438"/>
      <c r="B43" s="272"/>
      <c r="C43" s="272"/>
      <c r="D43" s="369"/>
      <c r="E43" s="575"/>
      <c r="F43" s="576"/>
      <c r="G43" s="732"/>
      <c r="H43" s="731"/>
      <c r="I43" s="730"/>
      <c r="J43" s="273"/>
      <c r="K43" s="732"/>
      <c r="L43" s="739"/>
      <c r="M43" s="735"/>
    </row>
    <row r="44" spans="1:13" ht="12.75" customHeight="1" x14ac:dyDescent="0.25">
      <c r="A44" s="438"/>
      <c r="B44" s="272"/>
      <c r="C44" s="272"/>
      <c r="D44" s="369"/>
      <c r="E44" s="575"/>
      <c r="F44" s="576"/>
      <c r="G44" s="732"/>
      <c r="H44" s="731"/>
      <c r="I44" s="730"/>
      <c r="J44" s="273"/>
      <c r="K44" s="732"/>
      <c r="L44" s="739"/>
      <c r="M44" s="735"/>
    </row>
    <row r="45" spans="1:13" ht="12.75" customHeight="1" x14ac:dyDescent="0.25">
      <c r="A45" s="438"/>
      <c r="B45" s="272"/>
      <c r="C45" s="272"/>
      <c r="D45" s="369"/>
      <c r="E45" s="575"/>
      <c r="F45" s="576"/>
      <c r="G45" s="732"/>
      <c r="H45" s="731"/>
      <c r="I45" s="730"/>
      <c r="J45" s="273"/>
      <c r="K45" s="732"/>
      <c r="L45" s="739"/>
      <c r="M45" s="735"/>
    </row>
    <row r="46" spans="1:13" ht="12.75" customHeight="1" x14ac:dyDescent="0.25">
      <c r="A46" s="438"/>
      <c r="B46" s="272"/>
      <c r="C46" s="272"/>
      <c r="D46" s="369"/>
      <c r="E46" s="575"/>
      <c r="F46" s="576"/>
      <c r="G46" s="732"/>
      <c r="H46" s="731"/>
      <c r="I46" s="730"/>
      <c r="J46" s="273"/>
      <c r="K46" s="732"/>
      <c r="L46" s="739"/>
      <c r="M46" s="735"/>
    </row>
    <row r="47" spans="1:13" ht="12.75" customHeight="1" x14ac:dyDescent="0.25">
      <c r="A47" s="438"/>
      <c r="B47" s="272"/>
      <c r="C47" s="272"/>
      <c r="D47" s="369"/>
      <c r="E47" s="575"/>
      <c r="F47" s="576"/>
      <c r="G47" s="732"/>
      <c r="H47" s="731"/>
      <c r="I47" s="730"/>
      <c r="J47" s="273"/>
      <c r="K47" s="732"/>
      <c r="L47" s="739"/>
      <c r="M47" s="735"/>
    </row>
    <row r="48" spans="1:13" ht="12.75" customHeight="1" x14ac:dyDescent="0.25">
      <c r="A48" s="438"/>
      <c r="B48" s="272"/>
      <c r="C48" s="272"/>
      <c r="D48" s="369"/>
      <c r="E48" s="575"/>
      <c r="F48" s="576"/>
      <c r="G48" s="732"/>
      <c r="H48" s="731"/>
      <c r="I48" s="730"/>
      <c r="J48" s="273"/>
      <c r="K48" s="732"/>
      <c r="L48" s="739"/>
      <c r="M48" s="735"/>
    </row>
    <row r="49" spans="1:18" ht="12.75" customHeight="1" x14ac:dyDescent="0.25">
      <c r="A49" s="438"/>
      <c r="B49" s="272"/>
      <c r="C49" s="272"/>
      <c r="D49" s="369"/>
      <c r="E49" s="575"/>
      <c r="F49" s="576"/>
      <c r="G49" s="732"/>
      <c r="H49" s="731"/>
      <c r="I49" s="730"/>
      <c r="J49" s="273"/>
      <c r="K49" s="732"/>
      <c r="L49" s="739"/>
      <c r="M49" s="735"/>
    </row>
    <row r="50" spans="1:18" ht="12.75" customHeight="1" x14ac:dyDescent="0.25">
      <c r="A50" s="438"/>
      <c r="B50" s="272"/>
      <c r="C50" s="272"/>
      <c r="D50" s="369"/>
      <c r="E50" s="575"/>
      <c r="F50" s="576"/>
      <c r="G50" s="732"/>
      <c r="H50" s="731"/>
      <c r="I50" s="730"/>
      <c r="J50" s="273"/>
      <c r="K50" s="732"/>
      <c r="L50" s="739"/>
      <c r="M50" s="735"/>
    </row>
    <row r="51" spans="1:18" ht="12.75" customHeight="1" x14ac:dyDescent="0.25">
      <c r="A51" s="438"/>
      <c r="B51" s="272"/>
      <c r="C51" s="272"/>
      <c r="D51" s="369"/>
      <c r="E51" s="575"/>
      <c r="F51" s="576"/>
      <c r="G51" s="732"/>
      <c r="H51" s="731"/>
      <c r="I51" s="730"/>
      <c r="J51" s="273"/>
      <c r="K51" s="732"/>
      <c r="L51" s="739"/>
      <c r="M51" s="735"/>
    </row>
    <row r="52" spans="1:18" ht="12.75" customHeight="1" x14ac:dyDescent="0.25">
      <c r="A52" s="438"/>
      <c r="B52" s="272"/>
      <c r="C52" s="272"/>
      <c r="D52" s="369"/>
      <c r="E52" s="575"/>
      <c r="F52" s="576"/>
      <c r="G52" s="732"/>
      <c r="H52" s="731"/>
      <c r="I52" s="730"/>
      <c r="J52" s="273"/>
      <c r="K52" s="732"/>
      <c r="L52" s="739"/>
      <c r="M52" s="735"/>
    </row>
    <row r="53" spans="1:18" ht="12.75" customHeight="1" x14ac:dyDescent="0.25">
      <c r="A53" s="438"/>
      <c r="B53" s="272"/>
      <c r="C53" s="272"/>
      <c r="D53" s="369"/>
      <c r="E53" s="575"/>
      <c r="F53" s="576"/>
      <c r="G53" s="732"/>
      <c r="H53" s="731"/>
      <c r="I53" s="730"/>
      <c r="J53" s="273"/>
      <c r="K53" s="732"/>
      <c r="L53" s="739"/>
      <c r="M53" s="735"/>
    </row>
    <row r="54" spans="1:18" ht="12.75" customHeight="1" x14ac:dyDescent="0.25">
      <c r="A54" s="438"/>
      <c r="B54" s="272"/>
      <c r="C54" s="272"/>
      <c r="D54" s="369"/>
      <c r="E54" s="575"/>
      <c r="F54" s="576"/>
      <c r="G54" s="732"/>
      <c r="H54" s="731"/>
      <c r="I54" s="730"/>
      <c r="J54" s="273"/>
      <c r="K54" s="732"/>
      <c r="L54" s="739"/>
      <c r="M54" s="735"/>
    </row>
    <row r="55" spans="1:18" ht="12.75" customHeight="1" x14ac:dyDescent="0.25">
      <c r="A55" s="438"/>
      <c r="B55" s="272"/>
      <c r="C55" s="272"/>
      <c r="D55" s="369"/>
      <c r="E55" s="575"/>
      <c r="F55" s="576"/>
      <c r="G55" s="438"/>
      <c r="H55" s="578"/>
      <c r="I55" s="631"/>
      <c r="J55" s="273"/>
      <c r="K55" s="722"/>
      <c r="L55" s="273"/>
      <c r="M55" s="735"/>
    </row>
    <row r="56" spans="1:18" ht="12.75" customHeight="1" x14ac:dyDescent="0.25">
      <c r="A56" s="438"/>
      <c r="B56" s="272"/>
      <c r="C56" s="272"/>
      <c r="D56" s="369"/>
      <c r="E56" s="575"/>
      <c r="F56" s="576"/>
      <c r="G56" s="438"/>
      <c r="H56" s="578"/>
      <c r="I56" s="631"/>
      <c r="J56" s="273"/>
      <c r="K56" s="722"/>
      <c r="L56" s="273"/>
      <c r="M56" s="735"/>
    </row>
    <row r="57" spans="1:18" ht="12.75" customHeight="1" x14ac:dyDescent="0.25">
      <c r="A57" s="438"/>
      <c r="B57" s="272"/>
      <c r="C57" s="272"/>
      <c r="D57" s="369"/>
      <c r="E57" s="575"/>
      <c r="F57" s="576"/>
      <c r="G57" s="438"/>
      <c r="H57" s="578"/>
      <c r="I57" s="631"/>
      <c r="J57" s="273"/>
      <c r="K57" s="722"/>
      <c r="L57" s="273"/>
      <c r="M57" s="735"/>
    </row>
    <row r="58" spans="1:18" ht="12.75" customHeight="1" x14ac:dyDescent="0.25">
      <c r="A58" s="438"/>
      <c r="B58" s="272"/>
      <c r="C58" s="272"/>
      <c r="D58" s="369"/>
      <c r="E58" s="575"/>
      <c r="F58" s="576"/>
      <c r="G58" s="438"/>
      <c r="H58" s="578"/>
      <c r="I58" s="631"/>
      <c r="J58" s="273"/>
      <c r="K58" s="722"/>
      <c r="L58" s="273"/>
      <c r="M58" s="735"/>
    </row>
    <row r="59" spans="1:18" ht="12.75" customHeight="1" x14ac:dyDescent="0.25">
      <c r="A59" s="438"/>
      <c r="B59" s="272"/>
      <c r="C59" s="272"/>
      <c r="D59" s="369"/>
      <c r="E59" s="575"/>
      <c r="F59" s="576"/>
      <c r="G59" s="438"/>
      <c r="H59" s="578"/>
      <c r="I59" s="631"/>
      <c r="J59" s="273"/>
      <c r="K59" s="722"/>
      <c r="L59" s="273"/>
      <c r="M59" s="735"/>
    </row>
    <row r="60" spans="1:18" ht="12.75" customHeight="1" thickBot="1" x14ac:dyDescent="0.3">
      <c r="A60" s="628"/>
      <c r="B60" s="502"/>
      <c r="C60" s="502"/>
      <c r="D60" s="584"/>
      <c r="E60" s="633"/>
      <c r="F60" s="634"/>
      <c r="G60" s="501"/>
      <c r="H60" s="635"/>
      <c r="I60" s="636"/>
      <c r="J60" s="521"/>
      <c r="K60" s="727"/>
      <c r="L60" s="521"/>
      <c r="M60" s="580"/>
    </row>
    <row r="61" spans="1:18" ht="12.75" customHeight="1" thickBot="1" x14ac:dyDescent="0.3">
      <c r="A61" s="1254" t="s">
        <v>723</v>
      </c>
      <c r="B61" s="1255"/>
      <c r="C61" s="1255"/>
      <c r="D61" s="1255"/>
      <c r="E61" s="1255"/>
      <c r="F61" s="1255"/>
      <c r="G61" s="1255"/>
      <c r="H61" s="1255"/>
      <c r="I61" s="1255"/>
      <c r="J61" s="1255"/>
      <c r="K61" s="724">
        <f>ROUND(SUM(K12:K59),0)</f>
        <v>258</v>
      </c>
      <c r="L61" s="726">
        <f>ROUND(SUM(L12:L59),0)</f>
        <v>407</v>
      </c>
      <c r="M61" s="737"/>
      <c r="Q61">
        <v>713</v>
      </c>
      <c r="R61">
        <v>2734</v>
      </c>
    </row>
    <row r="62" spans="1:18" ht="12.75" customHeight="1" thickBot="1" x14ac:dyDescent="0.3">
      <c r="A62" s="1256" t="s">
        <v>724</v>
      </c>
      <c r="B62" s="1257"/>
      <c r="C62" s="1257"/>
      <c r="D62" s="1257"/>
      <c r="E62" s="1257"/>
      <c r="F62" s="1257"/>
      <c r="G62" s="1257"/>
      <c r="H62" s="1257"/>
      <c r="I62" s="1257"/>
      <c r="J62" s="1257"/>
      <c r="K62" s="728">
        <f>'GA001'!K63</f>
        <v>118</v>
      </c>
      <c r="L62" s="729">
        <f>'GA001'!M63</f>
        <v>38</v>
      </c>
      <c r="M62" s="736"/>
      <c r="Q62">
        <v>291</v>
      </c>
      <c r="R62">
        <v>2531</v>
      </c>
    </row>
    <row r="63" spans="1:18" ht="12.75" customHeight="1" thickBot="1" x14ac:dyDescent="0.3">
      <c r="A63" s="1254" t="s">
        <v>5</v>
      </c>
      <c r="B63" s="1255"/>
      <c r="C63" s="1255"/>
      <c r="D63" s="1255"/>
      <c r="E63" s="1255"/>
      <c r="F63" s="1255"/>
      <c r="G63" s="1255"/>
      <c r="H63" s="1255"/>
      <c r="I63" s="1255"/>
      <c r="J63" s="1255"/>
      <c r="K63" s="724">
        <f>SUM(K61:K62)</f>
        <v>376</v>
      </c>
      <c r="L63" s="726">
        <f>SUM(L61:L62)</f>
        <v>445</v>
      </c>
      <c r="M63" s="544"/>
      <c r="Q63">
        <v>1004</v>
      </c>
      <c r="R63">
        <v>5265</v>
      </c>
    </row>
    <row r="64" spans="1:18" ht="15.75" thickBot="1" x14ac:dyDescent="0.3"/>
    <row r="65" spans="1:12" ht="15.75" thickBot="1" x14ac:dyDescent="0.3">
      <c r="A65" s="1258" t="s">
        <v>644</v>
      </c>
      <c r="B65" s="1258"/>
      <c r="C65" s="1258"/>
      <c r="D65" s="1258"/>
      <c r="E65" s="1258"/>
      <c r="F65" s="1258"/>
      <c r="G65" s="1258"/>
      <c r="H65" s="1258"/>
      <c r="I65" s="1258"/>
      <c r="J65" s="1259"/>
      <c r="K65" s="249"/>
      <c r="L65" s="249"/>
    </row>
    <row r="66" spans="1:12" ht="15.75" thickBot="1" x14ac:dyDescent="0.3">
      <c r="A66" s="1248" t="s">
        <v>643</v>
      </c>
      <c r="B66" s="1249"/>
      <c r="C66" s="1249"/>
      <c r="D66" s="1249"/>
      <c r="E66" s="1249"/>
      <c r="F66" s="1249"/>
      <c r="G66" s="1249"/>
      <c r="H66" s="1249"/>
      <c r="I66" s="1249"/>
      <c r="J66" s="1250"/>
      <c r="K66" s="565">
        <f>K63</f>
        <v>376</v>
      </c>
      <c r="L66" s="565">
        <f>L63</f>
        <v>445</v>
      </c>
    </row>
    <row r="67" spans="1:12" ht="15.75" thickBot="1" x14ac:dyDescent="0.3">
      <c r="A67" s="1251"/>
      <c r="B67" s="1251"/>
      <c r="C67" s="1251"/>
      <c r="D67" s="1251"/>
      <c r="E67" s="1251"/>
      <c r="F67" s="1251"/>
      <c r="G67" s="1251"/>
      <c r="H67" s="1251"/>
      <c r="I67" s="1251"/>
      <c r="J67" s="1252"/>
      <c r="K67" s="566"/>
      <c r="L67" s="566"/>
    </row>
    <row r="68" spans="1:12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</row>
    <row r="69" spans="1:12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1"/>
      <c r="L69" s="571"/>
    </row>
    <row r="70" spans="1:12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</row>
    <row r="71" spans="1:12" ht="15.75" thickBot="1" x14ac:dyDescent="0.3">
      <c r="A71" s="1253"/>
      <c r="B71" s="1253"/>
      <c r="C71" s="1253"/>
      <c r="D71" s="1253"/>
      <c r="E71" s="1253"/>
      <c r="F71" s="1253"/>
      <c r="G71" s="559"/>
      <c r="H71" s="559"/>
      <c r="I71" s="559"/>
      <c r="J71" s="559"/>
      <c r="K71" s="572">
        <f>SUM('GA001'!K65:K68)+SUM(K65:K68)</f>
        <v>493.7</v>
      </c>
      <c r="L71" s="572">
        <f>SUM('GA001'!M65:M68)+SUM(L65:L68)</f>
        <v>483</v>
      </c>
    </row>
  </sheetData>
  <mergeCells count="23">
    <mergeCell ref="A65:J65"/>
    <mergeCell ref="A66:J66"/>
    <mergeCell ref="A67:J67"/>
    <mergeCell ref="A71:F71"/>
    <mergeCell ref="M2:M10"/>
    <mergeCell ref="L3:L9"/>
    <mergeCell ref="A63:J63"/>
    <mergeCell ref="A62:J62"/>
    <mergeCell ref="A61:J61"/>
    <mergeCell ref="K3:K9"/>
    <mergeCell ref="K1:L1"/>
    <mergeCell ref="A1:F1"/>
    <mergeCell ref="G1:J1"/>
    <mergeCell ref="A2:A10"/>
    <mergeCell ref="B2:B10"/>
    <mergeCell ref="C2:C10"/>
    <mergeCell ref="D2:D10"/>
    <mergeCell ref="E2:E10"/>
    <mergeCell ref="F2:F10"/>
    <mergeCell ref="G2:G9"/>
    <mergeCell ref="H2:H9"/>
    <mergeCell ref="I2:I9"/>
    <mergeCell ref="J2:J9"/>
  </mergeCells>
  <phoneticPr fontId="43" type="noConversion"/>
  <conditionalFormatting sqref="K71:L71">
    <cfRule type="expression" dxfId="20" priority="2">
      <formula>K$71&lt;&gt;K$63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22F9-41DE-4C0D-A430-564B7C71384F}">
  <sheetPr>
    <tabColor rgb="FFFF0000"/>
  </sheetPr>
  <dimension ref="A1:R71"/>
  <sheetViews>
    <sheetView workbookViewId="0">
      <selection activeCell="M12" sqref="M12:M23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9.140625" bestFit="1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54.28515625" customWidth="1"/>
    <col min="14" max="14" width="9.140625" customWidth="1"/>
  </cols>
  <sheetData>
    <row r="1" spans="1:13" ht="25.5" customHeight="1" thickBot="1" x14ac:dyDescent="0.3">
      <c r="A1" s="1286" t="s">
        <v>35</v>
      </c>
      <c r="B1" s="1288"/>
      <c r="C1" s="1288"/>
      <c r="D1" s="1288"/>
      <c r="E1" s="1288"/>
      <c r="F1" s="1287"/>
      <c r="G1" s="1283" t="s">
        <v>260</v>
      </c>
      <c r="H1" s="1284"/>
      <c r="I1" s="1284"/>
      <c r="J1" s="1285"/>
      <c r="K1" s="1286" t="s">
        <v>254</v>
      </c>
      <c r="L1" s="1287"/>
      <c r="M1" s="242" t="s">
        <v>37</v>
      </c>
    </row>
    <row r="2" spans="1:13" ht="12.75" customHeight="1" x14ac:dyDescent="0.25">
      <c r="A2" s="1272" t="s">
        <v>188</v>
      </c>
      <c r="B2" s="1260" t="s">
        <v>40</v>
      </c>
      <c r="C2" s="1260" t="s">
        <v>430</v>
      </c>
      <c r="D2" s="1260" t="s">
        <v>258</v>
      </c>
      <c r="E2" s="1260" t="s">
        <v>259</v>
      </c>
      <c r="F2" s="1269" t="s">
        <v>428</v>
      </c>
      <c r="G2" s="1272" t="s">
        <v>314</v>
      </c>
      <c r="H2" s="1260" t="s">
        <v>429</v>
      </c>
      <c r="I2" s="1260" t="s">
        <v>381</v>
      </c>
      <c r="J2" s="1279" t="s">
        <v>1</v>
      </c>
      <c r="K2" s="719">
        <v>251</v>
      </c>
      <c r="L2" s="339">
        <v>251</v>
      </c>
      <c r="M2" s="1281"/>
    </row>
    <row r="3" spans="1:13" ht="12.75" customHeight="1" x14ac:dyDescent="0.25">
      <c r="A3" s="1273"/>
      <c r="B3" s="1261"/>
      <c r="C3" s="1261"/>
      <c r="D3" s="1261"/>
      <c r="E3" s="1261"/>
      <c r="F3" s="1270"/>
      <c r="G3" s="1273"/>
      <c r="H3" s="1261"/>
      <c r="I3" s="1261"/>
      <c r="J3" s="1280"/>
      <c r="K3" s="1262" t="s">
        <v>729</v>
      </c>
      <c r="L3" s="1265" t="s">
        <v>741</v>
      </c>
      <c r="M3" s="1277"/>
    </row>
    <row r="4" spans="1:13" ht="12.75" customHeight="1" x14ac:dyDescent="0.25">
      <c r="A4" s="1273"/>
      <c r="B4" s="1261"/>
      <c r="C4" s="1261"/>
      <c r="D4" s="1261"/>
      <c r="E4" s="1261"/>
      <c r="F4" s="1270"/>
      <c r="G4" s="1273"/>
      <c r="H4" s="1261"/>
      <c r="I4" s="1261"/>
      <c r="J4" s="1280"/>
      <c r="K4" s="1263"/>
      <c r="L4" s="1266"/>
      <c r="M4" s="1277"/>
    </row>
    <row r="5" spans="1:13" ht="12.75" customHeight="1" x14ac:dyDescent="0.25">
      <c r="A5" s="1273"/>
      <c r="B5" s="1261"/>
      <c r="C5" s="1261"/>
      <c r="D5" s="1261"/>
      <c r="E5" s="1261"/>
      <c r="F5" s="1270"/>
      <c r="G5" s="1273"/>
      <c r="H5" s="1261"/>
      <c r="I5" s="1261"/>
      <c r="J5" s="1280"/>
      <c r="K5" s="1263"/>
      <c r="L5" s="1266"/>
      <c r="M5" s="1277"/>
    </row>
    <row r="6" spans="1:13" ht="12.75" customHeight="1" x14ac:dyDescent="0.25">
      <c r="A6" s="1273"/>
      <c r="B6" s="1261"/>
      <c r="C6" s="1261"/>
      <c r="D6" s="1261"/>
      <c r="E6" s="1261"/>
      <c r="F6" s="1270"/>
      <c r="G6" s="1273"/>
      <c r="H6" s="1261"/>
      <c r="I6" s="1261"/>
      <c r="J6" s="1280"/>
      <c r="K6" s="1263"/>
      <c r="L6" s="1266"/>
      <c r="M6" s="1277"/>
    </row>
    <row r="7" spans="1:13" ht="12.75" customHeight="1" x14ac:dyDescent="0.25">
      <c r="A7" s="1273"/>
      <c r="B7" s="1261"/>
      <c r="C7" s="1261"/>
      <c r="D7" s="1261"/>
      <c r="E7" s="1261"/>
      <c r="F7" s="1270"/>
      <c r="G7" s="1273"/>
      <c r="H7" s="1261"/>
      <c r="I7" s="1261"/>
      <c r="J7" s="1280"/>
      <c r="K7" s="1263"/>
      <c r="L7" s="1266"/>
      <c r="M7" s="1277"/>
    </row>
    <row r="8" spans="1:13" ht="12.75" customHeight="1" x14ac:dyDescent="0.25">
      <c r="A8" s="1273"/>
      <c r="B8" s="1261"/>
      <c r="C8" s="1261"/>
      <c r="D8" s="1261"/>
      <c r="E8" s="1261"/>
      <c r="F8" s="1270"/>
      <c r="G8" s="1273"/>
      <c r="H8" s="1261"/>
      <c r="I8" s="1261"/>
      <c r="J8" s="1280"/>
      <c r="K8" s="1263"/>
      <c r="L8" s="1266"/>
      <c r="M8" s="1277"/>
    </row>
    <row r="9" spans="1:13" ht="12.75" customHeight="1" x14ac:dyDescent="0.25">
      <c r="A9" s="1273"/>
      <c r="B9" s="1261"/>
      <c r="C9" s="1261"/>
      <c r="D9" s="1261"/>
      <c r="E9" s="1261"/>
      <c r="F9" s="1270"/>
      <c r="G9" s="1274"/>
      <c r="H9" s="1261"/>
      <c r="I9" s="1261"/>
      <c r="J9" s="1280"/>
      <c r="K9" s="1264"/>
      <c r="L9" s="1267"/>
      <c r="M9" s="1277"/>
    </row>
    <row r="10" spans="1:13" ht="12.75" customHeight="1" thickBot="1" x14ac:dyDescent="0.3">
      <c r="A10" s="1275"/>
      <c r="B10" s="1268"/>
      <c r="C10" s="1268"/>
      <c r="D10" s="1268"/>
      <c r="E10" s="1268"/>
      <c r="F10" s="1271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82"/>
    </row>
    <row r="11" spans="1:13" ht="12.75" customHeight="1" x14ac:dyDescent="0.25">
      <c r="A11" s="485"/>
      <c r="B11" s="453"/>
      <c r="C11" s="459"/>
      <c r="D11" s="459"/>
      <c r="E11" s="459"/>
      <c r="F11" s="573"/>
      <c r="G11" s="738"/>
      <c r="H11" s="453"/>
      <c r="I11" s="453"/>
      <c r="J11" s="508"/>
      <c r="K11" s="721"/>
      <c r="L11" s="734"/>
      <c r="M11" s="541"/>
    </row>
    <row r="12" spans="1:13" ht="12.75" customHeight="1" x14ac:dyDescent="0.25">
      <c r="A12" s="438" t="s">
        <v>773</v>
      </c>
      <c r="B12" s="272">
        <v>56</v>
      </c>
      <c r="C12" s="272">
        <v>1</v>
      </c>
      <c r="D12" s="177">
        <v>2.8447878787878791</v>
      </c>
      <c r="E12" s="786">
        <v>2.8660000000000001</v>
      </c>
      <c r="F12" s="787" t="s">
        <v>867</v>
      </c>
      <c r="G12" s="732">
        <v>4.5</v>
      </c>
      <c r="H12" s="788">
        <v>112</v>
      </c>
      <c r="I12" s="789">
        <v>5</v>
      </c>
      <c r="J12" s="273">
        <f>ROUND((H12*I12)/9,1)</f>
        <v>62.2</v>
      </c>
      <c r="K12" s="732">
        <f>J12</f>
        <v>62.2</v>
      </c>
      <c r="L12" s="739"/>
      <c r="M12" s="774" t="s">
        <v>868</v>
      </c>
    </row>
    <row r="13" spans="1:13" ht="12.75" customHeight="1" x14ac:dyDescent="0.25">
      <c r="A13" s="438" t="s">
        <v>773</v>
      </c>
      <c r="B13" s="272">
        <v>56</v>
      </c>
      <c r="C13" s="272">
        <v>1</v>
      </c>
      <c r="D13" s="177">
        <v>2.9620000000000002</v>
      </c>
      <c r="E13" s="786">
        <v>2.97</v>
      </c>
      <c r="F13" s="787" t="s">
        <v>867</v>
      </c>
      <c r="G13" s="732">
        <v>4.5</v>
      </c>
      <c r="H13" s="788">
        <v>42</v>
      </c>
      <c r="I13" s="789">
        <v>5</v>
      </c>
      <c r="J13" s="273">
        <f t="shared" ref="J13:J23" si="0">ROUND((H13*I13)/9,1)</f>
        <v>23.3</v>
      </c>
      <c r="K13" s="732">
        <f t="shared" ref="K13:K15" si="1">J13</f>
        <v>23.3</v>
      </c>
      <c r="L13" s="739"/>
      <c r="M13" s="774" t="s">
        <v>869</v>
      </c>
    </row>
    <row r="14" spans="1:13" ht="12.75" customHeight="1" x14ac:dyDescent="0.25">
      <c r="A14" s="438" t="s">
        <v>773</v>
      </c>
      <c r="B14" s="272">
        <v>56</v>
      </c>
      <c r="C14" s="272">
        <v>1</v>
      </c>
      <c r="D14" s="177">
        <v>3.3380000000000001</v>
      </c>
      <c r="E14" s="786">
        <v>3.3389469696969698</v>
      </c>
      <c r="F14" s="787" t="s">
        <v>867</v>
      </c>
      <c r="G14" s="732">
        <v>4.5</v>
      </c>
      <c r="H14" s="788">
        <v>5</v>
      </c>
      <c r="I14" s="789">
        <v>10</v>
      </c>
      <c r="J14" s="273">
        <f t="shared" si="0"/>
        <v>5.6</v>
      </c>
      <c r="K14" s="732">
        <f t="shared" si="1"/>
        <v>5.6</v>
      </c>
      <c r="L14" s="739"/>
      <c r="M14" s="774" t="s">
        <v>870</v>
      </c>
    </row>
    <row r="15" spans="1:13" ht="25.5" x14ac:dyDescent="0.25">
      <c r="A15" s="438" t="s">
        <v>773</v>
      </c>
      <c r="B15" s="272">
        <v>56</v>
      </c>
      <c r="C15" s="272">
        <v>1</v>
      </c>
      <c r="D15" s="177">
        <v>3.54</v>
      </c>
      <c r="E15" s="786">
        <v>3.5489999999999999</v>
      </c>
      <c r="F15" s="787" t="s">
        <v>867</v>
      </c>
      <c r="G15" s="732">
        <v>4.5</v>
      </c>
      <c r="H15" s="788">
        <v>48</v>
      </c>
      <c r="I15" s="789">
        <v>6</v>
      </c>
      <c r="J15" s="273">
        <f t="shared" si="0"/>
        <v>32</v>
      </c>
      <c r="K15" s="732">
        <f t="shared" si="1"/>
        <v>32</v>
      </c>
      <c r="L15" s="739"/>
      <c r="M15" s="783" t="s">
        <v>871</v>
      </c>
    </row>
    <row r="16" spans="1:13" ht="12.75" customHeight="1" x14ac:dyDescent="0.25">
      <c r="A16" s="438" t="s">
        <v>773</v>
      </c>
      <c r="B16" s="272">
        <v>56</v>
      </c>
      <c r="C16" s="272">
        <v>1</v>
      </c>
      <c r="D16" s="177">
        <v>3.7040000000000002</v>
      </c>
      <c r="E16" s="786">
        <v>3.7049469696969699</v>
      </c>
      <c r="F16" s="787" t="s">
        <v>867</v>
      </c>
      <c r="G16" s="732">
        <v>6</v>
      </c>
      <c r="H16" s="788">
        <v>5</v>
      </c>
      <c r="I16" s="789">
        <v>5</v>
      </c>
      <c r="J16" s="273">
        <f t="shared" si="0"/>
        <v>2.8</v>
      </c>
      <c r="K16" s="732"/>
      <c r="L16" s="739">
        <f>J16</f>
        <v>2.8</v>
      </c>
      <c r="M16" s="774" t="s">
        <v>872</v>
      </c>
    </row>
    <row r="17" spans="1:13" ht="12.75" customHeight="1" x14ac:dyDescent="0.25">
      <c r="A17" s="438" t="s">
        <v>773</v>
      </c>
      <c r="B17" s="272">
        <v>56</v>
      </c>
      <c r="C17" s="272">
        <v>1</v>
      </c>
      <c r="D17" s="177">
        <v>3.6755909090909094</v>
      </c>
      <c r="E17" s="786">
        <v>3.7040000000000002</v>
      </c>
      <c r="F17" s="787" t="s">
        <v>851</v>
      </c>
      <c r="G17" s="732"/>
      <c r="H17" s="788">
        <v>150</v>
      </c>
      <c r="I17" s="789">
        <v>24</v>
      </c>
      <c r="J17" s="273">
        <f t="shared" si="0"/>
        <v>400</v>
      </c>
      <c r="K17" s="732"/>
      <c r="L17" s="739"/>
      <c r="M17" s="774" t="s">
        <v>873</v>
      </c>
    </row>
    <row r="18" spans="1:13" ht="12.75" customHeight="1" x14ac:dyDescent="0.25">
      <c r="A18" s="438" t="s">
        <v>773</v>
      </c>
      <c r="B18" s="272">
        <v>56</v>
      </c>
      <c r="C18" s="272">
        <v>1</v>
      </c>
      <c r="D18" s="177">
        <v>4.1920000000000002</v>
      </c>
      <c r="E18" s="786">
        <v>4.218</v>
      </c>
      <c r="F18" s="787" t="s">
        <v>867</v>
      </c>
      <c r="G18" s="732">
        <v>4.5</v>
      </c>
      <c r="H18" s="788">
        <v>137</v>
      </c>
      <c r="I18" s="789">
        <v>5</v>
      </c>
      <c r="J18" s="273">
        <f t="shared" si="0"/>
        <v>76.099999999999994</v>
      </c>
      <c r="K18" s="732">
        <f t="shared" ref="K18" si="2">J18</f>
        <v>76.099999999999994</v>
      </c>
      <c r="L18" s="739"/>
      <c r="M18" s="774" t="s">
        <v>865</v>
      </c>
    </row>
    <row r="19" spans="1:13" ht="25.5" x14ac:dyDescent="0.25">
      <c r="A19" s="438" t="s">
        <v>773</v>
      </c>
      <c r="B19" s="272">
        <v>56</v>
      </c>
      <c r="C19" s="272">
        <v>1</v>
      </c>
      <c r="D19" s="177">
        <v>4.1520000000000001</v>
      </c>
      <c r="E19" s="786"/>
      <c r="F19" s="787" t="s">
        <v>867</v>
      </c>
      <c r="G19" s="732"/>
      <c r="H19" s="788"/>
      <c r="I19" s="789"/>
      <c r="J19" s="273">
        <f t="shared" si="0"/>
        <v>0</v>
      </c>
      <c r="K19" s="732"/>
      <c r="L19" s="739"/>
      <c r="M19" s="782" t="s">
        <v>876</v>
      </c>
    </row>
    <row r="20" spans="1:13" ht="12.75" customHeight="1" x14ac:dyDescent="0.25">
      <c r="A20" s="438" t="s">
        <v>773</v>
      </c>
      <c r="B20" s="272">
        <v>56</v>
      </c>
      <c r="C20" s="272">
        <v>1</v>
      </c>
      <c r="D20" s="177">
        <v>4.41</v>
      </c>
      <c r="E20" s="786">
        <v>4.4194696969696974</v>
      </c>
      <c r="F20" s="787" t="s">
        <v>867</v>
      </c>
      <c r="G20" s="732">
        <v>4.5</v>
      </c>
      <c r="H20" s="788">
        <v>50</v>
      </c>
      <c r="I20" s="789">
        <v>12</v>
      </c>
      <c r="J20" s="273">
        <f t="shared" si="0"/>
        <v>66.7</v>
      </c>
      <c r="K20" s="732">
        <f t="shared" ref="K20:K23" si="3">J20</f>
        <v>66.7</v>
      </c>
      <c r="L20" s="739"/>
      <c r="M20" s="785" t="s">
        <v>874</v>
      </c>
    </row>
    <row r="21" spans="1:13" ht="25.5" x14ac:dyDescent="0.25">
      <c r="A21" s="438" t="s">
        <v>773</v>
      </c>
      <c r="B21" s="272">
        <v>56</v>
      </c>
      <c r="C21" s="272">
        <v>1</v>
      </c>
      <c r="D21" s="177">
        <v>4.6145303030303024</v>
      </c>
      <c r="E21" s="786">
        <v>4.6239999999999997</v>
      </c>
      <c r="F21" s="787" t="s">
        <v>867</v>
      </c>
      <c r="G21" s="732">
        <v>4.5</v>
      </c>
      <c r="H21" s="788">
        <v>50</v>
      </c>
      <c r="I21" s="789">
        <v>5</v>
      </c>
      <c r="J21" s="273">
        <f t="shared" si="0"/>
        <v>27.8</v>
      </c>
      <c r="K21" s="732">
        <f t="shared" si="3"/>
        <v>27.8</v>
      </c>
      <c r="L21" s="739"/>
      <c r="M21" s="783" t="s">
        <v>875</v>
      </c>
    </row>
    <row r="22" spans="1:13" ht="25.5" x14ac:dyDescent="0.25">
      <c r="A22" s="438" t="s">
        <v>773</v>
      </c>
      <c r="B22" s="272">
        <v>56</v>
      </c>
      <c r="C22" s="272">
        <v>1</v>
      </c>
      <c r="D22" s="177">
        <v>4.7699999999999996</v>
      </c>
      <c r="E22" s="786">
        <v>4.8159999999999998</v>
      </c>
      <c r="F22" s="787" t="s">
        <v>867</v>
      </c>
      <c r="G22" s="732">
        <v>4.5</v>
      </c>
      <c r="H22" s="788">
        <v>243</v>
      </c>
      <c r="I22" s="789">
        <v>5</v>
      </c>
      <c r="J22" s="273">
        <f t="shared" si="0"/>
        <v>135</v>
      </c>
      <c r="K22" s="732">
        <f t="shared" si="3"/>
        <v>135</v>
      </c>
      <c r="L22" s="739"/>
      <c r="M22" s="783" t="s">
        <v>875</v>
      </c>
    </row>
    <row r="23" spans="1:13" ht="25.5" x14ac:dyDescent="0.25">
      <c r="A23" s="438" t="s">
        <v>773</v>
      </c>
      <c r="B23" s="272">
        <v>56</v>
      </c>
      <c r="C23" s="272">
        <v>1</v>
      </c>
      <c r="D23" s="177">
        <v>5.9655909090909089</v>
      </c>
      <c r="E23" s="786">
        <v>5.9939999999999998</v>
      </c>
      <c r="F23" s="787" t="s">
        <v>867</v>
      </c>
      <c r="G23" s="732">
        <v>4.5</v>
      </c>
      <c r="H23" s="788">
        <v>150</v>
      </c>
      <c r="I23" s="789">
        <v>5</v>
      </c>
      <c r="J23" s="273">
        <f t="shared" si="0"/>
        <v>83.3</v>
      </c>
      <c r="K23" s="732">
        <f t="shared" si="3"/>
        <v>83.3</v>
      </c>
      <c r="L23" s="739"/>
      <c r="M23" s="783" t="s">
        <v>875</v>
      </c>
    </row>
    <row r="24" spans="1:13" ht="12.75" customHeight="1" x14ac:dyDescent="0.25">
      <c r="A24" s="438"/>
      <c r="B24" s="272"/>
      <c r="C24" s="272"/>
      <c r="D24" s="369"/>
      <c r="E24" s="575"/>
      <c r="F24" s="576"/>
      <c r="G24" s="740"/>
      <c r="H24" s="731"/>
      <c r="I24" s="730"/>
      <c r="J24" s="273"/>
      <c r="K24" s="732"/>
      <c r="L24" s="739"/>
      <c r="M24" s="735"/>
    </row>
    <row r="25" spans="1:13" ht="12.75" customHeight="1" x14ac:dyDescent="0.25">
      <c r="A25" s="438"/>
      <c r="B25" s="272"/>
      <c r="C25" s="272"/>
      <c r="D25" s="369"/>
      <c r="E25" s="575"/>
      <c r="F25" s="576"/>
      <c r="G25" s="740"/>
      <c r="H25" s="731"/>
      <c r="I25" s="730"/>
      <c r="J25" s="273"/>
      <c r="K25" s="732"/>
      <c r="L25" s="739"/>
      <c r="M25" s="735"/>
    </row>
    <row r="26" spans="1:13" ht="12.75" customHeight="1" x14ac:dyDescent="0.25">
      <c r="A26" s="438"/>
      <c r="B26" s="272"/>
      <c r="C26" s="272"/>
      <c r="D26" s="369"/>
      <c r="E26" s="575"/>
      <c r="F26" s="576"/>
      <c r="G26" s="740"/>
      <c r="H26" s="731"/>
      <c r="I26" s="730"/>
      <c r="J26" s="273"/>
      <c r="K26" s="732"/>
      <c r="L26" s="739"/>
      <c r="M26" s="735"/>
    </row>
    <row r="27" spans="1:13" ht="12.75" customHeight="1" x14ac:dyDescent="0.25">
      <c r="A27" s="438"/>
      <c r="B27" s="272"/>
      <c r="C27" s="272"/>
      <c r="D27" s="369"/>
      <c r="E27" s="575"/>
      <c r="F27" s="576"/>
      <c r="G27" s="740"/>
      <c r="H27" s="731"/>
      <c r="I27" s="730"/>
      <c r="J27" s="273"/>
      <c r="K27" s="732"/>
      <c r="L27" s="739"/>
      <c r="M27" s="735"/>
    </row>
    <row r="28" spans="1:13" ht="12.75" customHeight="1" x14ac:dyDescent="0.25">
      <c r="A28" s="438"/>
      <c r="B28" s="272"/>
      <c r="C28" s="272"/>
      <c r="D28" s="369"/>
      <c r="E28" s="575"/>
      <c r="F28" s="576"/>
      <c r="G28" s="741"/>
      <c r="H28" s="731"/>
      <c r="I28" s="730"/>
      <c r="J28" s="273"/>
      <c r="K28" s="732"/>
      <c r="L28" s="739"/>
      <c r="M28" s="735"/>
    </row>
    <row r="29" spans="1:13" ht="12.75" customHeight="1" x14ac:dyDescent="0.25">
      <c r="A29" s="438"/>
      <c r="B29" s="272"/>
      <c r="C29" s="272"/>
      <c r="D29" s="369"/>
      <c r="E29" s="575"/>
      <c r="F29" s="576"/>
      <c r="G29" s="732"/>
      <c r="H29" s="731"/>
      <c r="I29" s="730"/>
      <c r="J29" s="273"/>
      <c r="K29" s="732"/>
      <c r="L29" s="739"/>
      <c r="M29" s="735"/>
    </row>
    <row r="30" spans="1:13" ht="12.75" customHeight="1" x14ac:dyDescent="0.25">
      <c r="A30" s="438"/>
      <c r="B30" s="272"/>
      <c r="C30" s="272"/>
      <c r="D30" s="369"/>
      <c r="E30" s="575"/>
      <c r="F30" s="576"/>
      <c r="G30" s="732"/>
      <c r="H30" s="731"/>
      <c r="I30" s="730"/>
      <c r="J30" s="273"/>
      <c r="K30" s="732"/>
      <c r="L30" s="739"/>
      <c r="M30" s="735"/>
    </row>
    <row r="31" spans="1:13" ht="12.75" customHeight="1" x14ac:dyDescent="0.25">
      <c r="A31" s="438"/>
      <c r="B31" s="272"/>
      <c r="C31" s="272"/>
      <c r="D31" s="369"/>
      <c r="E31" s="575"/>
      <c r="F31" s="576"/>
      <c r="G31" s="732"/>
      <c r="H31" s="731"/>
      <c r="I31" s="730"/>
      <c r="J31" s="273"/>
      <c r="K31" s="732"/>
      <c r="L31" s="739"/>
      <c r="M31" s="735"/>
    </row>
    <row r="32" spans="1:13" ht="12.75" customHeight="1" x14ac:dyDescent="0.25">
      <c r="A32" s="438"/>
      <c r="B32" s="272"/>
      <c r="C32" s="272"/>
      <c r="D32" s="369"/>
      <c r="E32" s="575"/>
      <c r="F32" s="576"/>
      <c r="G32" s="732"/>
      <c r="H32" s="731"/>
      <c r="I32" s="730"/>
      <c r="J32" s="273"/>
      <c r="K32" s="732"/>
      <c r="L32" s="739"/>
      <c r="M32" s="735"/>
    </row>
    <row r="33" spans="1:13" ht="12.75" customHeight="1" x14ac:dyDescent="0.25">
      <c r="A33" s="438"/>
      <c r="B33" s="272"/>
      <c r="C33" s="272"/>
      <c r="D33" s="369"/>
      <c r="E33" s="575"/>
      <c r="F33" s="576"/>
      <c r="G33" s="732"/>
      <c r="H33" s="731"/>
      <c r="I33" s="730"/>
      <c r="J33" s="273"/>
      <c r="K33" s="732"/>
      <c r="L33" s="739"/>
      <c r="M33" s="735"/>
    </row>
    <row r="34" spans="1:13" ht="12.75" customHeight="1" x14ac:dyDescent="0.25">
      <c r="A34" s="438"/>
      <c r="B34" s="272"/>
      <c r="C34" s="272"/>
      <c r="D34" s="369"/>
      <c r="E34" s="575"/>
      <c r="F34" s="576"/>
      <c r="G34" s="732"/>
      <c r="H34" s="731"/>
      <c r="I34" s="730"/>
      <c r="J34" s="273"/>
      <c r="K34" s="732"/>
      <c r="L34" s="739"/>
      <c r="M34" s="735"/>
    </row>
    <row r="35" spans="1:13" ht="12.75" customHeight="1" x14ac:dyDescent="0.25">
      <c r="A35" s="438"/>
      <c r="B35" s="272"/>
      <c r="C35" s="272"/>
      <c r="D35" s="369"/>
      <c r="E35" s="575"/>
      <c r="F35" s="576"/>
      <c r="G35" s="732"/>
      <c r="H35" s="731"/>
      <c r="I35" s="730"/>
      <c r="J35" s="273"/>
      <c r="K35" s="732"/>
      <c r="L35" s="739"/>
      <c r="M35" s="735"/>
    </row>
    <row r="36" spans="1:13" ht="12.75" customHeight="1" x14ac:dyDescent="0.25">
      <c r="A36" s="438"/>
      <c r="B36" s="272"/>
      <c r="C36" s="272"/>
      <c r="D36" s="369"/>
      <c r="E36" s="575"/>
      <c r="F36" s="576"/>
      <c r="G36" s="732"/>
      <c r="H36" s="731"/>
      <c r="I36" s="730"/>
      <c r="J36" s="273"/>
      <c r="K36" s="732"/>
      <c r="L36" s="739"/>
      <c r="M36" s="735"/>
    </row>
    <row r="37" spans="1:13" ht="12.75" customHeight="1" x14ac:dyDescent="0.25">
      <c r="A37" s="438"/>
      <c r="B37" s="272"/>
      <c r="C37" s="272"/>
      <c r="D37" s="369"/>
      <c r="E37" s="575"/>
      <c r="F37" s="576"/>
      <c r="G37" s="732"/>
      <c r="H37" s="731"/>
      <c r="I37" s="730"/>
      <c r="J37" s="273"/>
      <c r="K37" s="732"/>
      <c r="L37" s="739"/>
      <c r="M37" s="735"/>
    </row>
    <row r="38" spans="1:13" ht="12.75" customHeight="1" x14ac:dyDescent="0.25">
      <c r="A38" s="438"/>
      <c r="B38" s="272"/>
      <c r="C38" s="272"/>
      <c r="D38" s="369"/>
      <c r="E38" s="575"/>
      <c r="F38" s="576"/>
      <c r="G38" s="732"/>
      <c r="H38" s="731"/>
      <c r="I38" s="730"/>
      <c r="J38" s="273"/>
      <c r="K38" s="732"/>
      <c r="L38" s="739"/>
      <c r="M38" s="735"/>
    </row>
    <row r="39" spans="1:13" ht="12.75" customHeight="1" x14ac:dyDescent="0.25">
      <c r="A39" s="438"/>
      <c r="B39" s="272"/>
      <c r="C39" s="272"/>
      <c r="D39" s="369"/>
      <c r="E39" s="575"/>
      <c r="F39" s="576"/>
      <c r="G39" s="732"/>
      <c r="H39" s="731"/>
      <c r="I39" s="730"/>
      <c r="J39" s="273"/>
      <c r="K39" s="732"/>
      <c r="L39" s="739"/>
      <c r="M39" s="735"/>
    </row>
    <row r="40" spans="1:13" ht="12.75" customHeight="1" x14ac:dyDescent="0.25">
      <c r="A40" s="438"/>
      <c r="B40" s="272"/>
      <c r="C40" s="272"/>
      <c r="D40" s="369"/>
      <c r="E40" s="575"/>
      <c r="F40" s="576"/>
      <c r="G40" s="732"/>
      <c r="H40" s="731"/>
      <c r="I40" s="730"/>
      <c r="J40" s="273"/>
      <c r="K40" s="732"/>
      <c r="L40" s="739"/>
      <c r="M40" s="735"/>
    </row>
    <row r="41" spans="1:13" ht="12.75" customHeight="1" x14ac:dyDescent="0.25">
      <c r="A41" s="438"/>
      <c r="B41" s="272"/>
      <c r="C41" s="272"/>
      <c r="D41" s="369"/>
      <c r="E41" s="575"/>
      <c r="F41" s="576"/>
      <c r="G41" s="732"/>
      <c r="H41" s="731"/>
      <c r="I41" s="730"/>
      <c r="J41" s="273"/>
      <c r="K41" s="732"/>
      <c r="L41" s="739"/>
      <c r="M41" s="735"/>
    </row>
    <row r="42" spans="1:13" ht="12.75" customHeight="1" x14ac:dyDescent="0.25">
      <c r="A42" s="438"/>
      <c r="B42" s="272"/>
      <c r="C42" s="272"/>
      <c r="D42" s="369"/>
      <c r="E42" s="575"/>
      <c r="F42" s="576"/>
      <c r="G42" s="732"/>
      <c r="H42" s="731"/>
      <c r="I42" s="730"/>
      <c r="J42" s="273"/>
      <c r="K42" s="732"/>
      <c r="L42" s="739"/>
      <c r="M42" s="735"/>
    </row>
    <row r="43" spans="1:13" ht="12.75" customHeight="1" x14ac:dyDescent="0.25">
      <c r="A43" s="438"/>
      <c r="B43" s="272"/>
      <c r="C43" s="272"/>
      <c r="D43" s="369"/>
      <c r="E43" s="575"/>
      <c r="F43" s="576"/>
      <c r="G43" s="732"/>
      <c r="H43" s="731"/>
      <c r="I43" s="730"/>
      <c r="J43" s="273"/>
      <c r="K43" s="732"/>
      <c r="L43" s="739"/>
      <c r="M43" s="735"/>
    </row>
    <row r="44" spans="1:13" ht="12.75" customHeight="1" x14ac:dyDescent="0.25">
      <c r="A44" s="438"/>
      <c r="B44" s="272"/>
      <c r="C44" s="272"/>
      <c r="D44" s="369"/>
      <c r="E44" s="575"/>
      <c r="F44" s="576"/>
      <c r="G44" s="732"/>
      <c r="H44" s="731"/>
      <c r="I44" s="730"/>
      <c r="J44" s="273"/>
      <c r="K44" s="732"/>
      <c r="L44" s="739"/>
      <c r="M44" s="735"/>
    </row>
    <row r="45" spans="1:13" ht="12.75" customHeight="1" x14ac:dyDescent="0.25">
      <c r="A45" s="438"/>
      <c r="B45" s="272"/>
      <c r="C45" s="272"/>
      <c r="D45" s="369"/>
      <c r="E45" s="575"/>
      <c r="F45" s="576"/>
      <c r="G45" s="732"/>
      <c r="H45" s="731"/>
      <c r="I45" s="730"/>
      <c r="J45" s="273"/>
      <c r="K45" s="732"/>
      <c r="L45" s="739"/>
      <c r="M45" s="735"/>
    </row>
    <row r="46" spans="1:13" ht="12.75" customHeight="1" x14ac:dyDescent="0.25">
      <c r="A46" s="438"/>
      <c r="B46" s="272"/>
      <c r="C46" s="272"/>
      <c r="D46" s="369"/>
      <c r="E46" s="575"/>
      <c r="F46" s="576"/>
      <c r="G46" s="732"/>
      <c r="H46" s="731"/>
      <c r="I46" s="730"/>
      <c r="J46" s="273"/>
      <c r="K46" s="732"/>
      <c r="L46" s="739"/>
      <c r="M46" s="735"/>
    </row>
    <row r="47" spans="1:13" ht="12.75" customHeight="1" x14ac:dyDescent="0.25">
      <c r="A47" s="438"/>
      <c r="B47" s="272"/>
      <c r="C47" s="272"/>
      <c r="D47" s="369"/>
      <c r="E47" s="575"/>
      <c r="F47" s="576"/>
      <c r="G47" s="732"/>
      <c r="H47" s="731"/>
      <c r="I47" s="730"/>
      <c r="J47" s="273"/>
      <c r="K47" s="732"/>
      <c r="L47" s="739"/>
      <c r="M47" s="735"/>
    </row>
    <row r="48" spans="1:13" ht="12.75" customHeight="1" x14ac:dyDescent="0.25">
      <c r="A48" s="438"/>
      <c r="B48" s="272"/>
      <c r="C48" s="272"/>
      <c r="D48" s="369"/>
      <c r="E48" s="575"/>
      <c r="F48" s="576"/>
      <c r="G48" s="732"/>
      <c r="H48" s="731"/>
      <c r="I48" s="730"/>
      <c r="J48" s="273"/>
      <c r="K48" s="732"/>
      <c r="L48" s="739"/>
      <c r="M48" s="735"/>
    </row>
    <row r="49" spans="1:18" ht="12.75" customHeight="1" x14ac:dyDescent="0.25">
      <c r="A49" s="438"/>
      <c r="B49" s="272"/>
      <c r="C49" s="272"/>
      <c r="D49" s="369"/>
      <c r="E49" s="575"/>
      <c r="F49" s="576"/>
      <c r="G49" s="732"/>
      <c r="H49" s="731"/>
      <c r="I49" s="730"/>
      <c r="J49" s="273"/>
      <c r="K49" s="732"/>
      <c r="L49" s="739"/>
      <c r="M49" s="735"/>
    </row>
    <row r="50" spans="1:18" ht="12.75" customHeight="1" x14ac:dyDescent="0.25">
      <c r="A50" s="438"/>
      <c r="B50" s="272"/>
      <c r="C50" s="272"/>
      <c r="D50" s="369"/>
      <c r="E50" s="575"/>
      <c r="F50" s="576"/>
      <c r="G50" s="732"/>
      <c r="H50" s="731"/>
      <c r="I50" s="730"/>
      <c r="J50" s="273"/>
      <c r="K50" s="732"/>
      <c r="L50" s="739"/>
      <c r="M50" s="735"/>
    </row>
    <row r="51" spans="1:18" ht="12.75" customHeight="1" x14ac:dyDescent="0.25">
      <c r="A51" s="438"/>
      <c r="B51" s="272"/>
      <c r="C51" s="272"/>
      <c r="D51" s="369"/>
      <c r="E51" s="575"/>
      <c r="F51" s="576"/>
      <c r="G51" s="732"/>
      <c r="H51" s="731"/>
      <c r="I51" s="730"/>
      <c r="J51" s="273"/>
      <c r="K51" s="732"/>
      <c r="L51" s="739"/>
      <c r="M51" s="735"/>
    </row>
    <row r="52" spans="1:18" ht="12.75" customHeight="1" x14ac:dyDescent="0.25">
      <c r="A52" s="438"/>
      <c r="B52" s="272"/>
      <c r="C52" s="272"/>
      <c r="D52" s="369"/>
      <c r="E52" s="575"/>
      <c r="F52" s="576"/>
      <c r="G52" s="732"/>
      <c r="H52" s="731"/>
      <c r="I52" s="730"/>
      <c r="J52" s="273"/>
      <c r="K52" s="732"/>
      <c r="L52" s="739"/>
      <c r="M52" s="735"/>
    </row>
    <row r="53" spans="1:18" ht="12.75" customHeight="1" x14ac:dyDescent="0.25">
      <c r="A53" s="438"/>
      <c r="B53" s="272"/>
      <c r="C53" s="272"/>
      <c r="D53" s="369"/>
      <c r="E53" s="575"/>
      <c r="F53" s="576"/>
      <c r="G53" s="732"/>
      <c r="H53" s="731"/>
      <c r="I53" s="730"/>
      <c r="J53" s="273"/>
      <c r="K53" s="732"/>
      <c r="L53" s="739"/>
      <c r="M53" s="735"/>
    </row>
    <row r="54" spans="1:18" ht="12.75" customHeight="1" x14ac:dyDescent="0.25">
      <c r="A54" s="438"/>
      <c r="B54" s="272"/>
      <c r="C54" s="272"/>
      <c r="D54" s="369"/>
      <c r="E54" s="575"/>
      <c r="F54" s="576"/>
      <c r="G54" s="732"/>
      <c r="H54" s="731"/>
      <c r="I54" s="730"/>
      <c r="J54" s="273"/>
      <c r="K54" s="732"/>
      <c r="L54" s="739"/>
      <c r="M54" s="735"/>
    </row>
    <row r="55" spans="1:18" ht="12.75" customHeight="1" x14ac:dyDescent="0.25">
      <c r="A55" s="438"/>
      <c r="B55" s="272"/>
      <c r="C55" s="272"/>
      <c r="D55" s="369"/>
      <c r="E55" s="575"/>
      <c r="F55" s="576"/>
      <c r="G55" s="438"/>
      <c r="H55" s="578"/>
      <c r="I55" s="631"/>
      <c r="J55" s="273"/>
      <c r="K55" s="722"/>
      <c r="L55" s="273"/>
      <c r="M55" s="735"/>
    </row>
    <row r="56" spans="1:18" ht="12.75" customHeight="1" x14ac:dyDescent="0.25">
      <c r="A56" s="438"/>
      <c r="B56" s="272"/>
      <c r="C56" s="272"/>
      <c r="D56" s="369"/>
      <c r="E56" s="575"/>
      <c r="F56" s="576"/>
      <c r="G56" s="438"/>
      <c r="H56" s="578"/>
      <c r="I56" s="631"/>
      <c r="J56" s="273"/>
      <c r="K56" s="722"/>
      <c r="L56" s="273"/>
      <c r="M56" s="735"/>
    </row>
    <row r="57" spans="1:18" ht="12.75" customHeight="1" x14ac:dyDescent="0.25">
      <c r="A57" s="438"/>
      <c r="B57" s="272"/>
      <c r="C57" s="272"/>
      <c r="D57" s="369"/>
      <c r="E57" s="575"/>
      <c r="F57" s="576"/>
      <c r="G57" s="438"/>
      <c r="H57" s="578"/>
      <c r="I57" s="631"/>
      <c r="J57" s="273"/>
      <c r="K57" s="722"/>
      <c r="L57" s="273"/>
      <c r="M57" s="735"/>
    </row>
    <row r="58" spans="1:18" ht="12.75" customHeight="1" x14ac:dyDescent="0.25">
      <c r="A58" s="438"/>
      <c r="B58" s="272"/>
      <c r="C58" s="272"/>
      <c r="D58" s="369"/>
      <c r="E58" s="575"/>
      <c r="F58" s="576"/>
      <c r="G58" s="438"/>
      <c r="H58" s="578"/>
      <c r="I58" s="631"/>
      <c r="J58" s="273"/>
      <c r="K58" s="722"/>
      <c r="L58" s="273"/>
      <c r="M58" s="735"/>
    </row>
    <row r="59" spans="1:18" ht="12.75" customHeight="1" x14ac:dyDescent="0.25">
      <c r="A59" s="438"/>
      <c r="B59" s="272"/>
      <c r="C59" s="272"/>
      <c r="D59" s="369"/>
      <c r="E59" s="575"/>
      <c r="F59" s="576"/>
      <c r="G59" s="438"/>
      <c r="H59" s="578"/>
      <c r="I59" s="631"/>
      <c r="J59" s="273"/>
      <c r="K59" s="722"/>
      <c r="L59" s="273"/>
      <c r="M59" s="735"/>
    </row>
    <row r="60" spans="1:18" ht="12.75" customHeight="1" thickBot="1" x14ac:dyDescent="0.3">
      <c r="A60" s="628"/>
      <c r="B60" s="502"/>
      <c r="C60" s="502"/>
      <c r="D60" s="584"/>
      <c r="E60" s="633"/>
      <c r="F60" s="634"/>
      <c r="G60" s="501"/>
      <c r="H60" s="635"/>
      <c r="I60" s="636"/>
      <c r="J60" s="521"/>
      <c r="K60" s="727"/>
      <c r="L60" s="521"/>
      <c r="M60" s="580"/>
    </row>
    <row r="61" spans="1:18" ht="12.75" customHeight="1" thickBot="1" x14ac:dyDescent="0.3">
      <c r="A61" s="1254" t="s">
        <v>723</v>
      </c>
      <c r="B61" s="1255"/>
      <c r="C61" s="1255"/>
      <c r="D61" s="1255"/>
      <c r="E61" s="1255"/>
      <c r="F61" s="1255"/>
      <c r="G61" s="1255"/>
      <c r="H61" s="1255"/>
      <c r="I61" s="1255"/>
      <c r="J61" s="1255"/>
      <c r="K61" s="724">
        <f>ROUND(SUM(K12:K59),0)</f>
        <v>512</v>
      </c>
      <c r="L61" s="726">
        <f>ROUND(SUM(L12:L59),0)</f>
        <v>3</v>
      </c>
      <c r="M61" s="737"/>
      <c r="Q61">
        <v>713</v>
      </c>
      <c r="R61">
        <v>2734</v>
      </c>
    </row>
    <row r="62" spans="1:18" ht="12.75" customHeight="1" thickBot="1" x14ac:dyDescent="0.3">
      <c r="A62" s="1256" t="s">
        <v>724</v>
      </c>
      <c r="B62" s="1257"/>
      <c r="C62" s="1257"/>
      <c r="D62" s="1257"/>
      <c r="E62" s="1257"/>
      <c r="F62" s="1257"/>
      <c r="G62" s="1257"/>
      <c r="H62" s="1257"/>
      <c r="I62" s="1257"/>
      <c r="J62" s="1257"/>
      <c r="K62" s="728">
        <f>'GA001'!K63</f>
        <v>118</v>
      </c>
      <c r="L62" s="729">
        <f>'GA001'!M63</f>
        <v>38</v>
      </c>
      <c r="M62" s="736"/>
      <c r="Q62">
        <v>291</v>
      </c>
      <c r="R62">
        <v>2531</v>
      </c>
    </row>
    <row r="63" spans="1:18" ht="12.75" customHeight="1" thickBot="1" x14ac:dyDescent="0.3">
      <c r="A63" s="1254" t="s">
        <v>5</v>
      </c>
      <c r="B63" s="1255"/>
      <c r="C63" s="1255"/>
      <c r="D63" s="1255"/>
      <c r="E63" s="1255"/>
      <c r="F63" s="1255"/>
      <c r="G63" s="1255"/>
      <c r="H63" s="1255"/>
      <c r="I63" s="1255"/>
      <c r="J63" s="1255"/>
      <c r="K63" s="724">
        <f>SUM(K61:K62)</f>
        <v>630</v>
      </c>
      <c r="L63" s="726">
        <f>SUM(L61:L62)</f>
        <v>41</v>
      </c>
      <c r="M63" s="544"/>
      <c r="Q63">
        <v>1004</v>
      </c>
      <c r="R63">
        <v>5265</v>
      </c>
    </row>
    <row r="64" spans="1:18" ht="15.75" thickBot="1" x14ac:dyDescent="0.3"/>
    <row r="65" spans="1:12" ht="15.75" thickBot="1" x14ac:dyDescent="0.3">
      <c r="A65" s="1258" t="s">
        <v>644</v>
      </c>
      <c r="B65" s="1258"/>
      <c r="C65" s="1258"/>
      <c r="D65" s="1258"/>
      <c r="E65" s="1258"/>
      <c r="F65" s="1258"/>
      <c r="G65" s="1258"/>
      <c r="H65" s="1258"/>
      <c r="I65" s="1258"/>
      <c r="J65" s="1259"/>
      <c r="K65" s="249"/>
      <c r="L65" s="249"/>
    </row>
    <row r="66" spans="1:12" ht="15.75" thickBot="1" x14ac:dyDescent="0.3">
      <c r="A66" s="1248" t="s">
        <v>643</v>
      </c>
      <c r="B66" s="1249"/>
      <c r="C66" s="1249"/>
      <c r="D66" s="1249"/>
      <c r="E66" s="1249"/>
      <c r="F66" s="1249"/>
      <c r="G66" s="1249"/>
      <c r="H66" s="1249"/>
      <c r="I66" s="1249"/>
      <c r="J66" s="1250"/>
      <c r="K66" s="565">
        <f>K63</f>
        <v>630</v>
      </c>
      <c r="L66" s="565">
        <f>L63</f>
        <v>41</v>
      </c>
    </row>
    <row r="67" spans="1:12" ht="15.75" thickBot="1" x14ac:dyDescent="0.3">
      <c r="A67" s="1251"/>
      <c r="B67" s="1251"/>
      <c r="C67" s="1251"/>
      <c r="D67" s="1251"/>
      <c r="E67" s="1251"/>
      <c r="F67" s="1251"/>
      <c r="G67" s="1251"/>
      <c r="H67" s="1251"/>
      <c r="I67" s="1251"/>
      <c r="J67" s="1252"/>
      <c r="K67" s="566"/>
      <c r="L67" s="566"/>
    </row>
    <row r="68" spans="1:12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</row>
    <row r="69" spans="1:12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1"/>
      <c r="L69" s="571"/>
    </row>
    <row r="70" spans="1:12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</row>
    <row r="71" spans="1:12" ht="15.75" thickBot="1" x14ac:dyDescent="0.3">
      <c r="A71" s="1253"/>
      <c r="B71" s="1253"/>
      <c r="C71" s="1253"/>
      <c r="D71" s="1253"/>
      <c r="E71" s="1253"/>
      <c r="F71" s="1253"/>
      <c r="G71" s="559"/>
      <c r="H71" s="559"/>
      <c r="I71" s="559"/>
      <c r="J71" s="559"/>
      <c r="K71" s="572">
        <f>SUM('GA001'!K65:K68)+SUM(K65:K68)</f>
        <v>747.7</v>
      </c>
      <c r="L71" s="572">
        <f>SUM('GA001'!M65:M68)+SUM(L65:L68)</f>
        <v>79</v>
      </c>
    </row>
  </sheetData>
  <mergeCells count="23">
    <mergeCell ref="A1:F1"/>
    <mergeCell ref="G1:J1"/>
    <mergeCell ref="K1:L1"/>
    <mergeCell ref="A2:A10"/>
    <mergeCell ref="B2:B10"/>
    <mergeCell ref="C2:C10"/>
    <mergeCell ref="D2:D10"/>
    <mergeCell ref="E2:E10"/>
    <mergeCell ref="F2:F10"/>
    <mergeCell ref="G2:G9"/>
    <mergeCell ref="H2:H9"/>
    <mergeCell ref="I2:I9"/>
    <mergeCell ref="J2:J9"/>
    <mergeCell ref="M2:M10"/>
    <mergeCell ref="K3:K9"/>
    <mergeCell ref="L3:L9"/>
    <mergeCell ref="A71:F71"/>
    <mergeCell ref="A61:J61"/>
    <mergeCell ref="A62:J62"/>
    <mergeCell ref="A63:J63"/>
    <mergeCell ref="A65:J65"/>
    <mergeCell ref="A66:J66"/>
    <mergeCell ref="A67:J67"/>
  </mergeCells>
  <conditionalFormatting sqref="K71:L71">
    <cfRule type="expression" dxfId="19" priority="1">
      <formula>K$71&lt;&gt;K$63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5DA0-B035-4390-8DE8-8DF4563B108C}">
  <sheetPr codeName="Sheet19">
    <tabColor rgb="FF00B050"/>
  </sheetPr>
  <dimension ref="A1:AU65"/>
  <sheetViews>
    <sheetView topLeftCell="AF1" zoomScaleNormal="100" workbookViewId="0">
      <pane ySplit="10" topLeftCell="A42" activePane="bottomLeft" state="frozen"/>
      <selection pane="bottomLeft" sqref="A1:AP56"/>
    </sheetView>
  </sheetViews>
  <sheetFormatPr defaultRowHeight="15" x14ac:dyDescent="0.25"/>
  <cols>
    <col min="1" max="1" width="1.42578125" style="256" customWidth="1"/>
    <col min="2" max="2" width="1.7109375" customWidth="1"/>
    <col min="3" max="3" width="1.42578125" style="17" customWidth="1"/>
    <col min="4" max="4" width="4.7109375" customWidth="1"/>
    <col min="5" max="5" width="3.5703125" customWidth="1"/>
    <col min="6" max="7" width="10" customWidth="1"/>
    <col min="8" max="9" width="6.42578125" customWidth="1"/>
    <col min="10" max="10" width="5.7109375" hidden="1" customWidth="1"/>
    <col min="11" max="12" width="4.28515625" customWidth="1"/>
    <col min="13" max="13" width="6.7109375" customWidth="1"/>
    <col min="14" max="15" width="6.28515625" customWidth="1"/>
    <col min="16" max="16" width="7.140625" customWidth="1"/>
    <col min="17" max="17" width="6.42578125" customWidth="1"/>
    <col min="18" max="18" width="9.28515625" customWidth="1"/>
    <col min="19" max="19" width="7.140625" customWidth="1"/>
    <col min="20" max="20" width="9.28515625" customWidth="1"/>
    <col min="21" max="21" width="7.140625" customWidth="1"/>
    <col min="22" max="22" width="9.28515625" customWidth="1"/>
    <col min="23" max="23" width="7.140625" hidden="1" customWidth="1"/>
    <col min="24" max="24" width="10" hidden="1" customWidth="1"/>
    <col min="25" max="25" width="7.140625" customWidth="1"/>
    <col min="26" max="26" width="12.140625" customWidth="1"/>
    <col min="27" max="27" width="7.140625" hidden="1" customWidth="1"/>
    <col min="28" max="28" width="10" hidden="1" customWidth="1"/>
    <col min="29" max="29" width="7.140625" hidden="1" customWidth="1"/>
    <col min="30" max="30" width="12.140625" hidden="1" customWidth="1"/>
    <col min="31" max="31" width="7.140625" customWidth="1"/>
    <col min="32" max="32" width="10" customWidth="1"/>
    <col min="33" max="33" width="7.140625" customWidth="1"/>
    <col min="34" max="34" width="5.7109375" customWidth="1"/>
    <col min="35" max="35" width="10.7109375" customWidth="1"/>
    <col min="36" max="36" width="7.140625" customWidth="1"/>
    <col min="37" max="37" width="8.5703125" customWidth="1"/>
    <col min="38" max="38" width="7.140625" customWidth="1"/>
    <col min="39" max="39" width="8.5703125" customWidth="1"/>
    <col min="40" max="40" width="7.140625" customWidth="1"/>
    <col min="41" max="41" width="8.5703125" customWidth="1"/>
    <col min="42" max="42" width="28" customWidth="1"/>
    <col min="43" max="43" width="9.140625" customWidth="1"/>
    <col min="44" max="44" width="9.5703125" style="253" customWidth="1"/>
    <col min="45" max="45" width="13.5703125" customWidth="1"/>
    <col min="46" max="47" width="13.5703125" bestFit="1" customWidth="1"/>
  </cols>
  <sheetData>
    <row r="1" spans="1:47" ht="24.75" customHeight="1" thickBot="1" x14ac:dyDescent="0.3">
      <c r="A1" s="1286" t="s">
        <v>35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7"/>
      <c r="L1" s="538"/>
      <c r="M1" s="1288" t="s">
        <v>260</v>
      </c>
      <c r="N1" s="1288"/>
      <c r="O1" s="1288"/>
      <c r="P1" s="1286" t="s">
        <v>254</v>
      </c>
      <c r="Q1" s="1288"/>
      <c r="R1" s="1288"/>
      <c r="S1" s="1288"/>
      <c r="T1" s="1288"/>
      <c r="U1" s="1288"/>
      <c r="V1" s="1288"/>
      <c r="W1" s="1288"/>
      <c r="X1" s="1288"/>
      <c r="Y1" s="1288"/>
      <c r="Z1" s="1288"/>
      <c r="AA1" s="1288"/>
      <c r="AB1" s="1288"/>
      <c r="AC1" s="1288"/>
      <c r="AD1" s="1288"/>
      <c r="AE1" s="1288"/>
      <c r="AF1" s="1288"/>
      <c r="AG1" s="1288"/>
      <c r="AH1" s="1288"/>
      <c r="AI1" s="1288"/>
      <c r="AJ1" s="1288"/>
      <c r="AK1" s="1288"/>
      <c r="AL1" s="1288"/>
      <c r="AM1" s="1288"/>
      <c r="AN1" s="1288"/>
      <c r="AO1" s="1288"/>
      <c r="AP1" s="242" t="s">
        <v>37</v>
      </c>
    </row>
    <row r="2" spans="1:47" ht="12.75" customHeight="1" x14ac:dyDescent="0.25">
      <c r="A2" s="1318" t="s">
        <v>60</v>
      </c>
      <c r="B2" s="1319"/>
      <c r="C2" s="1319"/>
      <c r="D2" s="1307" t="s">
        <v>188</v>
      </c>
      <c r="E2" s="1307" t="s">
        <v>40</v>
      </c>
      <c r="F2" s="1307" t="s">
        <v>256</v>
      </c>
      <c r="G2" s="1307" t="s">
        <v>257</v>
      </c>
      <c r="H2" s="1307" t="s">
        <v>258</v>
      </c>
      <c r="I2" s="1307" t="s">
        <v>259</v>
      </c>
      <c r="J2" s="1307" t="s">
        <v>0</v>
      </c>
      <c r="K2" s="1308" t="s">
        <v>428</v>
      </c>
      <c r="L2" s="1318" t="s">
        <v>400</v>
      </c>
      <c r="M2" s="1307" t="s">
        <v>0</v>
      </c>
      <c r="N2" s="1313" t="s">
        <v>381</v>
      </c>
      <c r="O2" s="1311" t="s">
        <v>1</v>
      </c>
      <c r="P2" s="1335">
        <v>254</v>
      </c>
      <c r="Q2" s="1306"/>
      <c r="R2" s="338">
        <v>407</v>
      </c>
      <c r="S2" s="1291">
        <v>441</v>
      </c>
      <c r="T2" s="1292"/>
      <c r="U2" s="1291">
        <v>441</v>
      </c>
      <c r="V2" s="1292"/>
      <c r="W2" s="1291">
        <v>441</v>
      </c>
      <c r="X2" s="1292"/>
      <c r="Y2" s="1291">
        <v>441</v>
      </c>
      <c r="Z2" s="1292"/>
      <c r="AA2" s="1291">
        <v>441</v>
      </c>
      <c r="AB2" s="1292"/>
      <c r="AC2" s="1291">
        <v>441</v>
      </c>
      <c r="AD2" s="1292"/>
      <c r="AE2" s="1291">
        <v>442</v>
      </c>
      <c r="AF2" s="1292"/>
      <c r="AG2" s="1291">
        <v>617</v>
      </c>
      <c r="AH2" s="1306"/>
      <c r="AI2" s="744">
        <v>617</v>
      </c>
      <c r="AJ2" s="1291">
        <v>897</v>
      </c>
      <c r="AK2" s="1292"/>
      <c r="AL2" s="1291">
        <v>897</v>
      </c>
      <c r="AM2" s="1292"/>
      <c r="AN2" s="1291">
        <v>897</v>
      </c>
      <c r="AO2" s="1292"/>
      <c r="AP2" s="1276"/>
    </row>
    <row r="3" spans="1:47" ht="12.75" customHeight="1" x14ac:dyDescent="0.25">
      <c r="A3" s="1320"/>
      <c r="B3" s="1321"/>
      <c r="C3" s="1321"/>
      <c r="D3" s="1261"/>
      <c r="E3" s="1261"/>
      <c r="F3" s="1261"/>
      <c r="G3" s="1261"/>
      <c r="H3" s="1261"/>
      <c r="I3" s="1261"/>
      <c r="J3" s="1261"/>
      <c r="K3" s="1309"/>
      <c r="L3" s="1320"/>
      <c r="M3" s="1261"/>
      <c r="N3" s="1314"/>
      <c r="O3" s="1312"/>
      <c r="P3" s="1327" t="s">
        <v>261</v>
      </c>
      <c r="Q3" s="1302"/>
      <c r="R3" s="494" t="s">
        <v>298</v>
      </c>
      <c r="S3" s="1293" t="s">
        <v>262</v>
      </c>
      <c r="T3" s="1294"/>
      <c r="U3" s="1293" t="s">
        <v>262</v>
      </c>
      <c r="V3" s="1294"/>
      <c r="W3" s="1293" t="s">
        <v>262</v>
      </c>
      <c r="X3" s="1294"/>
      <c r="Y3" s="1293" t="s">
        <v>790</v>
      </c>
      <c r="Z3" s="1301"/>
      <c r="AA3" s="1293" t="s">
        <v>262</v>
      </c>
      <c r="AB3" s="1294"/>
      <c r="AC3" s="1293" t="s">
        <v>790</v>
      </c>
      <c r="AD3" s="1301"/>
      <c r="AE3" s="1293" t="s">
        <v>262</v>
      </c>
      <c r="AF3" s="1294"/>
      <c r="AG3" s="1295" t="s">
        <v>263</v>
      </c>
      <c r="AH3" s="1302"/>
      <c r="AI3" s="714" t="s">
        <v>572</v>
      </c>
      <c r="AJ3" s="1295" t="s">
        <v>789</v>
      </c>
      <c r="AK3" s="1296"/>
      <c r="AL3" s="1295" t="s">
        <v>789</v>
      </c>
      <c r="AM3" s="1296"/>
      <c r="AN3" s="1295" t="s">
        <v>789</v>
      </c>
      <c r="AO3" s="1296"/>
      <c r="AP3" s="1277"/>
    </row>
    <row r="4" spans="1:47" ht="12.75" customHeight="1" x14ac:dyDescent="0.25">
      <c r="A4" s="1320"/>
      <c r="B4" s="1321"/>
      <c r="C4" s="1321"/>
      <c r="D4" s="1261"/>
      <c r="E4" s="1261"/>
      <c r="F4" s="1261"/>
      <c r="G4" s="1261"/>
      <c r="H4" s="1261"/>
      <c r="I4" s="1261"/>
      <c r="J4" s="1261"/>
      <c r="K4" s="1309"/>
      <c r="L4" s="1320"/>
      <c r="M4" s="1261"/>
      <c r="N4" s="1314"/>
      <c r="O4" s="1312"/>
      <c r="P4" s="1327" t="s">
        <v>264</v>
      </c>
      <c r="Q4" s="1302"/>
      <c r="R4" s="495" t="s">
        <v>295</v>
      </c>
      <c r="S4" s="1295" t="s">
        <v>785</v>
      </c>
      <c r="T4" s="1296"/>
      <c r="U4" s="1295" t="s">
        <v>785</v>
      </c>
      <c r="V4" s="1296"/>
      <c r="W4" s="1295" t="s">
        <v>785</v>
      </c>
      <c r="X4" s="1296"/>
      <c r="Y4" s="1295" t="s">
        <v>887</v>
      </c>
      <c r="Z4" s="1302"/>
      <c r="AA4" s="1295" t="s">
        <v>785</v>
      </c>
      <c r="AB4" s="1296"/>
      <c r="AC4" s="1295" t="s">
        <v>887</v>
      </c>
      <c r="AD4" s="1302"/>
      <c r="AE4" s="1295" t="s">
        <v>785</v>
      </c>
      <c r="AF4" s="1296"/>
      <c r="AG4" s="1295" t="s">
        <v>748</v>
      </c>
      <c r="AH4" s="1302"/>
      <c r="AI4" s="714" t="s">
        <v>573</v>
      </c>
      <c r="AJ4" s="1295" t="s">
        <v>790</v>
      </c>
      <c r="AK4" s="1296"/>
      <c r="AL4" s="1295" t="s">
        <v>790</v>
      </c>
      <c r="AM4" s="1296"/>
      <c r="AN4" s="1295" t="s">
        <v>790</v>
      </c>
      <c r="AO4" s="1296"/>
      <c r="AP4" s="1277"/>
    </row>
    <row r="5" spans="1:47" ht="12.75" customHeight="1" x14ac:dyDescent="0.25">
      <c r="A5" s="1320"/>
      <c r="B5" s="1321"/>
      <c r="C5" s="1321"/>
      <c r="D5" s="1261"/>
      <c r="E5" s="1261"/>
      <c r="F5" s="1261"/>
      <c r="G5" s="1261"/>
      <c r="H5" s="1261"/>
      <c r="I5" s="1261"/>
      <c r="J5" s="1261"/>
      <c r="K5" s="1309"/>
      <c r="L5" s="1320"/>
      <c r="M5" s="1261"/>
      <c r="N5" s="1314"/>
      <c r="O5" s="1312"/>
      <c r="P5" s="1327" t="s">
        <v>265</v>
      </c>
      <c r="Q5" s="1302"/>
      <c r="R5" s="495" t="s">
        <v>296</v>
      </c>
      <c r="S5" s="1295" t="s">
        <v>786</v>
      </c>
      <c r="T5" s="1296"/>
      <c r="U5" s="1295" t="s">
        <v>788</v>
      </c>
      <c r="V5" s="1296"/>
      <c r="W5" s="1295" t="s">
        <v>786</v>
      </c>
      <c r="X5" s="1296"/>
      <c r="Y5" s="1295" t="s">
        <v>786</v>
      </c>
      <c r="Z5" s="1302"/>
      <c r="AA5" s="1295" t="s">
        <v>786</v>
      </c>
      <c r="AB5" s="1296"/>
      <c r="AC5" s="1295" t="s">
        <v>786</v>
      </c>
      <c r="AD5" s="1302"/>
      <c r="AE5" s="1295" t="s">
        <v>883</v>
      </c>
      <c r="AF5" s="1296"/>
      <c r="AG5" s="1295" t="s">
        <v>139</v>
      </c>
      <c r="AH5" s="1302"/>
      <c r="AI5" s="714"/>
      <c r="AJ5" s="1295" t="s">
        <v>791</v>
      </c>
      <c r="AK5" s="1296"/>
      <c r="AL5" s="1295" t="s">
        <v>1114</v>
      </c>
      <c r="AM5" s="1296"/>
      <c r="AN5" s="1295" t="s">
        <v>1139</v>
      </c>
      <c r="AO5" s="1296"/>
      <c r="AP5" s="1277"/>
    </row>
    <row r="6" spans="1:47" ht="12.75" customHeight="1" x14ac:dyDescent="0.25">
      <c r="A6" s="1320"/>
      <c r="B6" s="1321"/>
      <c r="C6" s="1321"/>
      <c r="D6" s="1261"/>
      <c r="E6" s="1261"/>
      <c r="F6" s="1261"/>
      <c r="G6" s="1261"/>
      <c r="H6" s="1261"/>
      <c r="I6" s="1261"/>
      <c r="J6" s="1261"/>
      <c r="K6" s="1309"/>
      <c r="L6" s="1320"/>
      <c r="M6" s="1261"/>
      <c r="N6" s="1314"/>
      <c r="O6" s="1312"/>
      <c r="P6" s="1327" t="s">
        <v>266</v>
      </c>
      <c r="Q6" s="1302"/>
      <c r="R6" s="495" t="s">
        <v>297</v>
      </c>
      <c r="S6" s="1297" t="s">
        <v>885</v>
      </c>
      <c r="T6" s="1296"/>
      <c r="U6" s="1297" t="s">
        <v>787</v>
      </c>
      <c r="V6" s="1296"/>
      <c r="W6" s="1297" t="s">
        <v>885</v>
      </c>
      <c r="X6" s="1296"/>
      <c r="Y6" s="1297" t="s">
        <v>886</v>
      </c>
      <c r="Z6" s="1302"/>
      <c r="AA6" s="1297" t="s">
        <v>885</v>
      </c>
      <c r="AB6" s="1296"/>
      <c r="AC6" s="1297" t="s">
        <v>886</v>
      </c>
      <c r="AD6" s="1302"/>
      <c r="AE6" s="1297" t="s">
        <v>884</v>
      </c>
      <c r="AF6" s="1296"/>
      <c r="AG6" s="1295"/>
      <c r="AH6" s="1302"/>
      <c r="AI6" s="714"/>
      <c r="AJ6" s="1295"/>
      <c r="AK6" s="1296"/>
      <c r="AL6" s="1295"/>
      <c r="AM6" s="1296"/>
      <c r="AN6" s="1295" t="s">
        <v>1140</v>
      </c>
      <c r="AO6" s="1296"/>
      <c r="AP6" s="1277"/>
    </row>
    <row r="7" spans="1:47" ht="12.75" customHeight="1" x14ac:dyDescent="0.25">
      <c r="A7" s="1320"/>
      <c r="B7" s="1321"/>
      <c r="C7" s="1321"/>
      <c r="D7" s="1261"/>
      <c r="E7" s="1261"/>
      <c r="F7" s="1261"/>
      <c r="G7" s="1261"/>
      <c r="H7" s="1261"/>
      <c r="I7" s="1261"/>
      <c r="J7" s="1261"/>
      <c r="K7" s="1309"/>
      <c r="L7" s="1320"/>
      <c r="M7" s="1261"/>
      <c r="N7" s="1314"/>
      <c r="O7" s="1312"/>
      <c r="P7" s="1315" t="s">
        <v>267</v>
      </c>
      <c r="Q7" s="367" t="s">
        <v>783</v>
      </c>
      <c r="R7" s="495"/>
      <c r="S7" s="1298" t="s">
        <v>267</v>
      </c>
      <c r="T7" s="367" t="s">
        <v>787</v>
      </c>
      <c r="U7" s="1298" t="s">
        <v>267</v>
      </c>
      <c r="V7" s="367"/>
      <c r="W7" s="1298" t="s">
        <v>267</v>
      </c>
      <c r="X7" s="367" t="s">
        <v>787</v>
      </c>
      <c r="Y7" s="1298" t="s">
        <v>267</v>
      </c>
      <c r="Z7" s="367"/>
      <c r="AA7" s="1298" t="s">
        <v>267</v>
      </c>
      <c r="AB7" s="367" t="s">
        <v>787</v>
      </c>
      <c r="AC7" s="1298" t="s">
        <v>267</v>
      </c>
      <c r="AD7" s="367" t="s">
        <v>1145</v>
      </c>
      <c r="AE7" s="1298" t="s">
        <v>267</v>
      </c>
      <c r="AF7" s="367"/>
      <c r="AG7" s="1298" t="s">
        <v>267</v>
      </c>
      <c r="AH7" s="367"/>
      <c r="AI7" s="714"/>
      <c r="AJ7" s="1298" t="s">
        <v>267</v>
      </c>
      <c r="AK7" s="752"/>
      <c r="AL7" s="1298" t="s">
        <v>267</v>
      </c>
      <c r="AM7" s="752"/>
      <c r="AN7" s="1298" t="s">
        <v>267</v>
      </c>
      <c r="AO7" s="752" t="s">
        <v>1141</v>
      </c>
      <c r="AP7" s="1277"/>
    </row>
    <row r="8" spans="1:47" ht="12.75" customHeight="1" x14ac:dyDescent="0.25">
      <c r="A8" s="1320"/>
      <c r="B8" s="1321"/>
      <c r="C8" s="1321"/>
      <c r="D8" s="1261"/>
      <c r="E8" s="1261"/>
      <c r="F8" s="1261"/>
      <c r="G8" s="1261"/>
      <c r="H8" s="1261"/>
      <c r="I8" s="1261"/>
      <c r="J8" s="1261"/>
      <c r="K8" s="1309"/>
      <c r="L8" s="1320"/>
      <c r="M8" s="1261"/>
      <c r="N8" s="1314"/>
      <c r="O8" s="1312"/>
      <c r="P8" s="1316"/>
      <c r="Q8" s="367"/>
      <c r="R8" s="495"/>
      <c r="S8" s="1299"/>
      <c r="T8" s="367"/>
      <c r="U8" s="1299"/>
      <c r="V8" s="367"/>
      <c r="W8" s="1299"/>
      <c r="X8" s="367" t="s">
        <v>1113</v>
      </c>
      <c r="Y8" s="1299"/>
      <c r="Z8" s="367"/>
      <c r="AA8" s="1299"/>
      <c r="AB8" s="367" t="s">
        <v>1144</v>
      </c>
      <c r="AC8" s="1299"/>
      <c r="AD8" s="367"/>
      <c r="AE8" s="1299"/>
      <c r="AF8" s="367"/>
      <c r="AG8" s="1299"/>
      <c r="AH8" s="367"/>
      <c r="AI8" s="714"/>
      <c r="AJ8" s="1299"/>
      <c r="AK8" s="752"/>
      <c r="AL8" s="1299"/>
      <c r="AM8" s="752"/>
      <c r="AN8" s="1299"/>
      <c r="AO8" s="752"/>
      <c r="AP8" s="1277"/>
    </row>
    <row r="9" spans="1:47" ht="12.75" customHeight="1" x14ac:dyDescent="0.25">
      <c r="A9" s="1320"/>
      <c r="B9" s="1321"/>
      <c r="C9" s="1321"/>
      <c r="D9" s="1261"/>
      <c r="E9" s="1261"/>
      <c r="F9" s="1261"/>
      <c r="G9" s="1261"/>
      <c r="H9" s="1261"/>
      <c r="I9" s="1261"/>
      <c r="J9" s="1261"/>
      <c r="K9" s="1309"/>
      <c r="L9" s="1320"/>
      <c r="M9" s="1261"/>
      <c r="N9" s="1314"/>
      <c r="O9" s="1312"/>
      <c r="P9" s="1317"/>
      <c r="Q9" s="451"/>
      <c r="R9" s="496"/>
      <c r="S9" s="1300"/>
      <c r="T9" s="451"/>
      <c r="U9" s="1300"/>
      <c r="V9" s="451"/>
      <c r="W9" s="1300"/>
      <c r="X9" s="451"/>
      <c r="Y9" s="1300"/>
      <c r="Z9" s="451"/>
      <c r="AA9" s="1300"/>
      <c r="AB9" s="451"/>
      <c r="AC9" s="1300"/>
      <c r="AD9" s="451"/>
      <c r="AE9" s="1300"/>
      <c r="AF9" s="451"/>
      <c r="AG9" s="1300"/>
      <c r="AH9" s="451"/>
      <c r="AI9" s="715"/>
      <c r="AJ9" s="1300"/>
      <c r="AK9" s="754"/>
      <c r="AL9" s="1300"/>
      <c r="AM9" s="754"/>
      <c r="AN9" s="1300"/>
      <c r="AO9" s="754"/>
      <c r="AP9" s="1277"/>
      <c r="AR9" s="271"/>
    </row>
    <row r="10" spans="1:47" ht="12.75" customHeight="1" thickBot="1" x14ac:dyDescent="0.3">
      <c r="A10" s="1322"/>
      <c r="B10" s="1323"/>
      <c r="C10" s="1323"/>
      <c r="D10" s="1268"/>
      <c r="E10" s="1268"/>
      <c r="F10" s="1268"/>
      <c r="G10" s="1268"/>
      <c r="H10" s="1268"/>
      <c r="I10" s="1268"/>
      <c r="J10" s="457" t="s">
        <v>268</v>
      </c>
      <c r="K10" s="1310"/>
      <c r="L10" s="1322"/>
      <c r="M10" s="457" t="s">
        <v>2</v>
      </c>
      <c r="N10" s="457" t="s">
        <v>2</v>
      </c>
      <c r="O10" s="458" t="s">
        <v>98</v>
      </c>
      <c r="P10" s="255" t="s">
        <v>93</v>
      </c>
      <c r="Q10" s="452" t="s">
        <v>98</v>
      </c>
      <c r="R10" s="452" t="s">
        <v>190</v>
      </c>
      <c r="S10" s="247" t="s">
        <v>93</v>
      </c>
      <c r="T10" s="247" t="s">
        <v>97</v>
      </c>
      <c r="U10" s="247" t="s">
        <v>93</v>
      </c>
      <c r="V10" s="247" t="s">
        <v>97</v>
      </c>
      <c r="W10" s="247" t="s">
        <v>93</v>
      </c>
      <c r="X10" s="247" t="s">
        <v>97</v>
      </c>
      <c r="Y10" s="247" t="s">
        <v>93</v>
      </c>
      <c r="Z10" s="247" t="s">
        <v>97</v>
      </c>
      <c r="AA10" s="247" t="s">
        <v>93</v>
      </c>
      <c r="AB10" s="247" t="s">
        <v>97</v>
      </c>
      <c r="AC10" s="247" t="s">
        <v>93</v>
      </c>
      <c r="AD10" s="247" t="s">
        <v>97</v>
      </c>
      <c r="AE10" s="247" t="s">
        <v>93</v>
      </c>
      <c r="AF10" s="247" t="s">
        <v>97</v>
      </c>
      <c r="AG10" s="247" t="s">
        <v>93</v>
      </c>
      <c r="AH10" s="452" t="s">
        <v>97</v>
      </c>
      <c r="AI10" s="247" t="s">
        <v>98</v>
      </c>
      <c r="AJ10" s="247" t="s">
        <v>93</v>
      </c>
      <c r="AK10" s="247" t="s">
        <v>98</v>
      </c>
      <c r="AL10" s="247" t="s">
        <v>93</v>
      </c>
      <c r="AM10" s="247" t="s">
        <v>98</v>
      </c>
      <c r="AN10" s="247" t="s">
        <v>93</v>
      </c>
      <c r="AO10" s="247" t="s">
        <v>98</v>
      </c>
      <c r="AP10" s="1278"/>
      <c r="AR10" s="271" t="s">
        <v>294</v>
      </c>
    </row>
    <row r="11" spans="1:47" ht="12.75" customHeight="1" x14ac:dyDescent="0.25">
      <c r="A11" s="540"/>
      <c r="B11" s="505"/>
      <c r="C11" s="506"/>
      <c r="D11" s="453"/>
      <c r="E11" s="453"/>
      <c r="F11" s="507"/>
      <c r="G11" s="507"/>
      <c r="H11" s="459"/>
      <c r="I11" s="459"/>
      <c r="J11" s="459"/>
      <c r="K11" s="243"/>
      <c r="L11" s="505"/>
      <c r="M11" s="453"/>
      <c r="N11" s="453"/>
      <c r="O11" s="508"/>
      <c r="P11" s="355"/>
      <c r="Q11" s="273"/>
      <c r="R11" s="445"/>
      <c r="S11" s="274"/>
      <c r="T11" s="245"/>
      <c r="U11" s="274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509"/>
      <c r="AH11" s="445"/>
      <c r="AI11" s="245"/>
      <c r="AJ11" s="274"/>
      <c r="AK11" s="245"/>
      <c r="AL11" s="245"/>
      <c r="AM11" s="245"/>
      <c r="AN11" s="274"/>
      <c r="AO11" s="245"/>
      <c r="AP11" s="1080"/>
      <c r="AR11" s="271" t="s">
        <v>1</v>
      </c>
      <c r="AT11" t="s">
        <v>269</v>
      </c>
      <c r="AU11" t="s">
        <v>270</v>
      </c>
    </row>
    <row r="12" spans="1:47" ht="12.75" customHeight="1" x14ac:dyDescent="0.25">
      <c r="A12" s="1303" t="str">
        <f>VLOOKUP($AT12,Sheets!$B$1:$I$103,8,FALSE)</f>
        <v>P.18</v>
      </c>
      <c r="B12" s="1304"/>
      <c r="C12" s="1304"/>
      <c r="D12" s="267" t="s">
        <v>773</v>
      </c>
      <c r="E12" s="267">
        <v>56</v>
      </c>
      <c r="F12" s="802">
        <v>0</v>
      </c>
      <c r="G12" s="802">
        <v>12782.72</v>
      </c>
      <c r="H12" s="803">
        <f>F12/5280</f>
        <v>0</v>
      </c>
      <c r="I12" s="803">
        <f>H12+((G12-F12)/5280)</f>
        <v>2.420969696969697</v>
      </c>
      <c r="J12" s="803">
        <f>I12-H12</f>
        <v>2.420969696969697</v>
      </c>
      <c r="K12" s="510"/>
      <c r="L12" s="451">
        <v>1</v>
      </c>
      <c r="M12" s="511">
        <f>G12-F12</f>
        <v>12782.72</v>
      </c>
      <c r="N12" s="512">
        <f t="shared" ref="N12:N24" si="0">($O12*9)/$M12</f>
        <v>23.999821634206178</v>
      </c>
      <c r="O12" s="513">
        <f>ROUND(AR12/9,0)</f>
        <v>34087</v>
      </c>
      <c r="P12" s="716"/>
      <c r="Q12" s="513"/>
      <c r="R12" s="799">
        <f>ROUND(($O12*0.085),0)</f>
        <v>2897</v>
      </c>
      <c r="S12" s="800">
        <v>1.25</v>
      </c>
      <c r="T12" s="798">
        <f>ROUND($O12*(S12/12/3),0)</f>
        <v>1184</v>
      </c>
      <c r="U12" s="672"/>
      <c r="V12" s="511"/>
      <c r="W12" s="511"/>
      <c r="X12" s="511"/>
      <c r="Y12" s="511"/>
      <c r="Z12" s="511"/>
      <c r="AA12" s="511"/>
      <c r="AB12" s="511"/>
      <c r="AC12" s="511"/>
      <c r="AD12" s="511"/>
      <c r="AE12" s="511"/>
      <c r="AF12" s="511"/>
      <c r="AG12" s="796">
        <v>2</v>
      </c>
      <c r="AH12" s="797">
        <f>ROUND(((2*$M12*1*(AG12/12))/27),1)</f>
        <v>157.80000000000001</v>
      </c>
      <c r="AI12" s="798">
        <f>ROUND((2*M12*1)/9,0)</f>
        <v>2841</v>
      </c>
      <c r="AJ12" s="796">
        <v>0.75</v>
      </c>
      <c r="AK12" s="798">
        <f t="shared" ref="AK12:AK33" si="1">$O12</f>
        <v>34087</v>
      </c>
      <c r="AL12" s="511"/>
      <c r="AM12" s="511"/>
      <c r="AN12" s="671"/>
      <c r="AO12" s="511"/>
      <c r="AP12" s="1081"/>
      <c r="AR12" s="253">
        <v>306785.04340000002</v>
      </c>
      <c r="AT12" t="s">
        <v>758</v>
      </c>
    </row>
    <row r="13" spans="1:47" ht="12.75" customHeight="1" x14ac:dyDescent="0.25">
      <c r="A13" s="1324"/>
      <c r="B13" s="1325"/>
      <c r="C13" s="1325"/>
      <c r="D13" s="267" t="s">
        <v>773</v>
      </c>
      <c r="E13" s="267">
        <v>56</v>
      </c>
      <c r="F13" s="802">
        <f>G12</f>
        <v>12782.72</v>
      </c>
      <c r="G13" s="802">
        <v>13035.55</v>
      </c>
      <c r="H13" s="803">
        <f t="shared" ref="H13:H15" si="2">I12</f>
        <v>2.420969696969697</v>
      </c>
      <c r="I13" s="803">
        <f t="shared" ref="I13" si="3">H13+((G13-F13)/5280)</f>
        <v>2.4688541666666666</v>
      </c>
      <c r="J13" s="803">
        <f t="shared" ref="J13" si="4">I13-H13</f>
        <v>4.7884469696969578E-2</v>
      </c>
      <c r="K13" s="510"/>
      <c r="L13" s="451">
        <v>1</v>
      </c>
      <c r="M13" s="511">
        <f>G13-F13</f>
        <v>252.82999999999993</v>
      </c>
      <c r="N13" s="512">
        <f t="shared" si="0"/>
        <v>27.587707155005347</v>
      </c>
      <c r="O13" s="513">
        <f t="shared" ref="O13" si="5">ROUND(AR13/9,0)</f>
        <v>775</v>
      </c>
      <c r="P13" s="716"/>
      <c r="Q13" s="513"/>
      <c r="R13" s="799">
        <f t="shared" ref="R13:R23" si="6">ROUND(($O13*0.085),0)</f>
        <v>66</v>
      </c>
      <c r="S13" s="796">
        <v>1.25</v>
      </c>
      <c r="T13" s="798">
        <f t="shared" ref="T13" si="7">ROUND($O13*(S13/12/3),0)</f>
        <v>27</v>
      </c>
      <c r="U13" s="67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796">
        <v>2</v>
      </c>
      <c r="AH13" s="797">
        <f t="shared" ref="AH13:AH14" si="8">ROUND(((2*$M13*1*(AG13/12))/27),1)</f>
        <v>3.1</v>
      </c>
      <c r="AI13" s="798">
        <f>ROUND((2*M13*1)/9,0)</f>
        <v>56</v>
      </c>
      <c r="AJ13" s="796">
        <v>0.75</v>
      </c>
      <c r="AK13" s="798">
        <f t="shared" si="1"/>
        <v>775</v>
      </c>
      <c r="AL13" s="511"/>
      <c r="AM13" s="511"/>
      <c r="AN13" s="671"/>
      <c r="AO13" s="511"/>
      <c r="AP13" s="1081"/>
      <c r="AR13" s="253">
        <v>6979.0542999999998</v>
      </c>
    </row>
    <row r="14" spans="1:47" s="514" customFormat="1" ht="12.75" customHeight="1" x14ac:dyDescent="0.25">
      <c r="A14" s="1324"/>
      <c r="B14" s="1325"/>
      <c r="C14" s="1325"/>
      <c r="D14" s="267" t="s">
        <v>773</v>
      </c>
      <c r="E14" s="267">
        <v>56</v>
      </c>
      <c r="F14" s="802">
        <f t="shared" ref="F14:F33" si="9">G13</f>
        <v>13035.55</v>
      </c>
      <c r="G14" s="802">
        <v>13484.99</v>
      </c>
      <c r="H14" s="803">
        <f t="shared" si="2"/>
        <v>2.4688541666666666</v>
      </c>
      <c r="I14" s="803">
        <f t="shared" ref="I14" si="10">H14+((G14-F14)/5280)</f>
        <v>2.5539753787878787</v>
      </c>
      <c r="J14" s="803">
        <f t="shared" ref="J14" si="11">I14-H14</f>
        <v>8.5121212121212153E-2</v>
      </c>
      <c r="K14" s="510"/>
      <c r="L14" s="451">
        <v>1</v>
      </c>
      <c r="M14" s="511">
        <f>G14-F14</f>
        <v>449.44000000000051</v>
      </c>
      <c r="N14" s="512">
        <f t="shared" si="0"/>
        <v>37.887148451406155</v>
      </c>
      <c r="O14" s="513">
        <f>ROUND(AR14/9,0)</f>
        <v>1892</v>
      </c>
      <c r="P14" s="716"/>
      <c r="Q14" s="513"/>
      <c r="R14" s="799">
        <f t="shared" si="6"/>
        <v>161</v>
      </c>
      <c r="S14" s="796">
        <v>1.25</v>
      </c>
      <c r="T14" s="798">
        <f t="shared" ref="T14:T19" si="12">ROUND($O14*(S14/12/3),0)</f>
        <v>66</v>
      </c>
      <c r="U14" s="671"/>
      <c r="V14" s="511"/>
      <c r="W14" s="511"/>
      <c r="X14" s="511"/>
      <c r="Y14" s="511"/>
      <c r="Z14" s="511"/>
      <c r="AA14" s="511"/>
      <c r="AB14" s="511"/>
      <c r="AC14" s="511"/>
      <c r="AD14" s="511"/>
      <c r="AE14" s="511"/>
      <c r="AF14" s="511"/>
      <c r="AG14" s="796">
        <v>2</v>
      </c>
      <c r="AH14" s="797">
        <f t="shared" si="8"/>
        <v>5.5</v>
      </c>
      <c r="AI14" s="798">
        <f>ROUND((2*M14*1)/9,0)</f>
        <v>100</v>
      </c>
      <c r="AJ14" s="796">
        <v>0.75</v>
      </c>
      <c r="AK14" s="798">
        <f t="shared" si="1"/>
        <v>1892</v>
      </c>
      <c r="AL14" s="511"/>
      <c r="AM14" s="511"/>
      <c r="AN14" s="671"/>
      <c r="AO14" s="511"/>
      <c r="AP14" s="1081"/>
      <c r="AR14" s="145">
        <v>17026.847000000002</v>
      </c>
      <c r="AT14"/>
      <c r="AU14"/>
    </row>
    <row r="15" spans="1:47" s="514" customFormat="1" ht="12.75" customHeight="1" x14ac:dyDescent="0.25">
      <c r="A15" s="1324"/>
      <c r="B15" s="1325"/>
      <c r="C15" s="1325"/>
      <c r="D15" s="267" t="s">
        <v>773</v>
      </c>
      <c r="E15" s="267">
        <v>56</v>
      </c>
      <c r="F15" s="802">
        <f t="shared" si="9"/>
        <v>13484.99</v>
      </c>
      <c r="G15" s="802">
        <v>13743.84</v>
      </c>
      <c r="H15" s="803">
        <f t="shared" si="2"/>
        <v>2.5539753787878787</v>
      </c>
      <c r="I15" s="803">
        <f t="shared" ref="I15:I22" si="13">H15+((G15-F15)/5280)</f>
        <v>2.6030000000000002</v>
      </c>
      <c r="J15" s="803">
        <f t="shared" ref="J15:J22" si="14">I15-H15</f>
        <v>4.9024621212121477E-2</v>
      </c>
      <c r="K15" s="510"/>
      <c r="L15" s="451">
        <v>1</v>
      </c>
      <c r="M15" s="511">
        <f t="shared" ref="M15:M22" si="15">G15-F15</f>
        <v>258.85000000000036</v>
      </c>
      <c r="N15" s="512">
        <f t="shared" si="0"/>
        <v>31.987637627969821</v>
      </c>
      <c r="O15" s="513">
        <f>ROUND(AR15/9,0)</f>
        <v>920</v>
      </c>
      <c r="P15" s="716"/>
      <c r="Q15" s="513"/>
      <c r="R15" s="799">
        <f t="shared" si="6"/>
        <v>78</v>
      </c>
      <c r="S15" s="796">
        <v>1.25</v>
      </c>
      <c r="T15" s="798">
        <f t="shared" si="12"/>
        <v>32</v>
      </c>
      <c r="U15" s="671"/>
      <c r="V15" s="511"/>
      <c r="W15" s="511"/>
      <c r="X15" s="511"/>
      <c r="Y15" s="511"/>
      <c r="Z15" s="511"/>
      <c r="AA15" s="511"/>
      <c r="AB15" s="511"/>
      <c r="AC15" s="511"/>
      <c r="AD15" s="511"/>
      <c r="AE15" s="511"/>
      <c r="AF15" s="511"/>
      <c r="AG15" s="796">
        <v>2</v>
      </c>
      <c r="AH15" s="797">
        <f t="shared" ref="AH15:AH18" si="16">ROUND(((2*$M15*1*(AG15/12))/27),1)</f>
        <v>3.2</v>
      </c>
      <c r="AI15" s="798">
        <f>ROUND((2*M15*1)/9,0)</f>
        <v>58</v>
      </c>
      <c r="AJ15" s="796">
        <v>0.75</v>
      </c>
      <c r="AK15" s="798">
        <f t="shared" si="1"/>
        <v>920</v>
      </c>
      <c r="AL15" s="511"/>
      <c r="AM15" s="511"/>
      <c r="AN15" s="671"/>
      <c r="AO15" s="511"/>
      <c r="AP15" s="1081"/>
      <c r="AR15" s="253">
        <v>8283.1478999999999</v>
      </c>
      <c r="AS15" s="253"/>
      <c r="AT15"/>
      <c r="AU15"/>
    </row>
    <row r="16" spans="1:47" s="514" customFormat="1" ht="12.75" customHeight="1" x14ac:dyDescent="0.25">
      <c r="A16" s="1083"/>
      <c r="B16" s="1084"/>
      <c r="C16" s="1084"/>
      <c r="D16" s="267" t="s">
        <v>773</v>
      </c>
      <c r="E16" s="267">
        <v>56</v>
      </c>
      <c r="F16" s="832">
        <f t="shared" si="9"/>
        <v>13743.84</v>
      </c>
      <c r="G16" s="832">
        <v>13786.46</v>
      </c>
      <c r="H16" s="833">
        <f t="shared" ref="H16:H20" si="17">I15</f>
        <v>2.6030000000000002</v>
      </c>
      <c r="I16" s="833">
        <f t="shared" ref="I16" si="18">H16+((G16-F16)/5280)</f>
        <v>2.6110719696969698</v>
      </c>
      <c r="J16" s="803">
        <f t="shared" ref="J16" si="19">I16-H16</f>
        <v>8.0719696969695498E-3</v>
      </c>
      <c r="K16" s="510"/>
      <c r="L16" s="451">
        <v>2</v>
      </c>
      <c r="M16" s="511">
        <f t="shared" ref="M16" si="20">G16-F16</f>
        <v>42.619999999998981</v>
      </c>
      <c r="N16" s="512">
        <f t="shared" si="0"/>
        <v>36.74331299859309</v>
      </c>
      <c r="O16" s="513">
        <f>ROUND(AR16/9,0)</f>
        <v>174</v>
      </c>
      <c r="P16" s="801">
        <v>1.25</v>
      </c>
      <c r="Q16" s="799">
        <f t="shared" ref="Q16:Q20" si="21">$O16</f>
        <v>174</v>
      </c>
      <c r="R16" s="799">
        <f t="shared" si="6"/>
        <v>15</v>
      </c>
      <c r="S16" s="796">
        <v>1.25</v>
      </c>
      <c r="T16" s="798">
        <f t="shared" ref="T16" si="22">ROUND($O16*(S16/12/3),0)</f>
        <v>6</v>
      </c>
      <c r="U16" s="671"/>
      <c r="V16" s="511"/>
      <c r="W16" s="511"/>
      <c r="X16" s="511"/>
      <c r="Y16" s="511"/>
      <c r="Z16" s="511"/>
      <c r="AA16" s="511"/>
      <c r="AB16" s="511"/>
      <c r="AC16" s="511"/>
      <c r="AD16" s="511"/>
      <c r="AE16" s="511"/>
      <c r="AF16" s="511"/>
      <c r="AG16" s="796">
        <v>2</v>
      </c>
      <c r="AH16" s="797">
        <f t="shared" ref="AH16" si="23">ROUND(((2*$M16*1*(AG16/12))/27),1)</f>
        <v>0.5</v>
      </c>
      <c r="AI16" s="798">
        <f>ROUND((2*M16*1)/9,0)</f>
        <v>9</v>
      </c>
      <c r="AJ16" s="671"/>
      <c r="AK16" s="511"/>
      <c r="AL16" s="511"/>
      <c r="AM16" s="511"/>
      <c r="AN16" s="671"/>
      <c r="AO16" s="511"/>
      <c r="AP16" s="1081"/>
      <c r="AR16" s="253">
        <v>1564.5009</v>
      </c>
      <c r="AT16"/>
      <c r="AU16"/>
    </row>
    <row r="17" spans="1:47" ht="12.75" customHeight="1" x14ac:dyDescent="0.25">
      <c r="A17" s="1303" t="str">
        <f>VLOOKUP($AT17,Sheets!$B$1:$I$103,8,FALSE)</f>
        <v>P.21</v>
      </c>
      <c r="B17" s="1304"/>
      <c r="C17" s="1305"/>
      <c r="D17" s="267" t="s">
        <v>773</v>
      </c>
      <c r="E17" s="267">
        <v>56</v>
      </c>
      <c r="F17" s="832">
        <f>G16</f>
        <v>13786.46</v>
      </c>
      <c r="G17" s="832">
        <v>14077.52</v>
      </c>
      <c r="H17" s="833">
        <f t="shared" si="17"/>
        <v>2.6110719696969698</v>
      </c>
      <c r="I17" s="833">
        <f t="shared" si="13"/>
        <v>2.6661969696969701</v>
      </c>
      <c r="J17" s="803">
        <f t="shared" si="14"/>
        <v>5.5125000000000313E-2</v>
      </c>
      <c r="K17" s="510"/>
      <c r="L17" s="451"/>
      <c r="M17" s="511">
        <f t="shared" si="15"/>
        <v>291.06000000000131</v>
      </c>
      <c r="N17" s="512"/>
      <c r="O17" s="513"/>
      <c r="P17" s="716"/>
      <c r="Q17" s="513"/>
      <c r="R17" s="513"/>
      <c r="S17" s="671"/>
      <c r="T17" s="511"/>
      <c r="U17" s="671"/>
      <c r="V17" s="511"/>
      <c r="W17" s="511"/>
      <c r="X17" s="511"/>
      <c r="Y17" s="511"/>
      <c r="Z17" s="511"/>
      <c r="AA17" s="511"/>
      <c r="AB17" s="511"/>
      <c r="AC17" s="511"/>
      <c r="AD17" s="511"/>
      <c r="AE17" s="511"/>
      <c r="AF17" s="511"/>
      <c r="AG17" s="671"/>
      <c r="AH17" s="512"/>
      <c r="AI17" s="511"/>
      <c r="AJ17" s="671"/>
      <c r="AK17" s="511"/>
      <c r="AL17" s="511"/>
      <c r="AM17" s="511"/>
      <c r="AN17" s="671"/>
      <c r="AO17" s="511"/>
      <c r="AP17" s="1081" t="s">
        <v>879</v>
      </c>
      <c r="AT17" t="s">
        <v>799</v>
      </c>
    </row>
    <row r="18" spans="1:47" s="514" customFormat="1" ht="12.75" customHeight="1" x14ac:dyDescent="0.25">
      <c r="A18" s="1324"/>
      <c r="B18" s="1325"/>
      <c r="C18" s="1326"/>
      <c r="D18" s="267" t="s">
        <v>773</v>
      </c>
      <c r="E18" s="267">
        <v>56</v>
      </c>
      <c r="F18" s="832">
        <f t="shared" si="9"/>
        <v>14077.52</v>
      </c>
      <c r="G18" s="832">
        <v>14253.93</v>
      </c>
      <c r="H18" s="833">
        <f t="shared" si="17"/>
        <v>2.6661969696969701</v>
      </c>
      <c r="I18" s="833">
        <f t="shared" si="13"/>
        <v>2.699607954545455</v>
      </c>
      <c r="J18" s="803">
        <f t="shared" si="14"/>
        <v>3.3410984848484926E-2</v>
      </c>
      <c r="K18" s="510"/>
      <c r="L18" s="451">
        <v>2</v>
      </c>
      <c r="M18" s="511">
        <f t="shared" si="15"/>
        <v>176.40999999999985</v>
      </c>
      <c r="N18" s="512">
        <f>($O18*9)/$M18</f>
        <v>29.896264384105233</v>
      </c>
      <c r="O18" s="513">
        <f>ROUND(AR18/9,0)</f>
        <v>586</v>
      </c>
      <c r="P18" s="801">
        <v>1.25</v>
      </c>
      <c r="Q18" s="799">
        <f t="shared" si="21"/>
        <v>586</v>
      </c>
      <c r="R18" s="799">
        <f t="shared" si="6"/>
        <v>50</v>
      </c>
      <c r="S18" s="796">
        <v>1.25</v>
      </c>
      <c r="T18" s="798">
        <f t="shared" si="12"/>
        <v>20</v>
      </c>
      <c r="U18" s="671"/>
      <c r="V18" s="511"/>
      <c r="W18" s="511"/>
      <c r="X18" s="511"/>
      <c r="Y18" s="511"/>
      <c r="Z18" s="511"/>
      <c r="AA18" s="511"/>
      <c r="AB18" s="511"/>
      <c r="AC18" s="511"/>
      <c r="AD18" s="511"/>
      <c r="AE18" s="511"/>
      <c r="AF18" s="511"/>
      <c r="AG18" s="796">
        <v>2</v>
      </c>
      <c r="AH18" s="797">
        <f t="shared" si="16"/>
        <v>2.2000000000000002</v>
      </c>
      <c r="AI18" s="798">
        <f t="shared" ref="AI18:AI28" si="24">ROUND((2*M18*1)/9,0)</f>
        <v>39</v>
      </c>
      <c r="AJ18" s="671"/>
      <c r="AK18" s="511"/>
      <c r="AL18" s="511"/>
      <c r="AM18" s="511"/>
      <c r="AN18" s="671"/>
      <c r="AO18" s="511"/>
      <c r="AP18" s="1081"/>
      <c r="AR18" s="253">
        <v>5276.7349999999997</v>
      </c>
      <c r="AT18"/>
      <c r="AU18"/>
    </row>
    <row r="19" spans="1:47" s="514" customFormat="1" ht="12.75" customHeight="1" x14ac:dyDescent="0.25">
      <c r="A19" s="1324"/>
      <c r="B19" s="1325"/>
      <c r="C19" s="1325"/>
      <c r="D19" s="267" t="s">
        <v>773</v>
      </c>
      <c r="E19" s="267">
        <v>56</v>
      </c>
      <c r="F19" s="832">
        <f t="shared" si="9"/>
        <v>14253.93</v>
      </c>
      <c r="G19" s="832">
        <v>14882.72</v>
      </c>
      <c r="H19" s="833">
        <f t="shared" si="17"/>
        <v>2.699607954545455</v>
      </c>
      <c r="I19" s="833">
        <f t="shared" ref="I19" si="25">H19+((G19-F19)/5280)</f>
        <v>2.8186969696969699</v>
      </c>
      <c r="J19" s="803">
        <f t="shared" ref="J19" si="26">I19-H19</f>
        <v>0.11908901515151493</v>
      </c>
      <c r="K19" s="510"/>
      <c r="L19" s="451">
        <v>2</v>
      </c>
      <c r="M19" s="511">
        <f t="shared" ref="M19" si="27">G19-F19</f>
        <v>628.78999999999905</v>
      </c>
      <c r="N19" s="512">
        <f t="shared" si="0"/>
        <v>27.9966284451089</v>
      </c>
      <c r="O19" s="513">
        <f t="shared" ref="O19" si="28">ROUND(AR19/9,0)</f>
        <v>1956</v>
      </c>
      <c r="P19" s="801">
        <v>1.25</v>
      </c>
      <c r="Q19" s="799">
        <f t="shared" si="21"/>
        <v>1956</v>
      </c>
      <c r="R19" s="799">
        <f t="shared" si="6"/>
        <v>166</v>
      </c>
      <c r="S19" s="796">
        <v>1.25</v>
      </c>
      <c r="T19" s="798">
        <f t="shared" si="12"/>
        <v>68</v>
      </c>
      <c r="U19" s="671"/>
      <c r="V19" s="511"/>
      <c r="W19" s="511"/>
      <c r="X19" s="511"/>
      <c r="Y19" s="511"/>
      <c r="Z19" s="511"/>
      <c r="AA19" s="511"/>
      <c r="AB19" s="511"/>
      <c r="AC19" s="511"/>
      <c r="AD19" s="511"/>
      <c r="AE19" s="511"/>
      <c r="AF19" s="511"/>
      <c r="AG19" s="796">
        <v>2</v>
      </c>
      <c r="AH19" s="797">
        <f>ROUND(((2*$M19*1*(AG19/12))/27),1)</f>
        <v>7.8</v>
      </c>
      <c r="AI19" s="798">
        <f t="shared" si="24"/>
        <v>140</v>
      </c>
      <c r="AJ19" s="671"/>
      <c r="AK19" s="511"/>
      <c r="AL19" s="511"/>
      <c r="AM19" s="511"/>
      <c r="AN19" s="671"/>
      <c r="AO19" s="511"/>
      <c r="AP19" s="1081"/>
      <c r="AR19" s="145">
        <v>17606.0864</v>
      </c>
      <c r="AT19"/>
    </row>
    <row r="20" spans="1:47" ht="12.75" customHeight="1" x14ac:dyDescent="0.25">
      <c r="A20" s="1303" t="str">
        <f>VLOOKUP($AT20,Sheets!$B$1:$I$103,8,FALSE)</f>
        <v>P.22</v>
      </c>
      <c r="B20" s="1304"/>
      <c r="C20" s="1305"/>
      <c r="D20" s="267" t="s">
        <v>773</v>
      </c>
      <c r="E20" s="267">
        <v>56</v>
      </c>
      <c r="F20" s="832">
        <f t="shared" si="9"/>
        <v>14882.72</v>
      </c>
      <c r="G20" s="832">
        <v>15818.88</v>
      </c>
      <c r="H20" s="833">
        <f t="shared" si="17"/>
        <v>2.8186969696969699</v>
      </c>
      <c r="I20" s="833">
        <f t="shared" si="13"/>
        <v>2.996</v>
      </c>
      <c r="J20" s="803">
        <f t="shared" si="14"/>
        <v>0.17730303030303007</v>
      </c>
      <c r="K20" s="510"/>
      <c r="L20" s="451">
        <v>2</v>
      </c>
      <c r="M20" s="511">
        <f t="shared" si="15"/>
        <v>936.15999999999985</v>
      </c>
      <c r="N20" s="512">
        <f t="shared" si="0"/>
        <v>30.552469663305423</v>
      </c>
      <c r="O20" s="513">
        <f t="shared" ref="O20:O25" si="29">ROUND(AR20/9,0)</f>
        <v>3178</v>
      </c>
      <c r="P20" s="801">
        <v>1.25</v>
      </c>
      <c r="Q20" s="799">
        <f t="shared" si="21"/>
        <v>3178</v>
      </c>
      <c r="R20" s="799">
        <f t="shared" si="6"/>
        <v>270</v>
      </c>
      <c r="S20" s="796">
        <v>1.25</v>
      </c>
      <c r="T20" s="798">
        <f t="shared" ref="T20" si="30">ROUND($O20*(S20/12/3),0)</f>
        <v>110</v>
      </c>
      <c r="U20" s="671"/>
      <c r="V20" s="511"/>
      <c r="W20" s="511"/>
      <c r="X20" s="511"/>
      <c r="Y20" s="511"/>
      <c r="Z20" s="511"/>
      <c r="AA20" s="511"/>
      <c r="AB20" s="511"/>
      <c r="AC20" s="511"/>
      <c r="AD20" s="511"/>
      <c r="AE20" s="511"/>
      <c r="AF20" s="511"/>
      <c r="AG20" s="796">
        <v>2</v>
      </c>
      <c r="AH20" s="797">
        <f>ROUND(((2*$M20*1*(AG20/12))/27),1)</f>
        <v>11.6</v>
      </c>
      <c r="AI20" s="798">
        <f t="shared" si="24"/>
        <v>208</v>
      </c>
      <c r="AJ20" s="671"/>
      <c r="AK20" s="511"/>
      <c r="AL20" s="511"/>
      <c r="AM20" s="511"/>
      <c r="AN20" s="671"/>
      <c r="AO20" s="511"/>
      <c r="AP20" s="1081"/>
      <c r="AR20" s="145">
        <v>28601.087899999999</v>
      </c>
      <c r="AS20" s="145"/>
      <c r="AT20" t="s">
        <v>800</v>
      </c>
    </row>
    <row r="21" spans="1:47" ht="12.75" customHeight="1" x14ac:dyDescent="0.25">
      <c r="A21" s="1303" t="str">
        <f>VLOOKUP($AT21,Sheets!$B$1:$I$103,8,FALSE)</f>
        <v>P.22</v>
      </c>
      <c r="B21" s="1304"/>
      <c r="C21" s="1305"/>
      <c r="D21" s="267" t="s">
        <v>773</v>
      </c>
      <c r="E21" s="267">
        <v>56</v>
      </c>
      <c r="F21" s="802">
        <f t="shared" ref="F21:F22" si="31">G20</f>
        <v>15818.88</v>
      </c>
      <c r="G21" s="802">
        <v>15882.23</v>
      </c>
      <c r="H21" s="803">
        <f t="shared" ref="H21:H28" si="32">I20</f>
        <v>2.996</v>
      </c>
      <c r="I21" s="803">
        <f t="shared" ref="I21" si="33">H21+((G21-F21)/5280)</f>
        <v>3.0079981060606062</v>
      </c>
      <c r="J21" s="803">
        <f t="shared" ref="J21" si="34">I21-H21</f>
        <v>1.1998106060606251E-2</v>
      </c>
      <c r="K21" s="510"/>
      <c r="L21" s="451">
        <v>3</v>
      </c>
      <c r="M21" s="511">
        <f t="shared" ref="M21" si="35">G21-F21</f>
        <v>63.350000000000364</v>
      </c>
      <c r="N21" s="512">
        <f t="shared" si="0"/>
        <v>30.828729281767778</v>
      </c>
      <c r="O21" s="513">
        <f t="shared" si="29"/>
        <v>217</v>
      </c>
      <c r="P21" s="716"/>
      <c r="Q21" s="513"/>
      <c r="R21" s="799">
        <f t="shared" si="6"/>
        <v>18</v>
      </c>
      <c r="S21" s="848"/>
      <c r="T21" s="848"/>
      <c r="U21" s="671"/>
      <c r="V21" s="511"/>
      <c r="W21" s="796">
        <v>1.25</v>
      </c>
      <c r="X21" s="798">
        <f>ROUND($O21*(W21/12/3),0)</f>
        <v>8</v>
      </c>
      <c r="Y21" s="796">
        <v>1.25</v>
      </c>
      <c r="Z21" s="798">
        <f>ROUND($O21*(Y21/12/3),0)</f>
        <v>8</v>
      </c>
      <c r="AA21" s="671"/>
      <c r="AB21" s="511"/>
      <c r="AC21" s="511"/>
      <c r="AD21" s="511"/>
      <c r="AE21" s="511"/>
      <c r="AF21" s="511"/>
      <c r="AG21" s="796">
        <v>2</v>
      </c>
      <c r="AH21" s="797">
        <f>ROUND(((2*$M21*1*(AG21/12))/27),1)</f>
        <v>0.8</v>
      </c>
      <c r="AI21" s="798">
        <f t="shared" si="24"/>
        <v>14</v>
      </c>
      <c r="AJ21" s="796">
        <v>0.75</v>
      </c>
      <c r="AK21" s="798">
        <f t="shared" si="1"/>
        <v>217</v>
      </c>
      <c r="AL21" s="511"/>
      <c r="AM21" s="511"/>
      <c r="AN21" s="671"/>
      <c r="AO21" s="511"/>
      <c r="AP21" s="1081"/>
      <c r="AR21" s="145">
        <v>1953.1261999999999</v>
      </c>
      <c r="AT21" t="s">
        <v>800</v>
      </c>
    </row>
    <row r="22" spans="1:47" s="514" customFormat="1" ht="12.75" customHeight="1" x14ac:dyDescent="0.25">
      <c r="A22" s="1303"/>
      <c r="B22" s="1304"/>
      <c r="C22" s="1304"/>
      <c r="D22" s="267" t="s">
        <v>773</v>
      </c>
      <c r="E22" s="267">
        <v>56</v>
      </c>
      <c r="F22" s="802">
        <f t="shared" si="31"/>
        <v>15882.23</v>
      </c>
      <c r="G22" s="802">
        <v>17142.87</v>
      </c>
      <c r="H22" s="803">
        <f t="shared" si="32"/>
        <v>3.0079981060606062</v>
      </c>
      <c r="I22" s="803">
        <f t="shared" si="13"/>
        <v>3.2467556818181817</v>
      </c>
      <c r="J22" s="803">
        <f t="shared" si="14"/>
        <v>0.2387575757575755</v>
      </c>
      <c r="K22" s="510"/>
      <c r="L22" s="451">
        <v>3</v>
      </c>
      <c r="M22" s="511">
        <f t="shared" si="15"/>
        <v>1260.6399999999994</v>
      </c>
      <c r="N22" s="512">
        <f t="shared" si="0"/>
        <v>29.9990481025511</v>
      </c>
      <c r="O22" s="513">
        <f t="shared" si="29"/>
        <v>4202</v>
      </c>
      <c r="P22" s="716"/>
      <c r="Q22" s="513"/>
      <c r="R22" s="799">
        <f t="shared" si="6"/>
        <v>357</v>
      </c>
      <c r="S22" s="849"/>
      <c r="T22" s="849"/>
      <c r="U22" s="671"/>
      <c r="V22" s="511"/>
      <c r="W22" s="796">
        <v>1.25</v>
      </c>
      <c r="X22" s="798">
        <f>ROUND($O22*(W22/12/3),0)</f>
        <v>146</v>
      </c>
      <c r="Y22" s="796">
        <v>1.25</v>
      </c>
      <c r="Z22" s="798">
        <f>ROUND($O22*(Y22/12/3),0)</f>
        <v>146</v>
      </c>
      <c r="AA22" s="671"/>
      <c r="AB22" s="511"/>
      <c r="AC22" s="511"/>
      <c r="AD22" s="511"/>
      <c r="AE22" s="511"/>
      <c r="AF22" s="511"/>
      <c r="AG22" s="796">
        <v>2</v>
      </c>
      <c r="AH22" s="797">
        <f t="shared" ref="AH22:AH27" si="36">ROUND(((2*$M22*1*(AG22/12))/27),1)</f>
        <v>15.6</v>
      </c>
      <c r="AI22" s="798">
        <f t="shared" si="24"/>
        <v>280</v>
      </c>
      <c r="AJ22" s="796">
        <v>0.75</v>
      </c>
      <c r="AK22" s="798">
        <f t="shared" si="1"/>
        <v>4202</v>
      </c>
      <c r="AL22" s="511"/>
      <c r="AM22" s="511"/>
      <c r="AN22" s="671"/>
      <c r="AO22" s="511"/>
      <c r="AP22" s="1081"/>
      <c r="AR22" s="253">
        <v>37819.310599999997</v>
      </c>
      <c r="AT22"/>
    </row>
    <row r="23" spans="1:47" s="514" customFormat="1" ht="12.75" customHeight="1" x14ac:dyDescent="0.25">
      <c r="A23" s="1303"/>
      <c r="B23" s="1304"/>
      <c r="C23" s="1305"/>
      <c r="D23" s="267" t="s">
        <v>773</v>
      </c>
      <c r="E23" s="267">
        <v>56</v>
      </c>
      <c r="F23" s="802">
        <f t="shared" si="9"/>
        <v>17142.87</v>
      </c>
      <c r="G23" s="802">
        <v>17227.38</v>
      </c>
      <c r="H23" s="803">
        <f t="shared" si="32"/>
        <v>3.2467556818181817</v>
      </c>
      <c r="I23" s="803">
        <f t="shared" ref="I23" si="37">H23+((G23-F23)/5280)</f>
        <v>3.2627613636363639</v>
      </c>
      <c r="J23" s="803">
        <f t="shared" ref="J23" si="38">I23-H23</f>
        <v>1.6005681818182182E-2</v>
      </c>
      <c r="K23" s="510"/>
      <c r="L23" s="451">
        <v>3</v>
      </c>
      <c r="M23" s="511">
        <f t="shared" ref="M23" si="39">G23-F23</f>
        <v>84.510000000002037</v>
      </c>
      <c r="N23" s="512">
        <f t="shared" si="0"/>
        <v>27.050053248135661</v>
      </c>
      <c r="O23" s="513">
        <f t="shared" si="29"/>
        <v>254</v>
      </c>
      <c r="P23" s="716"/>
      <c r="Q23" s="513"/>
      <c r="R23" s="799">
        <f t="shared" si="6"/>
        <v>22</v>
      </c>
      <c r="S23" s="849"/>
      <c r="T23" s="849"/>
      <c r="U23" s="671"/>
      <c r="V23" s="511"/>
      <c r="W23" s="796">
        <v>1.25</v>
      </c>
      <c r="X23" s="798">
        <f>ROUND($O23*(W23/12/3),0)</f>
        <v>9</v>
      </c>
      <c r="Y23" s="796">
        <v>1.25</v>
      </c>
      <c r="Z23" s="798">
        <f>ROUND($O23*(Y23/12/3),0)</f>
        <v>9</v>
      </c>
      <c r="AA23" s="671"/>
      <c r="AB23" s="511"/>
      <c r="AC23" s="511"/>
      <c r="AD23" s="511"/>
      <c r="AE23" s="511"/>
      <c r="AF23" s="511"/>
      <c r="AG23" s="796">
        <v>2</v>
      </c>
      <c r="AH23" s="797">
        <f t="shared" si="36"/>
        <v>1</v>
      </c>
      <c r="AI23" s="798">
        <f t="shared" si="24"/>
        <v>19</v>
      </c>
      <c r="AJ23" s="796">
        <v>0.75</v>
      </c>
      <c r="AK23" s="798">
        <f t="shared" si="1"/>
        <v>254</v>
      </c>
      <c r="AL23" s="511"/>
      <c r="AM23" s="511"/>
      <c r="AN23" s="671"/>
      <c r="AO23" s="511"/>
      <c r="AP23" s="1081"/>
      <c r="AR23" s="145">
        <v>2281.8114999999998</v>
      </c>
      <c r="AT23"/>
      <c r="AU23"/>
    </row>
    <row r="24" spans="1:47" s="514" customFormat="1" ht="12.75" customHeight="1" x14ac:dyDescent="0.25">
      <c r="A24" s="1303"/>
      <c r="B24" s="1304"/>
      <c r="C24" s="1305"/>
      <c r="D24" s="267" t="s">
        <v>773</v>
      </c>
      <c r="E24" s="267">
        <v>56</v>
      </c>
      <c r="F24" s="802">
        <f t="shared" si="9"/>
        <v>17227.38</v>
      </c>
      <c r="G24" s="802">
        <v>19106.75</v>
      </c>
      <c r="H24" s="803">
        <f t="shared" si="32"/>
        <v>3.2627613636363639</v>
      </c>
      <c r="I24" s="803">
        <f t="shared" ref="I24:I31" si="40">H24+((G24-F24)/5280)</f>
        <v>3.6187026515151515</v>
      </c>
      <c r="J24" s="803">
        <f>I24-H24</f>
        <v>0.35594128787878754</v>
      </c>
      <c r="K24" s="510"/>
      <c r="L24" s="451">
        <v>3</v>
      </c>
      <c r="M24" s="511">
        <f t="shared" ref="M24:M30" si="41">G24-F24</f>
        <v>1879.369999999999</v>
      </c>
      <c r="N24" s="512">
        <f t="shared" si="0"/>
        <v>23.99208245316251</v>
      </c>
      <c r="O24" s="513">
        <f t="shared" si="29"/>
        <v>5010</v>
      </c>
      <c r="P24" s="716"/>
      <c r="Q24" s="513"/>
      <c r="R24" s="799">
        <f t="shared" ref="R24:R28" si="42">ROUND(($O24*0.085),0)</f>
        <v>426</v>
      </c>
      <c r="S24" s="849"/>
      <c r="T24" s="849"/>
      <c r="U24" s="671"/>
      <c r="V24" s="511"/>
      <c r="W24" s="796">
        <v>1.25</v>
      </c>
      <c r="X24" s="798">
        <f>ROUND($O24*(W24/12/3),0)</f>
        <v>174</v>
      </c>
      <c r="Y24" s="796">
        <v>1.25</v>
      </c>
      <c r="Z24" s="798">
        <f>ROUND($O24*(Y24/12/3),0)</f>
        <v>174</v>
      </c>
      <c r="AA24" s="671"/>
      <c r="AB24" s="511"/>
      <c r="AC24" s="511"/>
      <c r="AD24" s="511"/>
      <c r="AE24" s="511"/>
      <c r="AF24" s="511"/>
      <c r="AG24" s="796">
        <v>2</v>
      </c>
      <c r="AH24" s="797">
        <f t="shared" si="36"/>
        <v>23.2</v>
      </c>
      <c r="AI24" s="798">
        <f t="shared" si="24"/>
        <v>418</v>
      </c>
      <c r="AJ24" s="796">
        <v>0.75</v>
      </c>
      <c r="AK24" s="798">
        <f t="shared" si="1"/>
        <v>5010</v>
      </c>
      <c r="AL24" s="511"/>
      <c r="AM24" s="511"/>
      <c r="AN24" s="671"/>
      <c r="AO24" s="511"/>
      <c r="AP24" s="1081"/>
      <c r="AR24" s="145">
        <v>45090.5936</v>
      </c>
      <c r="AT24"/>
    </row>
    <row r="25" spans="1:47" s="514" customFormat="1" ht="12.75" customHeight="1" x14ac:dyDescent="0.25">
      <c r="A25" s="1303" t="str">
        <f>VLOOKUP($AT25,Sheets!$B$1:$I$103,8,FALSE)</f>
        <v>P.24</v>
      </c>
      <c r="B25" s="1304"/>
      <c r="C25" s="1305"/>
      <c r="D25" s="267" t="s">
        <v>773</v>
      </c>
      <c r="E25" s="267">
        <v>56</v>
      </c>
      <c r="F25" s="802">
        <f t="shared" si="9"/>
        <v>19106.75</v>
      </c>
      <c r="G25" s="802">
        <v>19331.3</v>
      </c>
      <c r="H25" s="803">
        <f t="shared" si="32"/>
        <v>3.6187026515151515</v>
      </c>
      <c r="I25" s="803">
        <f t="shared" ref="I25" si="43">H25+((G25-F25)/5280)</f>
        <v>3.6612310606060605</v>
      </c>
      <c r="J25" s="803">
        <f t="shared" ref="J25" si="44">I25-H25</f>
        <v>4.2528409090909047E-2</v>
      </c>
      <c r="K25" s="510"/>
      <c r="L25" s="451">
        <v>3</v>
      </c>
      <c r="M25" s="511">
        <f t="shared" ref="M25" si="45">G25-F25</f>
        <v>224.54999999999927</v>
      </c>
      <c r="N25" s="512">
        <f t="shared" ref="N25:N26" si="46">($O25*9)/$M25</f>
        <v>33.226452905811733</v>
      </c>
      <c r="O25" s="513">
        <f t="shared" si="29"/>
        <v>829</v>
      </c>
      <c r="P25" s="716"/>
      <c r="Q25" s="513"/>
      <c r="R25" s="799">
        <f t="shared" si="42"/>
        <v>70</v>
      </c>
      <c r="S25" s="849"/>
      <c r="T25" s="849"/>
      <c r="U25" s="671"/>
      <c r="V25" s="511"/>
      <c r="W25" s="796">
        <v>1.25</v>
      </c>
      <c r="X25" s="798">
        <f>ROUND($O25*(W25/12/3),0)</f>
        <v>29</v>
      </c>
      <c r="Y25" s="796">
        <v>1.25</v>
      </c>
      <c r="Z25" s="798">
        <f>ROUND($O25*(Y25/12/3),0)</f>
        <v>29</v>
      </c>
      <c r="AA25" s="671"/>
      <c r="AB25" s="511"/>
      <c r="AC25" s="511"/>
      <c r="AD25" s="511"/>
      <c r="AE25" s="671"/>
      <c r="AF25" s="511"/>
      <c r="AG25" s="796">
        <v>2</v>
      </c>
      <c r="AH25" s="797">
        <f>ROUND(((2*$M25*1*(AG25/12))/27),1)</f>
        <v>2.8</v>
      </c>
      <c r="AI25" s="798">
        <f t="shared" si="24"/>
        <v>50</v>
      </c>
      <c r="AJ25" s="796">
        <v>0.75</v>
      </c>
      <c r="AK25" s="798">
        <f t="shared" si="1"/>
        <v>829</v>
      </c>
      <c r="AL25" s="511"/>
      <c r="AM25" s="511"/>
      <c r="AN25" s="671"/>
      <c r="AO25" s="511"/>
      <c r="AP25" s="1081"/>
      <c r="AR25" s="145">
        <v>7457.51</v>
      </c>
      <c r="AT25" t="s">
        <v>802</v>
      </c>
      <c r="AU25"/>
    </row>
    <row r="26" spans="1:47" s="514" customFormat="1" ht="12.75" customHeight="1" x14ac:dyDescent="0.25">
      <c r="A26" s="1303" t="str">
        <f>VLOOKUP($AT26,Sheets!$B$1:$I$103,8,FALSE)</f>
        <v>P.24</v>
      </c>
      <c r="B26" s="1304"/>
      <c r="C26" s="1305"/>
      <c r="D26" s="267" t="s">
        <v>773</v>
      </c>
      <c r="E26" s="267">
        <v>56</v>
      </c>
      <c r="F26" s="834">
        <f t="shared" si="9"/>
        <v>19331.3</v>
      </c>
      <c r="G26" s="834">
        <v>19370.47</v>
      </c>
      <c r="H26" s="803">
        <f t="shared" si="32"/>
        <v>3.6612310606060605</v>
      </c>
      <c r="I26" s="803">
        <f t="shared" ref="I26" si="47">H26+((G26-F26)/5280)</f>
        <v>3.6686496212121216</v>
      </c>
      <c r="J26" s="803">
        <f t="shared" ref="J26" si="48">I26-H26</f>
        <v>7.4185606060610532E-3</v>
      </c>
      <c r="K26" s="510"/>
      <c r="L26" s="451">
        <v>4</v>
      </c>
      <c r="M26" s="511">
        <f t="shared" ref="M26" si="49">G26-F26</f>
        <v>39.170000000001892</v>
      </c>
      <c r="N26" s="512">
        <f t="shared" si="46"/>
        <v>30.559101353074858</v>
      </c>
      <c r="O26" s="513">
        <f t="shared" ref="O26" si="50">ROUND(AR26/9,0)</f>
        <v>133</v>
      </c>
      <c r="P26" s="716"/>
      <c r="Q26" s="513"/>
      <c r="R26" s="799">
        <f t="shared" si="42"/>
        <v>11</v>
      </c>
      <c r="S26" s="849"/>
      <c r="T26" s="849"/>
      <c r="U26" s="671"/>
      <c r="V26" s="511"/>
      <c r="W26" s="796">
        <v>1.25</v>
      </c>
      <c r="X26" s="798">
        <f>ROUND((662.74/9)*(W26/12/3),0)</f>
        <v>3</v>
      </c>
      <c r="Y26" s="796">
        <v>1.25</v>
      </c>
      <c r="Z26" s="798">
        <f>ROUND((662.74/9)*(Y26/12/3),0)</f>
        <v>3</v>
      </c>
      <c r="AA26" s="671"/>
      <c r="AB26" s="511"/>
      <c r="AC26" s="511"/>
      <c r="AD26" s="511"/>
      <c r="AE26" s="796">
        <v>1.5</v>
      </c>
      <c r="AF26" s="798">
        <f>ROUND((535.09/9)*(AE26/12/3),0)</f>
        <v>2</v>
      </c>
      <c r="AG26" s="796">
        <v>2</v>
      </c>
      <c r="AH26" s="797">
        <f>ROUND(((2*$M26*1*(AG26/12))/27),1)</f>
        <v>0.5</v>
      </c>
      <c r="AI26" s="798">
        <f t="shared" si="24"/>
        <v>9</v>
      </c>
      <c r="AJ26" s="796">
        <v>0.75</v>
      </c>
      <c r="AK26" s="798">
        <f>ROUND((662.74/9),0)</f>
        <v>74</v>
      </c>
      <c r="AL26" s="796">
        <v>1</v>
      </c>
      <c r="AM26" s="798">
        <f>ROUND((535.09/9),0)</f>
        <v>59</v>
      </c>
      <c r="AN26" s="671"/>
      <c r="AO26" s="511"/>
      <c r="AP26" s="1081"/>
      <c r="AR26" s="145">
        <f>662.74+535.09</f>
        <v>1197.83</v>
      </c>
      <c r="AT26" t="s">
        <v>802</v>
      </c>
      <c r="AU26"/>
    </row>
    <row r="27" spans="1:47" s="514" customFormat="1" ht="12.75" customHeight="1" x14ac:dyDescent="0.25">
      <c r="A27" s="1303" t="str">
        <f>VLOOKUP($AT27,Sheets!$B$1:$I$103,8,FALSE)</f>
        <v>P.24</v>
      </c>
      <c r="B27" s="1304"/>
      <c r="C27" s="1305"/>
      <c r="D27" s="267" t="s">
        <v>773</v>
      </c>
      <c r="E27" s="267">
        <v>56</v>
      </c>
      <c r="F27" s="834">
        <f t="shared" si="9"/>
        <v>19370.47</v>
      </c>
      <c r="G27" s="834">
        <v>19548.73</v>
      </c>
      <c r="H27" s="803">
        <f t="shared" si="32"/>
        <v>3.6686496212121216</v>
      </c>
      <c r="I27" s="803">
        <f t="shared" ref="I27" si="51">H27+((G27-F27)/5280)</f>
        <v>3.702410984848485</v>
      </c>
      <c r="J27" s="803">
        <f t="shared" ref="J27" si="52">I27-H27</f>
        <v>3.3761363636363395E-2</v>
      </c>
      <c r="K27" s="510"/>
      <c r="L27" s="451">
        <v>4</v>
      </c>
      <c r="M27" s="511">
        <f t="shared" ref="M27" si="53">G27-F27</f>
        <v>178.2599999999984</v>
      </c>
      <c r="N27" s="512">
        <f>($O27*9)/$M27</f>
        <v>28.020868394480225</v>
      </c>
      <c r="O27" s="513">
        <f t="shared" ref="O27" si="54">ROUND(AR27/9,0)</f>
        <v>555</v>
      </c>
      <c r="P27" s="716"/>
      <c r="Q27" s="513"/>
      <c r="R27" s="799">
        <f t="shared" si="42"/>
        <v>47</v>
      </c>
      <c r="S27" s="849"/>
      <c r="T27" s="849"/>
      <c r="U27" s="671"/>
      <c r="V27" s="511"/>
      <c r="W27" s="796">
        <v>1.25</v>
      </c>
      <c r="X27" s="798">
        <f>ROUND((2852.02/9)*(W27/12/3),0)</f>
        <v>11</v>
      </c>
      <c r="Y27" s="796">
        <v>1.25</v>
      </c>
      <c r="Z27" s="798">
        <f>ROUND((2852.02/9)*(Y27/12/3),0)</f>
        <v>11</v>
      </c>
      <c r="AA27" s="671"/>
      <c r="AB27" s="511"/>
      <c r="AC27" s="511"/>
      <c r="AD27" s="511"/>
      <c r="AE27" s="796">
        <v>1.5</v>
      </c>
      <c r="AF27" s="798">
        <f>ROUND((2139.02/9)*(AE27/12/3),0)</f>
        <v>10</v>
      </c>
      <c r="AG27" s="796">
        <v>2</v>
      </c>
      <c r="AH27" s="797">
        <f t="shared" si="36"/>
        <v>2.2000000000000002</v>
      </c>
      <c r="AI27" s="798">
        <f t="shared" si="24"/>
        <v>40</v>
      </c>
      <c r="AJ27" s="796">
        <v>0.75</v>
      </c>
      <c r="AK27" s="798">
        <f>ROUND((2852.02/9),0)</f>
        <v>317</v>
      </c>
      <c r="AL27" s="796">
        <v>1</v>
      </c>
      <c r="AM27" s="798">
        <f>ROUND((2139.02/9),0)</f>
        <v>238</v>
      </c>
      <c r="AN27" s="671"/>
      <c r="AO27" s="511"/>
      <c r="AP27" s="1081"/>
      <c r="AR27" s="145">
        <v>4991.0365000000002</v>
      </c>
      <c r="AT27" t="s">
        <v>802</v>
      </c>
    </row>
    <row r="28" spans="1:47" s="514" customFormat="1" ht="12.75" customHeight="1" x14ac:dyDescent="0.25">
      <c r="A28" s="1303" t="str">
        <f>VLOOKUP($AT28,Sheets!$B$1:$I$103,8,FALSE)</f>
        <v>P.24</v>
      </c>
      <c r="B28" s="1304"/>
      <c r="C28" s="1305"/>
      <c r="D28" s="267" t="s">
        <v>773</v>
      </c>
      <c r="E28" s="267">
        <v>56</v>
      </c>
      <c r="F28" s="834">
        <f t="shared" si="9"/>
        <v>19548.73</v>
      </c>
      <c r="G28" s="834">
        <v>19581.3</v>
      </c>
      <c r="H28" s="803">
        <f t="shared" si="32"/>
        <v>3.702410984848485</v>
      </c>
      <c r="I28" s="803">
        <f t="shared" ref="I28" si="55">H28+((G28-F28)/5280)</f>
        <v>3.7085795454545454</v>
      </c>
      <c r="J28" s="803">
        <f t="shared" ref="J28" si="56">I28-H28</f>
        <v>6.1685606060604137E-3</v>
      </c>
      <c r="K28" s="510"/>
      <c r="L28" s="451">
        <v>4</v>
      </c>
      <c r="M28" s="511">
        <f t="shared" ref="M28" si="57">G28-F28</f>
        <v>32.569999999999709</v>
      </c>
      <c r="N28" s="512">
        <f>($O28*9)/$M28</f>
        <v>37.027939821922345</v>
      </c>
      <c r="O28" s="513">
        <f t="shared" ref="O28" si="58">ROUND(AR28/9,0)</f>
        <v>134</v>
      </c>
      <c r="P28" s="716"/>
      <c r="Q28" s="513"/>
      <c r="R28" s="799">
        <f t="shared" si="42"/>
        <v>11</v>
      </c>
      <c r="S28" s="849"/>
      <c r="T28" s="849"/>
      <c r="U28" s="671"/>
      <c r="V28" s="511"/>
      <c r="W28" s="796">
        <v>1.25</v>
      </c>
      <c r="X28" s="798">
        <f>ROUND((697.06/9)*(W28/12/3),0)</f>
        <v>3</v>
      </c>
      <c r="Y28" s="796">
        <v>1.25</v>
      </c>
      <c r="Z28" s="798">
        <f>ROUND((697.06/9)*(Y28/12/3),0)</f>
        <v>3</v>
      </c>
      <c r="AA28" s="671"/>
      <c r="AB28" s="511"/>
      <c r="AC28" s="511"/>
      <c r="AD28" s="511"/>
      <c r="AE28" s="796">
        <v>1.5</v>
      </c>
      <c r="AF28" s="798">
        <f>ROUND((505.18/9)*(AE28/12/3),0)</f>
        <v>2</v>
      </c>
      <c r="AG28" s="796">
        <v>2</v>
      </c>
      <c r="AH28" s="797">
        <f t="shared" ref="AH28" si="59">ROUND(((2*$M28*1*(AG28/12))/27),1)</f>
        <v>0.4</v>
      </c>
      <c r="AI28" s="798">
        <f t="shared" si="24"/>
        <v>7</v>
      </c>
      <c r="AJ28" s="796">
        <v>0.75</v>
      </c>
      <c r="AK28" s="798">
        <f>ROUND((697.06/9),0)</f>
        <v>77</v>
      </c>
      <c r="AL28" s="796">
        <v>1</v>
      </c>
      <c r="AM28" s="798">
        <f>ROUND((505.18/9),0)</f>
        <v>56</v>
      </c>
      <c r="AN28" s="671"/>
      <c r="AO28" s="511"/>
      <c r="AP28" s="1081"/>
      <c r="AR28" s="145">
        <f>505.18+697.06</f>
        <v>1202.24</v>
      </c>
      <c r="AT28" t="s">
        <v>802</v>
      </c>
    </row>
    <row r="29" spans="1:47" s="514" customFormat="1" ht="12.75" customHeight="1" x14ac:dyDescent="0.25">
      <c r="A29" s="1303" t="str">
        <f>VLOOKUP($AT29,Sheets!$B$1:$I$103,8,FALSE)</f>
        <v>P.24</v>
      </c>
      <c r="B29" s="1304"/>
      <c r="C29" s="1305"/>
      <c r="D29" s="267" t="s">
        <v>773</v>
      </c>
      <c r="E29" s="267">
        <v>56</v>
      </c>
      <c r="F29" s="832">
        <f t="shared" si="9"/>
        <v>19581.3</v>
      </c>
      <c r="G29" s="832">
        <v>19692.11</v>
      </c>
      <c r="H29" s="833">
        <f t="shared" ref="H29:H33" si="60">I28</f>
        <v>3.7085795454545454</v>
      </c>
      <c r="I29" s="833">
        <f t="shared" si="40"/>
        <v>3.7295662878787881</v>
      </c>
      <c r="J29" s="803">
        <f t="shared" ref="J29:J31" si="61">I29-H29</f>
        <v>2.0986742424242699E-2</v>
      </c>
      <c r="K29" s="510"/>
      <c r="L29" s="451"/>
      <c r="M29" s="511">
        <f t="shared" si="41"/>
        <v>110.81000000000131</v>
      </c>
      <c r="N29" s="512"/>
      <c r="O29" s="513"/>
      <c r="P29" s="716"/>
      <c r="Q29" s="513"/>
      <c r="R29" s="513"/>
      <c r="S29" s="849"/>
      <c r="T29" s="849"/>
      <c r="U29" s="671"/>
      <c r="V29" s="511"/>
      <c r="W29" s="671"/>
      <c r="X29" s="511"/>
      <c r="Y29" s="671"/>
      <c r="Z29" s="511"/>
      <c r="AA29" s="671"/>
      <c r="AB29" s="511"/>
      <c r="AC29" s="511"/>
      <c r="AD29" s="511"/>
      <c r="AE29" s="511"/>
      <c r="AF29" s="511"/>
      <c r="AG29" s="671"/>
      <c r="AH29" s="512"/>
      <c r="AI29" s="511"/>
      <c r="AJ29" s="671"/>
      <c r="AK29" s="511"/>
      <c r="AL29" s="671"/>
      <c r="AM29" s="511"/>
      <c r="AN29" s="671"/>
      <c r="AO29" s="511"/>
      <c r="AP29" s="1081" t="s">
        <v>780</v>
      </c>
      <c r="AR29" s="145"/>
      <c r="AT29" t="s">
        <v>802</v>
      </c>
    </row>
    <row r="30" spans="1:47" s="514" customFormat="1" ht="12.75" customHeight="1" x14ac:dyDescent="0.25">
      <c r="A30" s="1303" t="str">
        <f>VLOOKUP($AT30,Sheets!$B$1:$I$103,8,FALSE)</f>
        <v>P.24</v>
      </c>
      <c r="B30" s="1304"/>
      <c r="C30" s="1305"/>
      <c r="D30" s="267" t="s">
        <v>773</v>
      </c>
      <c r="E30" s="267">
        <v>56</v>
      </c>
      <c r="F30" s="834">
        <f t="shared" si="9"/>
        <v>19692.11</v>
      </c>
      <c r="G30" s="834">
        <v>19753.86</v>
      </c>
      <c r="H30" s="803">
        <f t="shared" si="60"/>
        <v>3.7295662878787881</v>
      </c>
      <c r="I30" s="803">
        <f t="shared" si="40"/>
        <v>3.7412613636363639</v>
      </c>
      <c r="J30" s="803">
        <f t="shared" si="61"/>
        <v>1.1695075757575779E-2</v>
      </c>
      <c r="K30" s="510"/>
      <c r="L30" s="451">
        <v>5</v>
      </c>
      <c r="M30" s="511">
        <f t="shared" si="41"/>
        <v>61.75</v>
      </c>
      <c r="N30" s="512">
        <f>($O30*9)/$M30</f>
        <v>31.190283400809715</v>
      </c>
      <c r="O30" s="513">
        <f t="shared" ref="O30:O31" si="62">ROUND(AR30/9,0)</f>
        <v>214</v>
      </c>
      <c r="P30" s="716"/>
      <c r="Q30" s="513"/>
      <c r="R30" s="799">
        <f t="shared" ref="R30:R33" si="63">ROUND(($O30*0.085),0)</f>
        <v>18</v>
      </c>
      <c r="S30" s="849"/>
      <c r="T30" s="849"/>
      <c r="U30" s="671"/>
      <c r="V30" s="511"/>
      <c r="W30" s="796">
        <v>1.25</v>
      </c>
      <c r="X30" s="798">
        <f>ROUND((1076.36/9)*(W30/12/3),0)</f>
        <v>4</v>
      </c>
      <c r="Y30" s="796">
        <v>1.25</v>
      </c>
      <c r="Z30" s="798">
        <f>ROUND((1076.36/9)*(Y30/12/3),0)</f>
        <v>4</v>
      </c>
      <c r="AA30" s="671"/>
      <c r="AB30" s="511"/>
      <c r="AC30" s="511"/>
      <c r="AD30" s="511"/>
      <c r="AE30" s="796">
        <v>1.5</v>
      </c>
      <c r="AF30" s="798">
        <f>ROUND((846.64/9)*(AE30/12/3),0)</f>
        <v>4</v>
      </c>
      <c r="AG30" s="796">
        <v>2</v>
      </c>
      <c r="AH30" s="797">
        <f>ROUND(((2*$M30*1*(AG30/12))/27),1)</f>
        <v>0.8</v>
      </c>
      <c r="AI30" s="798">
        <f>ROUND((2*M30*1)/9,0)</f>
        <v>14</v>
      </c>
      <c r="AJ30" s="796">
        <v>0.75</v>
      </c>
      <c r="AK30" s="798">
        <f>ROUND((1076.36/9),0)</f>
        <v>120</v>
      </c>
      <c r="AL30" s="796">
        <v>1</v>
      </c>
      <c r="AM30" s="798">
        <f>ROUND((846.64/9),0)</f>
        <v>94</v>
      </c>
      <c r="AN30" s="671"/>
      <c r="AO30" s="511"/>
      <c r="AP30" s="1081"/>
      <c r="AR30" s="145">
        <f>1076.36+846.64</f>
        <v>1923</v>
      </c>
      <c r="AT30" t="s">
        <v>802</v>
      </c>
    </row>
    <row r="31" spans="1:47" s="514" customFormat="1" ht="12.75" customHeight="1" x14ac:dyDescent="0.25">
      <c r="A31" s="1303" t="str">
        <f>VLOOKUP($AT31,Sheets!$B$1:$I$103,8,FALSE)</f>
        <v>P.24</v>
      </c>
      <c r="B31" s="1304"/>
      <c r="C31" s="1305"/>
      <c r="D31" s="267" t="s">
        <v>773</v>
      </c>
      <c r="E31" s="267">
        <v>56</v>
      </c>
      <c r="F31" s="834">
        <f t="shared" si="9"/>
        <v>19753.86</v>
      </c>
      <c r="G31" s="834">
        <v>19942.11</v>
      </c>
      <c r="H31" s="803">
        <f t="shared" si="60"/>
        <v>3.7412613636363639</v>
      </c>
      <c r="I31" s="803">
        <f t="shared" si="40"/>
        <v>3.7769147727272729</v>
      </c>
      <c r="J31" s="803">
        <f t="shared" si="61"/>
        <v>3.5653409090909083E-2</v>
      </c>
      <c r="K31" s="510"/>
      <c r="L31" s="451">
        <v>5</v>
      </c>
      <c r="M31" s="511">
        <f>G31-F31</f>
        <v>188.25</v>
      </c>
      <c r="N31" s="512">
        <f>($O31*9)/$M31</f>
        <v>24</v>
      </c>
      <c r="O31" s="513">
        <f t="shared" si="62"/>
        <v>502</v>
      </c>
      <c r="P31" s="716"/>
      <c r="Q31" s="513"/>
      <c r="R31" s="799">
        <f t="shared" si="63"/>
        <v>43</v>
      </c>
      <c r="S31" s="849"/>
      <c r="T31" s="849"/>
      <c r="U31" s="671"/>
      <c r="V31" s="511"/>
      <c r="W31" s="796">
        <v>1.25</v>
      </c>
      <c r="X31" s="798">
        <f>ROUND((2280.26/9)*(W31/12/3),0)</f>
        <v>9</v>
      </c>
      <c r="Y31" s="796">
        <v>1.25</v>
      </c>
      <c r="Z31" s="798">
        <f>ROUND((2280.26/9)*(Y31/12/3),0)</f>
        <v>9</v>
      </c>
      <c r="AA31" s="671"/>
      <c r="AB31" s="511"/>
      <c r="AC31" s="511"/>
      <c r="AD31" s="511"/>
      <c r="AE31" s="796">
        <v>1.5</v>
      </c>
      <c r="AF31" s="798">
        <f>ROUND((2235.76/9)*(AE31/12/3),0)</f>
        <v>10</v>
      </c>
      <c r="AG31" s="796">
        <v>2</v>
      </c>
      <c r="AH31" s="797">
        <f>ROUND(((2*$M31*1*(AG31/12))/27),1)</f>
        <v>2.2999999999999998</v>
      </c>
      <c r="AI31" s="798">
        <f>ROUND((2*M31*1)/9,0)</f>
        <v>42</v>
      </c>
      <c r="AJ31" s="796">
        <v>0.75</v>
      </c>
      <c r="AK31" s="798">
        <f>ROUND((2280.26/9),0)</f>
        <v>253</v>
      </c>
      <c r="AL31" s="796">
        <v>1</v>
      </c>
      <c r="AM31" s="798">
        <f>ROUND((2235.76/9),0)</f>
        <v>248</v>
      </c>
      <c r="AN31" s="671"/>
      <c r="AO31" s="511"/>
      <c r="AP31" s="1081"/>
      <c r="AR31" s="145">
        <f>2280.26+2235.76</f>
        <v>4516.0200000000004</v>
      </c>
      <c r="AS31" s="830"/>
      <c r="AT31" t="s">
        <v>802</v>
      </c>
    </row>
    <row r="32" spans="1:47" s="514" customFormat="1" ht="12.75" customHeight="1" x14ac:dyDescent="0.25">
      <c r="A32" s="1083"/>
      <c r="B32" s="1084"/>
      <c r="C32" s="1085"/>
      <c r="D32" s="267" t="s">
        <v>773</v>
      </c>
      <c r="E32" s="267">
        <v>56</v>
      </c>
      <c r="F32" s="802">
        <f t="shared" si="9"/>
        <v>19942.11</v>
      </c>
      <c r="G32" s="802">
        <v>24763.200000000001</v>
      </c>
      <c r="H32" s="803">
        <f t="shared" si="60"/>
        <v>3.7769147727272729</v>
      </c>
      <c r="I32" s="803">
        <f t="shared" ref="I32" si="64">H32+((G32-F32)/5280)</f>
        <v>4.6900000000000004</v>
      </c>
      <c r="J32" s="803">
        <f t="shared" ref="J32" si="65">I32-H32</f>
        <v>0.91308522727272745</v>
      </c>
      <c r="K32" s="510"/>
      <c r="L32" s="451">
        <v>3</v>
      </c>
      <c r="M32" s="511">
        <f>G32-F32</f>
        <v>4821.09</v>
      </c>
      <c r="N32" s="512">
        <f>($O32*9)/$M32</f>
        <v>23.999551968538235</v>
      </c>
      <c r="O32" s="513">
        <f t="shared" ref="O32" si="66">ROUND(AR32/9,0)</f>
        <v>12856</v>
      </c>
      <c r="P32" s="716"/>
      <c r="Q32" s="513"/>
      <c r="R32" s="799">
        <f t="shared" si="63"/>
        <v>1093</v>
      </c>
      <c r="S32" s="849"/>
      <c r="T32" s="849"/>
      <c r="U32" s="671"/>
      <c r="V32" s="511"/>
      <c r="W32" s="796">
        <v>1.25</v>
      </c>
      <c r="X32" s="798">
        <f>ROUND($O32*(W32/12/3),0)</f>
        <v>446</v>
      </c>
      <c r="Y32" s="796">
        <v>1.25</v>
      </c>
      <c r="Z32" s="798">
        <f>ROUND($O32*(Y32/12/3),0)</f>
        <v>446</v>
      </c>
      <c r="AA32" s="671"/>
      <c r="AB32" s="511"/>
      <c r="AC32" s="511"/>
      <c r="AD32" s="511"/>
      <c r="AE32" s="511"/>
      <c r="AF32" s="511"/>
      <c r="AG32" s="796">
        <v>2</v>
      </c>
      <c r="AH32" s="797">
        <f>ROUND(((2*$M32*1*(AG32/12))/27),1)</f>
        <v>59.5</v>
      </c>
      <c r="AI32" s="798">
        <f>ROUND((2*M32*1)/9,0)</f>
        <v>1071</v>
      </c>
      <c r="AJ32" s="796">
        <v>0.75</v>
      </c>
      <c r="AK32" s="798">
        <f t="shared" si="1"/>
        <v>12856</v>
      </c>
      <c r="AL32" s="511"/>
      <c r="AM32" s="511"/>
      <c r="AN32" s="671"/>
      <c r="AO32" s="511"/>
      <c r="AP32" s="1081"/>
      <c r="AR32" s="145">
        <v>115706.44</v>
      </c>
      <c r="AS32" s="145"/>
      <c r="AT32"/>
    </row>
    <row r="33" spans="1:47" s="514" customFormat="1" ht="12.75" customHeight="1" x14ac:dyDescent="0.25">
      <c r="A33" s="1303" t="str">
        <f>VLOOKUP($AT33,Sheets!$B$1:$I$103,8,FALSE)</f>
        <v>P.25</v>
      </c>
      <c r="B33" s="1304"/>
      <c r="C33" s="1305"/>
      <c r="D33" s="267" t="s">
        <v>773</v>
      </c>
      <c r="E33" s="267">
        <v>56</v>
      </c>
      <c r="F33" s="802">
        <f t="shared" si="9"/>
        <v>24763.200000000001</v>
      </c>
      <c r="G33" s="802">
        <v>32715.08</v>
      </c>
      <c r="H33" s="803">
        <f t="shared" si="60"/>
        <v>4.6900000000000004</v>
      </c>
      <c r="I33" s="803">
        <f t="shared" ref="I33" si="67">H33+((G33-F33)/5280)</f>
        <v>6.1960378787878794</v>
      </c>
      <c r="J33" s="803">
        <f t="shared" ref="J33" si="68">I33-H33</f>
        <v>1.506037878787879</v>
      </c>
      <c r="K33" s="510"/>
      <c r="L33" s="451">
        <v>3</v>
      </c>
      <c r="M33" s="511">
        <f>G33-F33</f>
        <v>7951.880000000001</v>
      </c>
      <c r="N33" s="512">
        <f>($O33*9)/$M33</f>
        <v>23.99998490922901</v>
      </c>
      <c r="O33" s="513">
        <f t="shared" ref="O33" si="69">ROUND(AR33/9,0)</f>
        <v>21205</v>
      </c>
      <c r="P33" s="716"/>
      <c r="Q33" s="513"/>
      <c r="R33" s="799">
        <f t="shared" si="63"/>
        <v>1802</v>
      </c>
      <c r="S33" s="849"/>
      <c r="T33" s="849"/>
      <c r="U33" s="671"/>
      <c r="V33" s="511"/>
      <c r="W33" s="671"/>
      <c r="X33" s="511"/>
      <c r="Y33" s="796">
        <v>1.25</v>
      </c>
      <c r="Z33" s="798">
        <f>ROUND($O33*(Y33/12/3),0)</f>
        <v>736</v>
      </c>
      <c r="AA33" s="796">
        <v>1.25</v>
      </c>
      <c r="AB33" s="798">
        <f>ROUND($O33*(AA33/12/3),0)</f>
        <v>736</v>
      </c>
      <c r="AC33" s="796">
        <v>1.25</v>
      </c>
      <c r="AD33" s="798">
        <f>ROUND($O33*(AC33/12/3),0)</f>
        <v>736</v>
      </c>
      <c r="AE33" s="511"/>
      <c r="AF33" s="511"/>
      <c r="AG33" s="796">
        <v>2</v>
      </c>
      <c r="AH33" s="797">
        <f>ROUND(((2*$M33*1*(AG33/12))/27),1)</f>
        <v>98.2</v>
      </c>
      <c r="AI33" s="798">
        <f>ROUND((2*M33*1)/9,0)</f>
        <v>1767</v>
      </c>
      <c r="AJ33" s="796">
        <v>0.75</v>
      </c>
      <c r="AK33" s="798">
        <f t="shared" si="1"/>
        <v>21205</v>
      </c>
      <c r="AL33" s="511"/>
      <c r="AM33" s="511"/>
      <c r="AN33" s="671"/>
      <c r="AO33" s="511"/>
      <c r="AP33" s="1081"/>
      <c r="AR33" s="145">
        <v>190845.0546</v>
      </c>
      <c r="AT33" t="s">
        <v>1030</v>
      </c>
    </row>
    <row r="34" spans="1:47" ht="12.75" customHeight="1" x14ac:dyDescent="0.25">
      <c r="A34" s="669"/>
      <c r="B34" s="670"/>
      <c r="C34" s="670"/>
      <c r="D34" s="267"/>
      <c r="E34" s="267"/>
      <c r="F34" s="378"/>
      <c r="G34" s="378"/>
      <c r="H34" s="379"/>
      <c r="I34" s="379"/>
      <c r="J34" s="379"/>
      <c r="K34" s="510"/>
      <c r="L34" s="451"/>
      <c r="M34" s="511"/>
      <c r="N34" s="512"/>
      <c r="O34" s="513"/>
      <c r="P34" s="716"/>
      <c r="Q34" s="513"/>
      <c r="R34" s="511"/>
      <c r="S34" s="671"/>
      <c r="T34" s="511"/>
      <c r="U34" s="671"/>
      <c r="V34" s="511"/>
      <c r="W34" s="511"/>
      <c r="X34" s="511"/>
      <c r="Y34" s="511"/>
      <c r="Z34" s="511"/>
      <c r="AA34" s="511"/>
      <c r="AB34" s="511"/>
      <c r="AC34" s="511"/>
      <c r="AD34" s="511"/>
      <c r="AE34" s="511"/>
      <c r="AF34" s="511"/>
      <c r="AG34" s="671"/>
      <c r="AH34" s="512"/>
      <c r="AI34" s="511"/>
      <c r="AJ34" s="671"/>
      <c r="AK34" s="511"/>
      <c r="AL34" s="511"/>
      <c r="AM34" s="511"/>
      <c r="AN34" s="671"/>
      <c r="AO34" s="511"/>
      <c r="AP34" s="1081"/>
      <c r="AR34" s="145"/>
    </row>
    <row r="35" spans="1:47" ht="12.75" customHeight="1" x14ac:dyDescent="0.25">
      <c r="A35" s="1303" t="s">
        <v>431</v>
      </c>
      <c r="B35" s="1304"/>
      <c r="C35" s="1304"/>
      <c r="D35" s="1304"/>
      <c r="E35" s="1304"/>
      <c r="F35" s="1304"/>
      <c r="G35" s="1304"/>
      <c r="H35" s="1304"/>
      <c r="I35" s="1304"/>
      <c r="J35" s="1304"/>
      <c r="K35" s="1334"/>
      <c r="L35" s="451"/>
      <c r="M35" s="511"/>
      <c r="N35" s="512"/>
      <c r="O35" s="513"/>
      <c r="P35" s="716"/>
      <c r="Q35" s="513"/>
      <c r="R35" s="511"/>
      <c r="S35" s="671"/>
      <c r="T35" s="511"/>
      <c r="U35" s="671"/>
      <c r="V35" s="511"/>
      <c r="W35" s="511"/>
      <c r="X35" s="511"/>
      <c r="Y35" s="511"/>
      <c r="Z35" s="511"/>
      <c r="AA35" s="511"/>
      <c r="AB35" s="511"/>
      <c r="AC35" s="511"/>
      <c r="AD35" s="511"/>
      <c r="AE35" s="511"/>
      <c r="AF35" s="511"/>
      <c r="AG35" s="671"/>
      <c r="AH35" s="512"/>
      <c r="AI35" s="511"/>
      <c r="AJ35" s="671"/>
      <c r="AK35" s="511"/>
      <c r="AL35" s="511"/>
      <c r="AM35" s="511"/>
      <c r="AN35" s="671"/>
      <c r="AO35" s="511"/>
      <c r="AP35" s="1081"/>
    </row>
    <row r="36" spans="1:47" ht="12.75" customHeight="1" x14ac:dyDescent="0.25">
      <c r="A36" s="1303" t="str">
        <f>VLOOKUP($AT36,Sheets!$B$1:$I$103,8,FALSE)</f>
        <v>P.19</v>
      </c>
      <c r="B36" s="1304"/>
      <c r="C36" s="1304"/>
      <c r="D36" s="267" t="s">
        <v>773</v>
      </c>
      <c r="E36" s="267">
        <v>56</v>
      </c>
      <c r="F36" s="802">
        <v>10387.27</v>
      </c>
      <c r="G36" s="802">
        <v>10618.12</v>
      </c>
      <c r="H36" s="803">
        <f>F36/5280</f>
        <v>1.9672859848484849</v>
      </c>
      <c r="I36" s="803">
        <f>H36+((G36-F36)/5280)</f>
        <v>2.011007575757576</v>
      </c>
      <c r="J36" s="803">
        <f t="shared" ref="J36" si="70">I36-H36</f>
        <v>4.3721590909091113E-2</v>
      </c>
      <c r="K36" s="831" t="s">
        <v>8</v>
      </c>
      <c r="L36" s="451"/>
      <c r="M36" s="511">
        <f t="shared" ref="M36:M41" si="71">AR36/N36</f>
        <v>53.3000705882353</v>
      </c>
      <c r="N36" s="512">
        <v>102</v>
      </c>
      <c r="O36" s="513">
        <f t="shared" ref="O36:O41" si="72">ROUND(AR36/9,0)</f>
        <v>604</v>
      </c>
      <c r="P36" s="716"/>
      <c r="Q36" s="513"/>
      <c r="R36" s="798">
        <f t="shared" ref="R36:R41" si="73">ROUND(($O36*0.085),0)</f>
        <v>51</v>
      </c>
      <c r="S36" s="671"/>
      <c r="T36" s="511"/>
      <c r="U36" s="796">
        <v>1.25</v>
      </c>
      <c r="V36" s="798">
        <f t="shared" ref="V36:V37" si="74">ROUND($O36*(U36/12/3),0)</f>
        <v>21</v>
      </c>
      <c r="W36" s="511"/>
      <c r="X36" s="511"/>
      <c r="Y36" s="511"/>
      <c r="Z36" s="511"/>
      <c r="AA36" s="511"/>
      <c r="AB36" s="511"/>
      <c r="AC36" s="511"/>
      <c r="AD36" s="511"/>
      <c r="AE36" s="511"/>
      <c r="AF36" s="511"/>
      <c r="AG36" s="796">
        <v>2</v>
      </c>
      <c r="AH36" s="797">
        <f>ROUND(((61.5+17+56.8+172.8)*3*(AG36/12))/27,1)</f>
        <v>5.7</v>
      </c>
      <c r="AI36" s="798">
        <f>ROUND(((61.5+17+56.8+172.8)*3)/9,0)</f>
        <v>103</v>
      </c>
      <c r="AJ36" s="671"/>
      <c r="AK36" s="511"/>
      <c r="AL36" s="511"/>
      <c r="AM36" s="511"/>
      <c r="AN36" s="796">
        <v>1</v>
      </c>
      <c r="AO36" s="798">
        <f t="shared" ref="AO36:AO41" si="75">$O36</f>
        <v>604</v>
      </c>
      <c r="AP36" s="1081" t="s">
        <v>774</v>
      </c>
      <c r="AR36" s="253">
        <v>5436.6072000000004</v>
      </c>
      <c r="AT36" t="s">
        <v>797</v>
      </c>
    </row>
    <row r="37" spans="1:47" ht="12.75" customHeight="1" x14ac:dyDescent="0.25">
      <c r="A37" s="1303" t="str">
        <f>VLOOKUP($AT37,Sheets!$B$1:$I$103,8,FALSE)</f>
        <v>P.20</v>
      </c>
      <c r="B37" s="1304"/>
      <c r="C37" s="1304"/>
      <c r="D37" s="267" t="s">
        <v>773</v>
      </c>
      <c r="E37" s="267">
        <v>56</v>
      </c>
      <c r="F37" s="802">
        <v>13051.35</v>
      </c>
      <c r="G37" s="802">
        <v>13154.26</v>
      </c>
      <c r="H37" s="803">
        <f>F37/5280</f>
        <v>2.4718465909090908</v>
      </c>
      <c r="I37" s="803">
        <f>H37+((G37-F37)/5280)</f>
        <v>2.4913371212121209</v>
      </c>
      <c r="J37" s="803">
        <f t="shared" ref="J37" si="76">I37-H37</f>
        <v>1.9490530303030162E-2</v>
      </c>
      <c r="K37" s="831" t="s">
        <v>7</v>
      </c>
      <c r="L37" s="451"/>
      <c r="M37" s="511">
        <f t="shared" si="71"/>
        <v>41.048537777777774</v>
      </c>
      <c r="N37" s="512">
        <v>45</v>
      </c>
      <c r="O37" s="513">
        <f t="shared" si="72"/>
        <v>205</v>
      </c>
      <c r="P37" s="716"/>
      <c r="Q37" s="513"/>
      <c r="R37" s="798">
        <f t="shared" si="73"/>
        <v>17</v>
      </c>
      <c r="S37" s="671"/>
      <c r="T37" s="511"/>
      <c r="U37" s="796">
        <v>1.25</v>
      </c>
      <c r="V37" s="798">
        <f t="shared" si="74"/>
        <v>7</v>
      </c>
      <c r="W37" s="511"/>
      <c r="X37" s="511"/>
      <c r="Y37" s="511"/>
      <c r="Z37" s="511"/>
      <c r="AA37" s="511"/>
      <c r="AB37" s="511"/>
      <c r="AC37" s="511"/>
      <c r="AD37" s="511"/>
      <c r="AE37" s="511"/>
      <c r="AF37" s="511"/>
      <c r="AG37" s="796">
        <v>2</v>
      </c>
      <c r="AH37" s="797">
        <f>ROUND(AI37*(AG37/12/3),1)</f>
        <v>2.4</v>
      </c>
      <c r="AI37" s="798">
        <f>ROUND(((6.3+62.6+2.7+34.6+26.7)*3)/9,0)</f>
        <v>44</v>
      </c>
      <c r="AJ37" s="671"/>
      <c r="AK37" s="511"/>
      <c r="AL37" s="511"/>
      <c r="AM37" s="511"/>
      <c r="AN37" s="796">
        <v>1</v>
      </c>
      <c r="AO37" s="798">
        <f t="shared" si="75"/>
        <v>205</v>
      </c>
      <c r="AP37" s="1081" t="s">
        <v>775</v>
      </c>
      <c r="AR37" s="253">
        <v>1847.1841999999999</v>
      </c>
      <c r="AT37" t="s">
        <v>798</v>
      </c>
    </row>
    <row r="38" spans="1:47" ht="12.75" customHeight="1" x14ac:dyDescent="0.25">
      <c r="A38" s="1303" t="str">
        <f>VLOOKUP($AT38,Sheets!$B$1:$I$103,8,FALSE)</f>
        <v>P.20</v>
      </c>
      <c r="B38" s="1304"/>
      <c r="C38" s="1304"/>
      <c r="D38" s="267" t="s">
        <v>773</v>
      </c>
      <c r="E38" s="267">
        <v>56</v>
      </c>
      <c r="F38" s="802">
        <v>13083.98</v>
      </c>
      <c r="G38" s="802">
        <v>13184.8</v>
      </c>
      <c r="H38" s="803">
        <f>F38/5280</f>
        <v>2.4780265151515151</v>
      </c>
      <c r="I38" s="803">
        <f>H38+((G38-F38)/5280)</f>
        <v>2.4971212121212121</v>
      </c>
      <c r="J38" s="803">
        <f t="shared" ref="J38:J41" si="77">I38-H38</f>
        <v>1.9094696969697011E-2</v>
      </c>
      <c r="K38" s="831" t="s">
        <v>8</v>
      </c>
      <c r="L38" s="451"/>
      <c r="M38" s="511">
        <f t="shared" si="71"/>
        <v>56.927799999999998</v>
      </c>
      <c r="N38" s="512">
        <v>25</v>
      </c>
      <c r="O38" s="513">
        <f t="shared" si="72"/>
        <v>158</v>
      </c>
      <c r="P38" s="716"/>
      <c r="Q38" s="513"/>
      <c r="R38" s="798">
        <f t="shared" si="73"/>
        <v>13</v>
      </c>
      <c r="S38" s="671"/>
      <c r="T38" s="511"/>
      <c r="U38" s="796">
        <v>1.25</v>
      </c>
      <c r="V38" s="798">
        <f t="shared" ref="V38:V41" si="78">ROUND($O38*(U38/12/3),0)</f>
        <v>5</v>
      </c>
      <c r="W38" s="511"/>
      <c r="X38" s="511"/>
      <c r="Y38" s="511"/>
      <c r="Z38" s="511"/>
      <c r="AA38" s="511"/>
      <c r="AB38" s="511"/>
      <c r="AC38" s="511"/>
      <c r="AD38" s="511"/>
      <c r="AE38" s="511"/>
      <c r="AF38" s="511"/>
      <c r="AG38" s="796">
        <v>2</v>
      </c>
      <c r="AH38" s="797">
        <f t="shared" ref="AH38:AH41" si="79">ROUND(AI38*(AG38/12/3),1)</f>
        <v>1.6</v>
      </c>
      <c r="AI38" s="798">
        <f>ROUND(((30.6+55.7)*3)/9,0)</f>
        <v>29</v>
      </c>
      <c r="AJ38" s="671"/>
      <c r="AK38" s="511"/>
      <c r="AL38" s="511"/>
      <c r="AM38" s="511"/>
      <c r="AN38" s="796">
        <v>1</v>
      </c>
      <c r="AO38" s="798">
        <f t="shared" si="75"/>
        <v>158</v>
      </c>
      <c r="AP38" s="1081" t="s">
        <v>776</v>
      </c>
      <c r="AR38" s="253">
        <v>1423.1949999999999</v>
      </c>
      <c r="AT38" t="s">
        <v>798</v>
      </c>
    </row>
    <row r="39" spans="1:47" ht="12.75" customHeight="1" x14ac:dyDescent="0.25">
      <c r="A39" s="1303" t="str">
        <f>VLOOKUP($AT39,Sheets!$B$1:$I$103,8,FALSE)</f>
        <v>P.23</v>
      </c>
      <c r="B39" s="1304"/>
      <c r="C39" s="1304"/>
      <c r="D39" s="267" t="s">
        <v>773</v>
      </c>
      <c r="E39" s="267">
        <v>56</v>
      </c>
      <c r="F39" s="802">
        <v>16284.84</v>
      </c>
      <c r="G39" s="802">
        <v>16377.33</v>
      </c>
      <c r="H39" s="803">
        <f>F39/5280</f>
        <v>3.0842499999999999</v>
      </c>
      <c r="I39" s="803">
        <f>H39+((G39-F39)/5280)</f>
        <v>3.1017670454545452</v>
      </c>
      <c r="J39" s="803">
        <f t="shared" ref="J39" si="80">I39-H39</f>
        <v>1.7517045454545244E-2</v>
      </c>
      <c r="K39" s="831" t="s">
        <v>8</v>
      </c>
      <c r="L39" s="451"/>
      <c r="M39" s="511">
        <f t="shared" si="71"/>
        <v>40.910319230769232</v>
      </c>
      <c r="N39" s="512">
        <v>26</v>
      </c>
      <c r="O39" s="513">
        <f t="shared" ref="O39" si="81">ROUND(AR39/9,0)</f>
        <v>118</v>
      </c>
      <c r="P39" s="716"/>
      <c r="Q39" s="513"/>
      <c r="R39" s="798">
        <f t="shared" si="73"/>
        <v>10</v>
      </c>
      <c r="S39" s="671"/>
      <c r="T39" s="511"/>
      <c r="U39" s="796">
        <v>1.25</v>
      </c>
      <c r="V39" s="798">
        <f t="shared" si="78"/>
        <v>4</v>
      </c>
      <c r="W39" s="511"/>
      <c r="X39" s="511"/>
      <c r="Y39" s="511"/>
      <c r="Z39" s="511"/>
      <c r="AA39" s="511"/>
      <c r="AB39" s="511"/>
      <c r="AC39" s="511"/>
      <c r="AD39" s="511"/>
      <c r="AE39" s="511"/>
      <c r="AF39" s="511"/>
      <c r="AG39" s="796">
        <v>2</v>
      </c>
      <c r="AH39" s="797">
        <f t="shared" si="79"/>
        <v>0.6</v>
      </c>
      <c r="AI39" s="798">
        <f>ROUND(((46.5+46.2)*1)/9,0)</f>
        <v>10</v>
      </c>
      <c r="AJ39" s="671"/>
      <c r="AK39" s="511"/>
      <c r="AL39" s="511"/>
      <c r="AM39" s="511"/>
      <c r="AN39" s="796">
        <v>1</v>
      </c>
      <c r="AO39" s="798">
        <f t="shared" si="75"/>
        <v>118</v>
      </c>
      <c r="AP39" s="1081" t="s">
        <v>777</v>
      </c>
      <c r="AR39" s="253">
        <v>1063.6683</v>
      </c>
      <c r="AT39" t="s">
        <v>801</v>
      </c>
    </row>
    <row r="40" spans="1:47" s="514" customFormat="1" ht="12.75" customHeight="1" x14ac:dyDescent="0.25">
      <c r="A40" s="1303" t="str">
        <f>VLOOKUP($AT40,Sheets!$B$1:$I$103,8,FALSE)</f>
        <v>P.24</v>
      </c>
      <c r="B40" s="1304"/>
      <c r="C40" s="1304"/>
      <c r="D40" s="267" t="s">
        <v>773</v>
      </c>
      <c r="E40" s="267">
        <v>56</v>
      </c>
      <c r="F40" s="802">
        <v>19271.169999999998</v>
      </c>
      <c r="G40" s="802">
        <v>19360.55</v>
      </c>
      <c r="H40" s="803">
        <f t="shared" ref="H40:H41" si="82">F40/5280</f>
        <v>3.6498428030303027</v>
      </c>
      <c r="I40" s="803">
        <f t="shared" ref="I40:I41" si="83">H40+((G40-F40)/5280)</f>
        <v>3.6667708333333331</v>
      </c>
      <c r="J40" s="803">
        <f t="shared" si="77"/>
        <v>1.6928030303030361E-2</v>
      </c>
      <c r="K40" s="831" t="s">
        <v>7</v>
      </c>
      <c r="L40" s="451"/>
      <c r="M40" s="511">
        <f t="shared" si="71"/>
        <v>70.485808333333338</v>
      </c>
      <c r="N40" s="512">
        <v>12</v>
      </c>
      <c r="O40" s="513">
        <f t="shared" si="72"/>
        <v>94</v>
      </c>
      <c r="P40" s="716"/>
      <c r="Q40" s="513"/>
      <c r="R40" s="798">
        <f t="shared" si="73"/>
        <v>8</v>
      </c>
      <c r="S40" s="671"/>
      <c r="T40" s="511"/>
      <c r="U40" s="796">
        <v>1.25</v>
      </c>
      <c r="V40" s="798">
        <f t="shared" si="78"/>
        <v>3</v>
      </c>
      <c r="W40" s="511"/>
      <c r="X40" s="511"/>
      <c r="Y40" s="511"/>
      <c r="Z40" s="511"/>
      <c r="AA40" s="511"/>
      <c r="AB40" s="511"/>
      <c r="AC40" s="511"/>
      <c r="AD40" s="511"/>
      <c r="AE40" s="511"/>
      <c r="AF40" s="511"/>
      <c r="AG40" s="796">
        <v>2</v>
      </c>
      <c r="AH40" s="797">
        <f t="shared" si="79"/>
        <v>0.3</v>
      </c>
      <c r="AI40" s="798">
        <f>ROUND(((18.5+6+18)*1)/9,0)</f>
        <v>5</v>
      </c>
      <c r="AJ40" s="671"/>
      <c r="AK40" s="511"/>
      <c r="AL40" s="511"/>
      <c r="AM40" s="511"/>
      <c r="AN40" s="796">
        <v>1</v>
      </c>
      <c r="AO40" s="798">
        <f t="shared" si="75"/>
        <v>94</v>
      </c>
      <c r="AP40" s="1081" t="s">
        <v>778</v>
      </c>
      <c r="AR40" s="253">
        <v>845.8297</v>
      </c>
      <c r="AT40" t="s">
        <v>802</v>
      </c>
    </row>
    <row r="41" spans="1:47" ht="12.75" customHeight="1" x14ac:dyDescent="0.25">
      <c r="A41" s="1303" t="str">
        <f>VLOOKUP($AT41,Sheets!$B$1:$I$103,8,FALSE)</f>
        <v>P.24</v>
      </c>
      <c r="B41" s="1304"/>
      <c r="C41" s="1304"/>
      <c r="D41" s="267" t="s">
        <v>773</v>
      </c>
      <c r="E41" s="267">
        <v>56</v>
      </c>
      <c r="F41" s="802">
        <v>19287.96</v>
      </c>
      <c r="G41" s="802">
        <v>19336.57</v>
      </c>
      <c r="H41" s="803">
        <f t="shared" si="82"/>
        <v>3.6530227272727269</v>
      </c>
      <c r="I41" s="803">
        <f t="shared" si="83"/>
        <v>3.6622291666666666</v>
      </c>
      <c r="J41" s="803">
        <f t="shared" si="77"/>
        <v>9.2064393939397249E-3</v>
      </c>
      <c r="K41" s="831" t="s">
        <v>8</v>
      </c>
      <c r="L41" s="451"/>
      <c r="M41" s="511">
        <f t="shared" si="71"/>
        <v>42.551960000000001</v>
      </c>
      <c r="N41" s="512">
        <v>10</v>
      </c>
      <c r="O41" s="513">
        <f t="shared" si="72"/>
        <v>47</v>
      </c>
      <c r="P41" s="716"/>
      <c r="Q41" s="513"/>
      <c r="R41" s="798">
        <f t="shared" si="73"/>
        <v>4</v>
      </c>
      <c r="S41" s="671"/>
      <c r="T41" s="511"/>
      <c r="U41" s="796">
        <v>1.25</v>
      </c>
      <c r="V41" s="798">
        <f t="shared" si="78"/>
        <v>2</v>
      </c>
      <c r="W41" s="511"/>
      <c r="X41" s="511"/>
      <c r="Y41" s="511"/>
      <c r="Z41" s="511"/>
      <c r="AA41" s="511"/>
      <c r="AB41" s="511"/>
      <c r="AC41" s="511"/>
      <c r="AD41" s="511"/>
      <c r="AE41" s="511"/>
      <c r="AF41" s="511"/>
      <c r="AG41" s="796">
        <v>2</v>
      </c>
      <c r="AH41" s="797">
        <f t="shared" si="79"/>
        <v>0.2</v>
      </c>
      <c r="AI41" s="798">
        <f>ROUND(((12.2+10.7)*1)/9,0)</f>
        <v>3</v>
      </c>
      <c r="AJ41" s="671"/>
      <c r="AK41" s="511"/>
      <c r="AL41" s="511"/>
      <c r="AM41" s="511"/>
      <c r="AN41" s="796">
        <v>1</v>
      </c>
      <c r="AO41" s="798">
        <f t="shared" si="75"/>
        <v>47</v>
      </c>
      <c r="AP41" s="1081" t="s">
        <v>779</v>
      </c>
      <c r="AR41" s="253">
        <v>425.51960000000003</v>
      </c>
      <c r="AT41" t="s">
        <v>802</v>
      </c>
    </row>
    <row r="42" spans="1:47" s="514" customFormat="1" ht="12.75" customHeight="1" x14ac:dyDescent="0.25">
      <c r="A42" s="669"/>
      <c r="B42" s="670"/>
      <c r="C42" s="670"/>
      <c r="D42" s="267"/>
      <c r="E42" s="267"/>
      <c r="F42" s="378"/>
      <c r="G42" s="378"/>
      <c r="H42" s="379"/>
      <c r="I42" s="379"/>
      <c r="J42" s="379"/>
      <c r="K42" s="510"/>
      <c r="L42" s="451"/>
      <c r="M42" s="511"/>
      <c r="N42" s="512"/>
      <c r="O42" s="513"/>
      <c r="P42" s="716"/>
      <c r="Q42" s="513"/>
      <c r="R42" s="511"/>
      <c r="S42" s="671"/>
      <c r="T42" s="511"/>
      <c r="U42" s="671"/>
      <c r="V42" s="511"/>
      <c r="W42" s="511"/>
      <c r="X42" s="511"/>
      <c r="Y42" s="511"/>
      <c r="Z42" s="511"/>
      <c r="AA42" s="511"/>
      <c r="AB42" s="511"/>
      <c r="AC42" s="511"/>
      <c r="AD42" s="511"/>
      <c r="AE42" s="511"/>
      <c r="AF42" s="511"/>
      <c r="AG42" s="671"/>
      <c r="AH42" s="512"/>
      <c r="AI42" s="511"/>
      <c r="AJ42" s="671"/>
      <c r="AK42" s="511"/>
      <c r="AL42" s="511"/>
      <c r="AM42" s="511"/>
      <c r="AN42" s="671"/>
      <c r="AO42" s="511"/>
      <c r="AP42" s="1081"/>
      <c r="AR42" s="145"/>
      <c r="AT42"/>
      <c r="AU42"/>
    </row>
    <row r="43" spans="1:47" s="514" customFormat="1" ht="12.75" customHeight="1" x14ac:dyDescent="0.25">
      <c r="A43" s="1303"/>
      <c r="B43" s="1304"/>
      <c r="C43" s="1304"/>
      <c r="D43" s="267"/>
      <c r="E43" s="267"/>
      <c r="F43" s="378"/>
      <c r="G43" s="378"/>
      <c r="H43" s="379"/>
      <c r="I43" s="379"/>
      <c r="J43" s="379"/>
      <c r="K43" s="510"/>
      <c r="L43" s="451"/>
      <c r="M43" s="511"/>
      <c r="N43" s="512"/>
      <c r="O43" s="513"/>
      <c r="P43" s="716"/>
      <c r="Q43" s="513"/>
      <c r="R43" s="511"/>
      <c r="S43" s="671"/>
      <c r="T43" s="511"/>
      <c r="U43" s="671"/>
      <c r="V43" s="511"/>
      <c r="W43" s="511"/>
      <c r="X43" s="511"/>
      <c r="Y43" s="511"/>
      <c r="Z43" s="511"/>
      <c r="AA43" s="511"/>
      <c r="AB43" s="511"/>
      <c r="AC43" s="511"/>
      <c r="AD43" s="511"/>
      <c r="AE43" s="511"/>
      <c r="AF43" s="511"/>
      <c r="AG43" s="671"/>
      <c r="AH43" s="512"/>
      <c r="AI43" s="511"/>
      <c r="AJ43" s="671"/>
      <c r="AK43" s="511"/>
      <c r="AL43" s="511"/>
      <c r="AM43" s="511"/>
      <c r="AN43" s="671"/>
      <c r="AO43" s="511"/>
      <c r="AP43" s="1081"/>
      <c r="AR43" s="145"/>
      <c r="AT43"/>
    </row>
    <row r="44" spans="1:47" s="514" customFormat="1" ht="12.75" customHeight="1" x14ac:dyDescent="0.25">
      <c r="A44" s="1303" t="s">
        <v>432</v>
      </c>
      <c r="B44" s="1304"/>
      <c r="C44" s="1304"/>
      <c r="D44" s="1304"/>
      <c r="E44" s="1304"/>
      <c r="F44" s="1304"/>
      <c r="G44" s="1304"/>
      <c r="H44" s="1304"/>
      <c r="I44" s="1304"/>
      <c r="J44" s="1304"/>
      <c r="K44" s="1334"/>
      <c r="L44" s="1332" t="s">
        <v>433</v>
      </c>
      <c r="M44" s="1333"/>
      <c r="N44" s="512"/>
      <c r="O44" s="513"/>
      <c r="P44" s="716"/>
      <c r="Q44" s="513"/>
      <c r="R44" s="511"/>
      <c r="S44" s="671"/>
      <c r="T44" s="511"/>
      <c r="U44" s="671"/>
      <c r="V44" s="511"/>
      <c r="W44" s="511"/>
      <c r="X44" s="511"/>
      <c r="Y44" s="511"/>
      <c r="Z44" s="511"/>
      <c r="AA44" s="511"/>
      <c r="AB44" s="511"/>
      <c r="AC44" s="511"/>
      <c r="AD44" s="511"/>
      <c r="AE44" s="511"/>
      <c r="AF44" s="511"/>
      <c r="AG44" s="671"/>
      <c r="AH44" s="512"/>
      <c r="AI44" s="511"/>
      <c r="AJ44" s="671"/>
      <c r="AK44" s="511"/>
      <c r="AL44" s="511"/>
      <c r="AM44" s="511"/>
      <c r="AN44" s="671"/>
      <c r="AO44" s="511"/>
      <c r="AP44" s="1081"/>
      <c r="AR44" s="145"/>
      <c r="AT44"/>
    </row>
    <row r="45" spans="1:47" s="514" customFormat="1" ht="12.75" customHeight="1" x14ac:dyDescent="0.25">
      <c r="A45" s="1303"/>
      <c r="B45" s="1304"/>
      <c r="C45" s="1304"/>
      <c r="D45" s="267" t="s">
        <v>773</v>
      </c>
      <c r="E45" s="272">
        <v>56</v>
      </c>
      <c r="F45" s="378">
        <v>0</v>
      </c>
      <c r="G45" s="378">
        <v>32715.08</v>
      </c>
      <c r="H45" s="379">
        <f>F45/5280</f>
        <v>0</v>
      </c>
      <c r="I45" s="379">
        <f t="shared" ref="I45" si="84">H45+((G45-F45)/5280)</f>
        <v>6.1960378787878794</v>
      </c>
      <c r="J45" s="615">
        <f t="shared" ref="J45" si="85">I45-H45</f>
        <v>6.1960378787878794</v>
      </c>
      <c r="K45" s="510"/>
      <c r="L45" s="836">
        <v>39</v>
      </c>
      <c r="M45" s="837">
        <f>40</f>
        <v>40</v>
      </c>
      <c r="N45" s="797">
        <v>5</v>
      </c>
      <c r="O45" s="838">
        <f t="shared" ref="O45:O50" si="86">ROUND((M45*N45)/9,0)</f>
        <v>22</v>
      </c>
      <c r="P45" s="716"/>
      <c r="Q45" s="513"/>
      <c r="R45" s="798">
        <f>ROUND(($O45*0.085),1)*L45</f>
        <v>74.099999999999994</v>
      </c>
      <c r="S45" s="796">
        <v>1.25</v>
      </c>
      <c r="T45" s="798">
        <f>ROUND($O45*(S45/12/3),1)*L45</f>
        <v>31.200000000000003</v>
      </c>
      <c r="U45" s="671"/>
      <c r="V45" s="511"/>
      <c r="W45" s="511"/>
      <c r="X45" s="511"/>
      <c r="Y45" s="511"/>
      <c r="Z45" s="511"/>
      <c r="AA45" s="511"/>
      <c r="AB45" s="511"/>
      <c r="AC45" s="511"/>
      <c r="AD45" s="511"/>
      <c r="AE45" s="511"/>
      <c r="AF45" s="511"/>
      <c r="AG45" s="671"/>
      <c r="AH45" s="512"/>
      <c r="AI45" s="511"/>
      <c r="AJ45" s="796">
        <v>0.75</v>
      </c>
      <c r="AK45" s="799">
        <f>$O45*$L45</f>
        <v>858</v>
      </c>
      <c r="AL45" s="513"/>
      <c r="AM45" s="513"/>
      <c r="AN45" s="835"/>
      <c r="AO45" s="772"/>
      <c r="AP45" s="1081" t="s">
        <v>437</v>
      </c>
      <c r="AR45" s="145"/>
      <c r="AT45"/>
    </row>
    <row r="46" spans="1:47" s="514" customFormat="1" ht="12.75" customHeight="1" x14ac:dyDescent="0.25">
      <c r="A46" s="1303"/>
      <c r="B46" s="1304"/>
      <c r="C46" s="1304"/>
      <c r="D46" s="267" t="s">
        <v>773</v>
      </c>
      <c r="E46" s="272">
        <v>56</v>
      </c>
      <c r="F46" s="378">
        <v>0</v>
      </c>
      <c r="G46" s="378">
        <v>32715.08</v>
      </c>
      <c r="H46" s="379">
        <f t="shared" ref="H46:H50" si="87">F46/5280</f>
        <v>0</v>
      </c>
      <c r="I46" s="379">
        <f>H46+((G46-F46)/5280)</f>
        <v>6.1960378787878794</v>
      </c>
      <c r="J46" s="379">
        <f>I46-H46</f>
        <v>6.1960378787878794</v>
      </c>
      <c r="K46" s="510"/>
      <c r="L46" s="836">
        <v>62</v>
      </c>
      <c r="M46" s="837">
        <f>40</f>
        <v>40</v>
      </c>
      <c r="N46" s="797">
        <v>5</v>
      </c>
      <c r="O46" s="838">
        <f t="shared" si="86"/>
        <v>22</v>
      </c>
      <c r="P46" s="716"/>
      <c r="Q46" s="513"/>
      <c r="R46" s="798">
        <f>ROUND(($O46*0.085),1)*L46</f>
        <v>117.8</v>
      </c>
      <c r="S46" s="796">
        <v>1.25</v>
      </c>
      <c r="T46" s="798">
        <f t="shared" ref="T46:T47" si="88">ROUND($O46*(S46/12/3),1)*L46</f>
        <v>49.6</v>
      </c>
      <c r="U46" s="671"/>
      <c r="V46" s="511"/>
      <c r="W46" s="511"/>
      <c r="X46" s="511"/>
      <c r="Y46" s="511"/>
      <c r="Z46" s="511"/>
      <c r="AA46" s="511"/>
      <c r="AB46" s="511"/>
      <c r="AC46" s="511"/>
      <c r="AD46" s="511"/>
      <c r="AE46" s="511"/>
      <c r="AF46" s="511"/>
      <c r="AG46" s="796">
        <v>2</v>
      </c>
      <c r="AH46" s="797">
        <f>ROUND($O46*(AG46/12/3),1)*L46</f>
        <v>74.399999999999991</v>
      </c>
      <c r="AI46" s="511"/>
      <c r="AJ46" s="796">
        <v>0.75</v>
      </c>
      <c r="AK46" s="799">
        <f t="shared" ref="AK46:AK48" si="89">$O46*$L46</f>
        <v>1364</v>
      </c>
      <c r="AL46" s="513"/>
      <c r="AM46" s="513"/>
      <c r="AN46" s="835"/>
      <c r="AO46" s="772"/>
      <c r="AP46" s="1081" t="s">
        <v>436</v>
      </c>
      <c r="AR46" s="145"/>
      <c r="AT46"/>
    </row>
    <row r="47" spans="1:47" s="514" customFormat="1" ht="12.75" customHeight="1" x14ac:dyDescent="0.25">
      <c r="A47" s="669"/>
      <c r="B47" s="670"/>
      <c r="C47" s="670"/>
      <c r="D47" s="267" t="s">
        <v>773</v>
      </c>
      <c r="E47" s="272">
        <v>56</v>
      </c>
      <c r="F47" s="378">
        <v>0</v>
      </c>
      <c r="G47" s="378">
        <v>32715.08</v>
      </c>
      <c r="H47" s="379">
        <f t="shared" ref="H47" si="90">F47/5280</f>
        <v>0</v>
      </c>
      <c r="I47" s="379">
        <f>H47+((G47-F47)/5280)</f>
        <v>6.1960378787878794</v>
      </c>
      <c r="J47" s="379">
        <f>I47-H47</f>
        <v>6.1960378787878794</v>
      </c>
      <c r="K47" s="510"/>
      <c r="L47" s="836">
        <v>12</v>
      </c>
      <c r="M47" s="837">
        <v>40</v>
      </c>
      <c r="N47" s="797">
        <v>2</v>
      </c>
      <c r="O47" s="838">
        <f t="shared" si="86"/>
        <v>9</v>
      </c>
      <c r="P47" s="716"/>
      <c r="Q47" s="513"/>
      <c r="R47" s="798">
        <f>ROUND(($O47*0.085),1)*L47</f>
        <v>9.6000000000000014</v>
      </c>
      <c r="S47" s="796">
        <v>1.25</v>
      </c>
      <c r="T47" s="798">
        <f t="shared" si="88"/>
        <v>3.5999999999999996</v>
      </c>
      <c r="U47" s="671"/>
      <c r="V47" s="511"/>
      <c r="W47" s="511"/>
      <c r="X47" s="511"/>
      <c r="Y47" s="511"/>
      <c r="Z47" s="511"/>
      <c r="AA47" s="511"/>
      <c r="AB47" s="511"/>
      <c r="AC47" s="511"/>
      <c r="AD47" s="511"/>
      <c r="AE47" s="511"/>
      <c r="AF47" s="511"/>
      <c r="AG47" s="671"/>
      <c r="AH47" s="512"/>
      <c r="AI47" s="511"/>
      <c r="AJ47" s="796">
        <v>0.75</v>
      </c>
      <c r="AK47" s="799">
        <f t="shared" si="89"/>
        <v>108</v>
      </c>
      <c r="AL47" s="513"/>
      <c r="AM47" s="513"/>
      <c r="AN47" s="835"/>
      <c r="AO47" s="772"/>
      <c r="AP47" s="1081" t="s">
        <v>843</v>
      </c>
      <c r="AR47" s="145"/>
      <c r="AT47"/>
    </row>
    <row r="48" spans="1:47" s="514" customFormat="1" ht="12.75" customHeight="1" x14ac:dyDescent="0.25">
      <c r="A48" s="1303"/>
      <c r="B48" s="1304"/>
      <c r="C48" s="1304"/>
      <c r="D48" s="267" t="s">
        <v>773</v>
      </c>
      <c r="E48" s="272">
        <v>56</v>
      </c>
      <c r="F48" s="378">
        <v>0</v>
      </c>
      <c r="G48" s="378">
        <v>32715.08</v>
      </c>
      <c r="H48" s="379">
        <f t="shared" si="87"/>
        <v>0</v>
      </c>
      <c r="I48" s="379">
        <f>H48+((G48-F48)/5280)</f>
        <v>6.1960378787878794</v>
      </c>
      <c r="J48" s="379">
        <f>I48-H48</f>
        <v>6.1960378787878794</v>
      </c>
      <c r="K48" s="510"/>
      <c r="L48" s="836">
        <v>2</v>
      </c>
      <c r="M48" s="837">
        <v>55</v>
      </c>
      <c r="N48" s="797">
        <v>5</v>
      </c>
      <c r="O48" s="838">
        <f t="shared" si="86"/>
        <v>31</v>
      </c>
      <c r="P48" s="716"/>
      <c r="Q48" s="513"/>
      <c r="R48" s="798">
        <f>ROUND(($O48*0.085),1)*L48</f>
        <v>5.2</v>
      </c>
      <c r="S48" s="796">
        <v>1.25</v>
      </c>
      <c r="T48" s="798">
        <f>ROUND($O48*(S48/12/3),1)*L48</f>
        <v>2.2000000000000002</v>
      </c>
      <c r="U48" s="671"/>
      <c r="V48" s="511"/>
      <c r="W48" s="511"/>
      <c r="X48" s="511"/>
      <c r="Y48" s="511"/>
      <c r="Z48" s="511"/>
      <c r="AA48" s="511"/>
      <c r="AB48" s="511"/>
      <c r="AC48" s="511"/>
      <c r="AD48" s="511"/>
      <c r="AE48" s="511"/>
      <c r="AF48" s="511"/>
      <c r="AG48" s="671"/>
      <c r="AH48" s="512"/>
      <c r="AI48" s="511"/>
      <c r="AJ48" s="796">
        <v>0.75</v>
      </c>
      <c r="AK48" s="799">
        <f t="shared" si="89"/>
        <v>62</v>
      </c>
      <c r="AL48" s="513"/>
      <c r="AM48" s="513"/>
      <c r="AN48" s="835"/>
      <c r="AO48" s="772"/>
      <c r="AP48" s="1081" t="s">
        <v>714</v>
      </c>
      <c r="AR48" s="145"/>
      <c r="AT48"/>
    </row>
    <row r="49" spans="1:46" s="514" customFormat="1" ht="12.75" customHeight="1" x14ac:dyDescent="0.25">
      <c r="A49" s="669"/>
      <c r="B49" s="670"/>
      <c r="C49" s="670"/>
      <c r="D49" s="267" t="s">
        <v>773</v>
      </c>
      <c r="E49" s="272">
        <v>56</v>
      </c>
      <c r="F49" s="378">
        <v>0</v>
      </c>
      <c r="G49" s="378">
        <v>32715.08</v>
      </c>
      <c r="H49" s="379">
        <f t="shared" ref="H49" si="91">F49/5280</f>
        <v>0</v>
      </c>
      <c r="I49" s="379">
        <f t="shared" ref="I49" si="92">H49+((G49-F49)/5280)</f>
        <v>6.1960378787878794</v>
      </c>
      <c r="J49" s="379">
        <f t="shared" ref="J49" si="93">I49-H49</f>
        <v>6.1960378787878794</v>
      </c>
      <c r="K49" s="510"/>
      <c r="L49" s="836">
        <v>42</v>
      </c>
      <c r="M49" s="837">
        <v>55</v>
      </c>
      <c r="N49" s="797">
        <v>5</v>
      </c>
      <c r="O49" s="838">
        <f t="shared" si="86"/>
        <v>31</v>
      </c>
      <c r="P49" s="716"/>
      <c r="Q49" s="513"/>
      <c r="R49" s="511"/>
      <c r="S49" s="671"/>
      <c r="T49" s="511"/>
      <c r="U49" s="671"/>
      <c r="V49" s="511"/>
      <c r="W49" s="511"/>
      <c r="X49" s="511"/>
      <c r="Y49" s="511"/>
      <c r="Z49" s="511"/>
      <c r="AA49" s="511"/>
      <c r="AB49" s="511"/>
      <c r="AC49" s="511"/>
      <c r="AD49" s="511"/>
      <c r="AE49" s="511"/>
      <c r="AF49" s="511"/>
      <c r="AG49" s="796">
        <v>2</v>
      </c>
      <c r="AH49" s="797">
        <f>ROUND($O49*(AG49/12/3),1)*L49</f>
        <v>71.399999999999991</v>
      </c>
      <c r="AI49" s="511"/>
      <c r="AJ49" s="671"/>
      <c r="AK49" s="511"/>
      <c r="AL49" s="511"/>
      <c r="AM49" s="511"/>
      <c r="AN49" s="835"/>
      <c r="AO49" s="772"/>
      <c r="AP49" s="1081" t="s">
        <v>844</v>
      </c>
      <c r="AR49" s="145"/>
      <c r="AT49"/>
    </row>
    <row r="50" spans="1:46" s="514" customFormat="1" ht="12.75" customHeight="1" x14ac:dyDescent="0.25">
      <c r="A50" s="1303"/>
      <c r="B50" s="1304"/>
      <c r="C50" s="1304"/>
      <c r="D50" s="267" t="s">
        <v>773</v>
      </c>
      <c r="E50" s="272">
        <v>56</v>
      </c>
      <c r="F50" s="378">
        <v>0</v>
      </c>
      <c r="G50" s="378">
        <v>32715.08</v>
      </c>
      <c r="H50" s="379">
        <f t="shared" si="87"/>
        <v>0</v>
      </c>
      <c r="I50" s="379">
        <f>H50+((G50-F50)/5280)</f>
        <v>6.1960378787878794</v>
      </c>
      <c r="J50" s="379">
        <f>I50-H50</f>
        <v>6.1960378787878794</v>
      </c>
      <c r="K50" s="510"/>
      <c r="L50" s="836">
        <v>24</v>
      </c>
      <c r="M50" s="837">
        <v>30</v>
      </c>
      <c r="N50" s="797">
        <v>2</v>
      </c>
      <c r="O50" s="838">
        <f t="shared" si="86"/>
        <v>7</v>
      </c>
      <c r="P50" s="716"/>
      <c r="Q50" s="513"/>
      <c r="R50" s="511"/>
      <c r="S50" s="671"/>
      <c r="T50" s="511"/>
      <c r="U50" s="671"/>
      <c r="V50" s="511"/>
      <c r="W50" s="511"/>
      <c r="X50" s="511"/>
      <c r="Y50" s="511"/>
      <c r="Z50" s="511"/>
      <c r="AA50" s="511"/>
      <c r="AB50" s="511"/>
      <c r="AC50" s="511"/>
      <c r="AD50" s="511"/>
      <c r="AE50" s="511"/>
      <c r="AF50" s="511"/>
      <c r="AG50" s="796">
        <v>2</v>
      </c>
      <c r="AH50" s="797">
        <f>ROUND($O50*(AG50/12/3),1)*L50</f>
        <v>9.6000000000000014</v>
      </c>
      <c r="AI50" s="511"/>
      <c r="AJ50" s="796">
        <v>0.75</v>
      </c>
      <c r="AK50" s="798">
        <f>$O50*AH50</f>
        <v>67.200000000000017</v>
      </c>
      <c r="AL50" s="511"/>
      <c r="AM50" s="511"/>
      <c r="AN50" s="835"/>
      <c r="AO50" s="772"/>
      <c r="AP50" s="1081" t="s">
        <v>845</v>
      </c>
      <c r="AR50" s="145"/>
      <c r="AT50"/>
    </row>
    <row r="51" spans="1:46" s="514" customFormat="1" ht="12.75" customHeight="1" x14ac:dyDescent="0.25">
      <c r="A51" s="1303"/>
      <c r="B51" s="1304"/>
      <c r="C51" s="1304"/>
      <c r="D51" s="267"/>
      <c r="E51" s="267"/>
      <c r="F51" s="378"/>
      <c r="G51" s="378"/>
      <c r="H51" s="379"/>
      <c r="I51" s="379"/>
      <c r="J51" s="379"/>
      <c r="K51" s="510"/>
      <c r="L51" s="451"/>
      <c r="M51" s="511"/>
      <c r="N51" s="512"/>
      <c r="O51" s="513"/>
      <c r="P51" s="716"/>
      <c r="Q51" s="513"/>
      <c r="R51" s="511"/>
      <c r="S51" s="671"/>
      <c r="T51" s="511"/>
      <c r="U51" s="671"/>
      <c r="V51" s="511"/>
      <c r="W51" s="511"/>
      <c r="X51" s="511"/>
      <c r="Y51" s="511"/>
      <c r="Z51" s="511"/>
      <c r="AA51" s="511"/>
      <c r="AB51" s="511"/>
      <c r="AC51" s="511"/>
      <c r="AD51" s="511"/>
      <c r="AE51" s="511"/>
      <c r="AF51" s="511"/>
      <c r="AG51" s="671"/>
      <c r="AH51" s="512"/>
      <c r="AI51" s="511"/>
      <c r="AJ51" s="671"/>
      <c r="AK51" s="511"/>
      <c r="AL51" s="511"/>
      <c r="AM51" s="511"/>
      <c r="AN51" s="671"/>
      <c r="AO51" s="511"/>
      <c r="AP51" s="1081"/>
      <c r="AR51" s="145"/>
      <c r="AT51"/>
    </row>
    <row r="52" spans="1:46" s="514" customFormat="1" ht="12.75" customHeight="1" x14ac:dyDescent="0.25">
      <c r="A52" s="1303"/>
      <c r="B52" s="1304"/>
      <c r="C52" s="1304"/>
      <c r="D52" s="267"/>
      <c r="E52" s="267"/>
      <c r="F52" s="378"/>
      <c r="G52" s="378"/>
      <c r="H52" s="379"/>
      <c r="I52" s="379"/>
      <c r="J52" s="379"/>
      <c r="K52" s="510"/>
      <c r="L52" s="451"/>
      <c r="M52" s="511"/>
      <c r="N52" s="512"/>
      <c r="O52" s="513"/>
      <c r="P52" s="716"/>
      <c r="Q52" s="513"/>
      <c r="R52" s="511"/>
      <c r="S52" s="671"/>
      <c r="T52" s="511"/>
      <c r="U52" s="671"/>
      <c r="V52" s="511"/>
      <c r="W52" s="511"/>
      <c r="X52" s="511"/>
      <c r="Y52" s="511"/>
      <c r="Z52" s="511"/>
      <c r="AA52" s="511"/>
      <c r="AB52" s="511"/>
      <c r="AC52" s="511"/>
      <c r="AD52" s="511"/>
      <c r="AE52" s="511"/>
      <c r="AF52" s="511"/>
      <c r="AG52" s="671"/>
      <c r="AH52" s="512"/>
      <c r="AI52" s="511"/>
      <c r="AJ52" s="671"/>
      <c r="AK52" s="511"/>
      <c r="AL52" s="511"/>
      <c r="AM52" s="511"/>
      <c r="AN52" s="671"/>
      <c r="AO52" s="511"/>
      <c r="AP52" s="1081"/>
      <c r="AR52" s="145"/>
      <c r="AT52"/>
    </row>
    <row r="53" spans="1:46" s="514" customFormat="1" ht="12.75" customHeight="1" x14ac:dyDescent="0.25">
      <c r="A53" s="1303"/>
      <c r="B53" s="1304"/>
      <c r="C53" s="1304"/>
      <c r="D53" s="267"/>
      <c r="E53" s="267"/>
      <c r="F53" s="378"/>
      <c r="G53" s="378"/>
      <c r="H53" s="379"/>
      <c r="I53" s="379"/>
      <c r="J53" s="379"/>
      <c r="K53" s="510"/>
      <c r="L53" s="451"/>
      <c r="M53" s="511"/>
      <c r="N53" s="512"/>
      <c r="O53" s="513"/>
      <c r="P53" s="716"/>
      <c r="Q53" s="513"/>
      <c r="R53" s="511"/>
      <c r="S53" s="671"/>
      <c r="T53" s="511"/>
      <c r="U53" s="671"/>
      <c r="V53" s="511"/>
      <c r="W53" s="511"/>
      <c r="X53" s="511"/>
      <c r="Y53" s="511"/>
      <c r="Z53" s="511"/>
      <c r="AA53" s="511"/>
      <c r="AB53" s="511"/>
      <c r="AC53" s="511"/>
      <c r="AD53" s="511"/>
      <c r="AE53" s="511"/>
      <c r="AF53" s="511"/>
      <c r="AG53" s="671"/>
      <c r="AH53" s="512"/>
      <c r="AI53" s="511"/>
      <c r="AJ53" s="671"/>
      <c r="AK53" s="511"/>
      <c r="AL53" s="511"/>
      <c r="AM53" s="511"/>
      <c r="AN53" s="671"/>
      <c r="AO53" s="511"/>
      <c r="AP53" s="1081"/>
      <c r="AR53" s="145"/>
      <c r="AT53"/>
    </row>
    <row r="54" spans="1:46" ht="12.75" customHeight="1" x14ac:dyDescent="0.25">
      <c r="A54" s="501"/>
      <c r="B54" s="629"/>
      <c r="C54" s="629"/>
      <c r="D54" s="502"/>
      <c r="E54" s="502"/>
      <c r="F54" s="638"/>
      <c r="G54" s="638"/>
      <c r="H54" s="639"/>
      <c r="I54" s="640"/>
      <c r="J54" s="639"/>
      <c r="K54" s="476"/>
      <c r="L54" s="34"/>
      <c r="M54" s="381"/>
      <c r="N54" s="632"/>
      <c r="O54" s="521"/>
      <c r="P54" s="717"/>
      <c r="Q54" s="244"/>
      <c r="R54" s="381"/>
      <c r="S54" s="641"/>
      <c r="T54" s="381"/>
      <c r="U54" s="641"/>
      <c r="V54" s="381"/>
      <c r="W54" s="381"/>
      <c r="X54" s="381"/>
      <c r="Y54" s="381"/>
      <c r="Z54" s="381"/>
      <c r="AA54" s="381"/>
      <c r="AB54" s="381"/>
      <c r="AC54" s="381"/>
      <c r="AD54" s="381"/>
      <c r="AE54" s="381"/>
      <c r="AF54" s="381"/>
      <c r="AG54" s="641"/>
      <c r="AH54" s="632"/>
      <c r="AI54" s="381"/>
      <c r="AJ54" s="133"/>
      <c r="AK54" s="244"/>
      <c r="AL54" s="244"/>
      <c r="AM54" s="244"/>
      <c r="AN54" s="133"/>
      <c r="AO54" s="244"/>
      <c r="AP54" s="1082"/>
    </row>
    <row r="55" spans="1:46" ht="12.75" customHeight="1" thickBot="1" x14ac:dyDescent="0.3">
      <c r="A55" s="1329"/>
      <c r="B55" s="1330"/>
      <c r="C55" s="1331"/>
      <c r="D55" s="457"/>
      <c r="E55" s="457"/>
      <c r="F55" s="515"/>
      <c r="G55" s="515"/>
      <c r="H55" s="516"/>
      <c r="I55" s="516"/>
      <c r="J55" s="516"/>
      <c r="K55" s="254"/>
      <c r="L55" s="536"/>
      <c r="M55" s="457"/>
      <c r="N55" s="517"/>
      <c r="O55" s="518"/>
      <c r="P55" s="718"/>
      <c r="Q55" s="521"/>
      <c r="R55" s="519"/>
      <c r="S55" s="520"/>
      <c r="T55" s="519"/>
      <c r="U55" s="520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20"/>
      <c r="AH55" s="519"/>
      <c r="AI55" s="519"/>
      <c r="AJ55" s="641"/>
      <c r="AK55" s="381"/>
      <c r="AL55" s="381"/>
      <c r="AM55" s="381"/>
      <c r="AN55" s="641"/>
      <c r="AO55" s="381"/>
      <c r="AP55" s="1082"/>
    </row>
    <row r="56" spans="1:46" ht="12.75" customHeight="1" thickBot="1" x14ac:dyDescent="0.3">
      <c r="A56" s="1254" t="s">
        <v>5</v>
      </c>
      <c r="B56" s="1255"/>
      <c r="C56" s="1255"/>
      <c r="D56" s="1255"/>
      <c r="E56" s="1255"/>
      <c r="F56" s="1255"/>
      <c r="G56" s="1255"/>
      <c r="H56" s="1255"/>
      <c r="I56" s="1255"/>
      <c r="J56" s="1255"/>
      <c r="K56" s="1255"/>
      <c r="L56" s="1255"/>
      <c r="M56" s="1255"/>
      <c r="N56" s="1255"/>
      <c r="O56" s="1255"/>
      <c r="P56" s="543"/>
      <c r="Q56" s="456">
        <f>SUM(Q11:Q53)</f>
        <v>5894</v>
      </c>
      <c r="R56" s="456">
        <f>SUM(R11:R55)</f>
        <v>7930.7000000000007</v>
      </c>
      <c r="S56" s="489"/>
      <c r="T56" s="455">
        <f>SUM(T11:T55)</f>
        <v>1599.6</v>
      </c>
      <c r="U56" s="489"/>
      <c r="V56" s="455">
        <f>SUM(V11:V55)</f>
        <v>42</v>
      </c>
      <c r="W56" s="455"/>
      <c r="X56" s="455">
        <f>SUM(X11:X55)</f>
        <v>842</v>
      </c>
      <c r="Y56" s="455"/>
      <c r="Z56" s="455">
        <f>SUM(Z11:Z55)</f>
        <v>1578</v>
      </c>
      <c r="AA56" s="455"/>
      <c r="AB56" s="455">
        <f>SUM(AB11:AB55)</f>
        <v>736</v>
      </c>
      <c r="AC56" s="455"/>
      <c r="AD56" s="455">
        <f>SUM(AD11:AD55)</f>
        <v>736</v>
      </c>
      <c r="AE56" s="455"/>
      <c r="AF56" s="455">
        <f>SUM(AF11:AF55)</f>
        <v>28</v>
      </c>
      <c r="AG56" s="489"/>
      <c r="AH56" s="455">
        <f>SUM(AH11:AH55)</f>
        <v>565.20000000000005</v>
      </c>
      <c r="AI56" s="455">
        <f>SUM(AI11:AI55)</f>
        <v>7376</v>
      </c>
      <c r="AJ56" s="489"/>
      <c r="AK56" s="455">
        <f>SUM(AK11:AK55)</f>
        <v>85547.199999999997</v>
      </c>
      <c r="AL56" s="455"/>
      <c r="AM56" s="455">
        <f>SUM(AM11:AM55)</f>
        <v>695</v>
      </c>
      <c r="AN56" s="489"/>
      <c r="AO56" s="455">
        <f>SUM(AO11:AO55)</f>
        <v>1226</v>
      </c>
      <c r="AP56" s="544"/>
    </row>
    <row r="57" spans="1:46" ht="15.75" thickBot="1" x14ac:dyDescent="0.3"/>
    <row r="58" spans="1:46" ht="15.75" thickBot="1" x14ac:dyDescent="0.3">
      <c r="D58" s="1258" t="s">
        <v>793</v>
      </c>
      <c r="E58" s="1258"/>
      <c r="F58" s="1258"/>
      <c r="G58" s="1258"/>
      <c r="H58" s="1258"/>
      <c r="I58" s="1258"/>
      <c r="J58" s="1258"/>
      <c r="K58" s="1258"/>
      <c r="L58" s="1258"/>
      <c r="M58" s="1258"/>
      <c r="N58" s="1258"/>
      <c r="O58" s="1258"/>
      <c r="P58" s="257"/>
      <c r="Q58" s="258">
        <f>Q33</f>
        <v>0</v>
      </c>
      <c r="R58" s="258">
        <f>R33</f>
        <v>1802</v>
      </c>
      <c r="S58" s="33"/>
      <c r="T58" s="258">
        <f>T33</f>
        <v>0</v>
      </c>
      <c r="U58" s="33"/>
      <c r="V58" s="258">
        <f>V33</f>
        <v>0</v>
      </c>
      <c r="W58" s="826"/>
      <c r="X58" s="258">
        <f>X33</f>
        <v>0</v>
      </c>
      <c r="Y58" s="826"/>
      <c r="Z58" s="258">
        <f>Z33</f>
        <v>736</v>
      </c>
      <c r="AA58" s="826"/>
      <c r="AB58" s="258">
        <f>AB33</f>
        <v>736</v>
      </c>
      <c r="AC58" s="826"/>
      <c r="AD58" s="258">
        <f>AD33</f>
        <v>736</v>
      </c>
      <c r="AE58" s="826"/>
      <c r="AF58" s="258">
        <f>AF33</f>
        <v>0</v>
      </c>
      <c r="AG58" s="33"/>
      <c r="AH58" s="258">
        <f>AH33</f>
        <v>98.2</v>
      </c>
      <c r="AI58" s="258">
        <f>AI33</f>
        <v>1767</v>
      </c>
      <c r="AJ58" s="257"/>
      <c r="AK58" s="258">
        <f>AK33</f>
        <v>21205</v>
      </c>
      <c r="AL58" s="826"/>
      <c r="AM58" s="258">
        <f>AM33</f>
        <v>0</v>
      </c>
      <c r="AN58" s="257"/>
      <c r="AO58" s="258">
        <f>AO33</f>
        <v>0</v>
      </c>
      <c r="AR58"/>
    </row>
    <row r="59" spans="1:46" ht="15.75" thickBot="1" x14ac:dyDescent="0.3">
      <c r="D59" s="1249" t="s">
        <v>794</v>
      </c>
      <c r="E59" s="1249"/>
      <c r="F59" s="1249"/>
      <c r="G59" s="1249"/>
      <c r="H59" s="1249"/>
      <c r="I59" s="1249"/>
      <c r="J59" s="1249"/>
      <c r="K59" s="1249"/>
      <c r="L59" s="1249"/>
      <c r="M59" s="1249"/>
      <c r="N59" s="1249"/>
      <c r="O59" s="1249"/>
      <c r="P59" s="259"/>
      <c r="Q59" s="260">
        <f>SUM(Q12:Q32, Q34:Q55)</f>
        <v>5894</v>
      </c>
      <c r="R59" s="260">
        <f>SUM(R12:R32, R34:R55)</f>
        <v>6128.7000000000007</v>
      </c>
      <c r="S59" s="33"/>
      <c r="T59" s="260">
        <f>SUM(T12:T32, T34:T55)</f>
        <v>1599.6</v>
      </c>
      <c r="U59" s="33"/>
      <c r="V59" s="260">
        <f>SUM(V12:V32, V34:V55)</f>
        <v>42</v>
      </c>
      <c r="W59" s="827"/>
      <c r="X59" s="260">
        <f>SUM(X12:X32, X34:X55)</f>
        <v>842</v>
      </c>
      <c r="Y59" s="827"/>
      <c r="Z59" s="260">
        <f>SUM(Z12:Z32, Z34:Z55)</f>
        <v>842</v>
      </c>
      <c r="AA59" s="827"/>
      <c r="AB59" s="260">
        <f>SUM(AB12:AB32, AB34:AB55)</f>
        <v>0</v>
      </c>
      <c r="AC59" s="827"/>
      <c r="AD59" s="260">
        <f>SUM(AD12:AD32, AD34:AD55)</f>
        <v>0</v>
      </c>
      <c r="AE59" s="827"/>
      <c r="AF59" s="260">
        <f>SUM(AF12:AF32, AF34:AF55)</f>
        <v>28</v>
      </c>
      <c r="AG59" s="33"/>
      <c r="AH59" s="260">
        <f>SUM(AH12:AH32,AH34:AH55)</f>
        <v>467</v>
      </c>
      <c r="AI59" s="260">
        <f>SUM(AI12:AI32, AI34:AI55)</f>
        <v>5609</v>
      </c>
      <c r="AJ59" s="259"/>
      <c r="AK59" s="260">
        <f>SUM(AK12:AK32, AK34:AK55)</f>
        <v>64342.2</v>
      </c>
      <c r="AL59" s="827"/>
      <c r="AM59" s="260">
        <f>SUM(AM12:AM32, AM34:AM55)</f>
        <v>695</v>
      </c>
      <c r="AN59" s="259"/>
      <c r="AO59" s="260">
        <f>SUM(AO12:AO32, AO34:AO55)</f>
        <v>1226</v>
      </c>
      <c r="AR59"/>
    </row>
    <row r="60" spans="1:46" ht="15.75" thickBot="1" x14ac:dyDescent="0.3">
      <c r="D60" s="1251"/>
      <c r="E60" s="1251"/>
      <c r="F60" s="1251"/>
      <c r="G60" s="1251"/>
      <c r="H60" s="1251"/>
      <c r="I60" s="1251"/>
      <c r="J60" s="1251"/>
      <c r="K60" s="1251"/>
      <c r="L60" s="1251"/>
      <c r="M60" s="1251"/>
      <c r="N60" s="1251"/>
      <c r="O60" s="1251"/>
      <c r="P60" s="259"/>
      <c r="Q60" s="261"/>
      <c r="R60" s="261"/>
      <c r="S60" s="33"/>
      <c r="T60" s="261"/>
      <c r="U60" s="33"/>
      <c r="V60" s="261"/>
      <c r="W60" s="828"/>
      <c r="X60" s="828"/>
      <c r="Y60" s="828"/>
      <c r="Z60" s="828"/>
      <c r="AA60" s="828"/>
      <c r="AB60" s="828"/>
      <c r="AC60" s="828"/>
      <c r="AD60" s="828"/>
      <c r="AE60" s="828"/>
      <c r="AF60" s="828"/>
      <c r="AG60" s="33"/>
      <c r="AH60" s="261"/>
      <c r="AI60" s="261"/>
      <c r="AJ60" s="259"/>
      <c r="AK60" s="261"/>
      <c r="AL60" s="828"/>
      <c r="AM60" s="828"/>
      <c r="AN60" s="259"/>
      <c r="AO60" s="261"/>
      <c r="AR60"/>
    </row>
    <row r="61" spans="1:46" ht="15.75" thickBot="1" x14ac:dyDescent="0.3">
      <c r="A61" s="251"/>
      <c r="B61" s="251"/>
      <c r="C61" s="262"/>
      <c r="D61" s="251"/>
      <c r="E61" s="251"/>
      <c r="F61" s="251"/>
      <c r="G61" s="252"/>
      <c r="H61" s="252"/>
      <c r="I61" s="252"/>
      <c r="J61" s="252"/>
      <c r="K61" s="252"/>
      <c r="L61" s="252"/>
      <c r="M61" s="256"/>
      <c r="N61" s="256"/>
      <c r="O61" s="256"/>
      <c r="P61" s="263"/>
      <c r="Q61" s="5"/>
      <c r="R61" s="5"/>
      <c r="S61" s="33"/>
      <c r="T61" s="5"/>
      <c r="U61" s="33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33"/>
      <c r="AH61" s="5"/>
      <c r="AI61" s="5"/>
      <c r="AJ61" s="263"/>
      <c r="AK61" s="5"/>
      <c r="AL61" s="5"/>
      <c r="AM61" s="5"/>
      <c r="AN61" s="263"/>
      <c r="AO61" s="5"/>
      <c r="AR61"/>
    </row>
    <row r="62" spans="1:46" ht="15.75" thickBot="1" x14ac:dyDescent="0.3">
      <c r="D62" s="1328" t="s">
        <v>187</v>
      </c>
      <c r="E62" s="1328"/>
      <c r="F62" s="1328"/>
      <c r="G62" s="1328"/>
      <c r="H62" s="1328"/>
      <c r="I62" s="1328"/>
      <c r="J62" s="1328"/>
      <c r="K62" s="1328"/>
      <c r="L62" s="1328"/>
      <c r="M62" s="1328"/>
      <c r="N62" s="1328"/>
      <c r="O62" s="1328"/>
      <c r="Q62" s="616">
        <f>SUM(Q58:Q60)</f>
        <v>5894</v>
      </c>
      <c r="R62" s="616">
        <f>SUM(R58:R60)</f>
        <v>7930.7000000000007</v>
      </c>
      <c r="T62" s="616">
        <f>SUM(T58:T60)</f>
        <v>1599.6</v>
      </c>
      <c r="V62" s="616">
        <f>SUM(V58:V60)</f>
        <v>42</v>
      </c>
      <c r="W62" s="829"/>
      <c r="X62" s="616">
        <f>SUM(X58:X60)</f>
        <v>842</v>
      </c>
      <c r="Y62" s="829"/>
      <c r="Z62" s="616">
        <f>SUM(Z58:Z60)</f>
        <v>1578</v>
      </c>
      <c r="AA62" s="829"/>
      <c r="AB62" s="616">
        <f>SUM(AB58:AB60)</f>
        <v>736</v>
      </c>
      <c r="AC62" s="829"/>
      <c r="AD62" s="616">
        <f>SUM(AD58:AD60)</f>
        <v>736</v>
      </c>
      <c r="AE62" s="829"/>
      <c r="AF62" s="616">
        <f>SUM(AF58:AF60)</f>
        <v>28</v>
      </c>
      <c r="AH62" s="616">
        <f>SUM(AH58:AH60)</f>
        <v>565.20000000000005</v>
      </c>
      <c r="AI62" s="616">
        <f>SUM(AI58:AI60)</f>
        <v>7376</v>
      </c>
      <c r="AK62" s="616">
        <f>SUM(AK58:AK60)</f>
        <v>85547.199999999997</v>
      </c>
      <c r="AL62" s="829"/>
      <c r="AM62" s="616">
        <f>SUM(AM58:AM60)</f>
        <v>695</v>
      </c>
      <c r="AO62" s="616">
        <f>SUM(AO58:AO60)</f>
        <v>1226</v>
      </c>
      <c r="AR62"/>
    </row>
    <row r="63" spans="1:46" x14ac:dyDescent="0.25">
      <c r="Q63" s="264"/>
      <c r="AK63" s="264"/>
      <c r="AL63" s="264"/>
      <c r="AM63" s="264"/>
      <c r="AO63" s="264"/>
    </row>
    <row r="64" spans="1:46" x14ac:dyDescent="0.25">
      <c r="Q64" s="264"/>
      <c r="AK64" s="264"/>
      <c r="AL64" s="264"/>
      <c r="AM64" s="264"/>
      <c r="AO64" s="264"/>
    </row>
    <row r="65" spans="17:41" x14ac:dyDescent="0.25">
      <c r="Q65" s="264"/>
      <c r="AK65" s="264"/>
      <c r="AL65" s="264"/>
      <c r="AM65" s="264"/>
      <c r="AO65" s="264"/>
    </row>
  </sheetData>
  <mergeCells count="132">
    <mergeCell ref="L2:L10"/>
    <mergeCell ref="A35:K35"/>
    <mergeCell ref="A31:C31"/>
    <mergeCell ref="S5:T5"/>
    <mergeCell ref="P2:Q2"/>
    <mergeCell ref="P3:Q3"/>
    <mergeCell ref="P5:Q5"/>
    <mergeCell ref="P6:Q6"/>
    <mergeCell ref="A30:C30"/>
    <mergeCell ref="A28:C28"/>
    <mergeCell ref="A24:C24"/>
    <mergeCell ref="A25:C25"/>
    <mergeCell ref="A27:C27"/>
    <mergeCell ref="A29:C29"/>
    <mergeCell ref="S3:T3"/>
    <mergeCell ref="A23:C23"/>
    <mergeCell ref="A22:C22"/>
    <mergeCell ref="A17:C17"/>
    <mergeCell ref="A19:C19"/>
    <mergeCell ref="H2:H10"/>
    <mergeCell ref="D2:D10"/>
    <mergeCell ref="E2:E10"/>
    <mergeCell ref="F2:F10"/>
    <mergeCell ref="G2:G10"/>
    <mergeCell ref="AL7:AL9"/>
    <mergeCell ref="AE6:AF6"/>
    <mergeCell ref="D62:O62"/>
    <mergeCell ref="A53:C53"/>
    <mergeCell ref="A51:C51"/>
    <mergeCell ref="A52:C52"/>
    <mergeCell ref="D59:O59"/>
    <mergeCell ref="D60:O60"/>
    <mergeCell ref="D58:O58"/>
    <mergeCell ref="A55:C55"/>
    <mergeCell ref="A56:O56"/>
    <mergeCell ref="A50:C50"/>
    <mergeCell ref="A36:C36"/>
    <mergeCell ref="A37:C37"/>
    <mergeCell ref="L44:M44"/>
    <mergeCell ref="A44:K44"/>
    <mergeCell ref="A43:C43"/>
    <mergeCell ref="A38:C38"/>
    <mergeCell ref="A40:C40"/>
    <mergeCell ref="A41:C41"/>
    <mergeCell ref="A39:C39"/>
    <mergeCell ref="A45:C45"/>
    <mergeCell ref="A46:C46"/>
    <mergeCell ref="A48:C48"/>
    <mergeCell ref="A15:C15"/>
    <mergeCell ref="A20:C20"/>
    <mergeCell ref="A13:C13"/>
    <mergeCell ref="A21:C21"/>
    <mergeCell ref="A14:C14"/>
    <mergeCell ref="A18:C18"/>
    <mergeCell ref="A12:C12"/>
    <mergeCell ref="AN4:AO4"/>
    <mergeCell ref="AN5:AO5"/>
    <mergeCell ref="AN6:AO6"/>
    <mergeCell ref="AJ7:AJ9"/>
    <mergeCell ref="AE7:AE9"/>
    <mergeCell ref="Y7:Y9"/>
    <mergeCell ref="AN7:AN9"/>
    <mergeCell ref="S6:T6"/>
    <mergeCell ref="P4:Q4"/>
    <mergeCell ref="Y4:Z4"/>
    <mergeCell ref="Y5:Z5"/>
    <mergeCell ref="Y6:Z6"/>
    <mergeCell ref="AE4:AF4"/>
    <mergeCell ref="AE5:AF5"/>
    <mergeCell ref="AL4:AM4"/>
    <mergeCell ref="AL5:AM5"/>
    <mergeCell ref="AL6:AM6"/>
    <mergeCell ref="A1:K1"/>
    <mergeCell ref="I2:I10"/>
    <mergeCell ref="J2:J9"/>
    <mergeCell ref="K2:K10"/>
    <mergeCell ref="P1:AO1"/>
    <mergeCell ref="M1:O1"/>
    <mergeCell ref="O2:O9"/>
    <mergeCell ref="M2:M9"/>
    <mergeCell ref="N2:N9"/>
    <mergeCell ref="S7:S9"/>
    <mergeCell ref="P7:P9"/>
    <mergeCell ref="AG3:AH3"/>
    <mergeCell ref="AG4:AH4"/>
    <mergeCell ref="AG5:AH5"/>
    <mergeCell ref="S4:T4"/>
    <mergeCell ref="S2:T2"/>
    <mergeCell ref="A2:C10"/>
    <mergeCell ref="Y2:Z2"/>
    <mergeCell ref="Y3:Z3"/>
    <mergeCell ref="AN2:AO2"/>
    <mergeCell ref="AE2:AF2"/>
    <mergeCell ref="AE3:AF3"/>
    <mergeCell ref="AL2:AM2"/>
    <mergeCell ref="AL3:AM3"/>
    <mergeCell ref="A33:C33"/>
    <mergeCell ref="A26:C26"/>
    <mergeCell ref="W2:X2"/>
    <mergeCell ref="W3:X3"/>
    <mergeCell ref="W4:X4"/>
    <mergeCell ref="W5:X5"/>
    <mergeCell ref="W6:X6"/>
    <mergeCell ref="W7:W9"/>
    <mergeCell ref="AP2:AP10"/>
    <mergeCell ref="AG2:AH2"/>
    <mergeCell ref="AG7:AG9"/>
    <mergeCell ref="AG6:AH6"/>
    <mergeCell ref="U2:V2"/>
    <mergeCell ref="U3:V3"/>
    <mergeCell ref="U4:V4"/>
    <mergeCell ref="U5:V5"/>
    <mergeCell ref="U6:V6"/>
    <mergeCell ref="U7:U9"/>
    <mergeCell ref="AJ2:AK2"/>
    <mergeCell ref="AJ3:AK3"/>
    <mergeCell ref="AJ4:AK4"/>
    <mergeCell ref="AJ5:AK5"/>
    <mergeCell ref="AJ6:AK6"/>
    <mergeCell ref="AN3:AO3"/>
    <mergeCell ref="AA2:AB2"/>
    <mergeCell ref="AC2:AD2"/>
    <mergeCell ref="AA3:AB3"/>
    <mergeCell ref="AA4:AB4"/>
    <mergeCell ref="AA5:AB5"/>
    <mergeCell ref="AA6:AB6"/>
    <mergeCell ref="AA7:AA9"/>
    <mergeCell ref="AC3:AD3"/>
    <mergeCell ref="AC4:AD4"/>
    <mergeCell ref="AC5:AD5"/>
    <mergeCell ref="AC6:AD6"/>
    <mergeCell ref="AC7:AC9"/>
  </mergeCells>
  <phoneticPr fontId="43" type="noConversion"/>
  <conditionalFormatting sqref="Q62:R62 V62:AF62 AH62:AI62 AO62">
    <cfRule type="expression" dxfId="18" priority="12">
      <formula>Q$62&lt;&gt;Q$56</formula>
    </cfRule>
  </conditionalFormatting>
  <conditionalFormatting sqref="T62">
    <cfRule type="expression" dxfId="17" priority="9">
      <formula>T$62&lt;&gt;T$56</formula>
    </cfRule>
  </conditionalFormatting>
  <conditionalFormatting sqref="AK62:AM62">
    <cfRule type="expression" dxfId="16" priority="1">
      <formula>AK$62&lt;&gt;AK$56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C74C-0697-469F-B4A8-A9FB7841716A}">
  <sheetPr>
    <tabColor rgb="FFFFC000"/>
  </sheetPr>
  <dimension ref="A1:AO65"/>
  <sheetViews>
    <sheetView zoomScaleNormal="100" workbookViewId="0">
      <pane ySplit="10" topLeftCell="A11" activePane="bottomLeft" state="frozen"/>
      <selection pane="bottomLeft" activeCell="A42" sqref="A42"/>
    </sheetView>
  </sheetViews>
  <sheetFormatPr defaultRowHeight="15" x14ac:dyDescent="0.25"/>
  <cols>
    <col min="1" max="1" width="3.7109375" style="256" customWidth="1"/>
    <col min="2" max="2" width="1.7109375" customWidth="1"/>
    <col min="3" max="3" width="3.7109375" style="17" customWidth="1"/>
    <col min="4" max="5" width="4.7109375" customWidth="1"/>
    <col min="6" max="7" width="10.7109375" customWidth="1"/>
    <col min="8" max="9" width="6.7109375" customWidth="1"/>
    <col min="10" max="12" width="5.7109375" customWidth="1"/>
    <col min="13" max="13" width="6.7109375" customWidth="1"/>
    <col min="14" max="15" width="6.28515625" customWidth="1"/>
    <col min="16" max="17" width="7.5703125" hidden="1" customWidth="1"/>
    <col min="18" max="18" width="12.7109375" hidden="1" customWidth="1"/>
    <col min="19" max="19" width="7.5703125" hidden="1" customWidth="1"/>
    <col min="20" max="20" width="12.140625" hidden="1" customWidth="1"/>
    <col min="21" max="21" width="7.5703125" hidden="1" customWidth="1"/>
    <col min="22" max="24" width="12.140625" hidden="1" customWidth="1"/>
    <col min="25" max="25" width="7.5703125" hidden="1" customWidth="1"/>
    <col min="26" max="26" width="12.140625" hidden="1" customWidth="1"/>
    <col min="27" max="27" width="7.5703125" customWidth="1"/>
    <col min="28" max="28" width="7.85546875" customWidth="1"/>
    <col min="29" max="29" width="12.85546875" customWidth="1"/>
    <col min="30" max="30" width="12.7109375" customWidth="1"/>
    <col min="31" max="34" width="10.7109375" customWidth="1"/>
    <col min="35" max="35" width="11.42578125" customWidth="1"/>
    <col min="36" max="36" width="28.5703125" customWidth="1"/>
    <col min="37" max="37" width="9.140625" customWidth="1"/>
    <col min="38" max="38" width="9.5703125" style="253" customWidth="1"/>
    <col min="39" max="39" width="13.5703125" customWidth="1"/>
    <col min="40" max="41" width="13.5703125" bestFit="1" customWidth="1"/>
  </cols>
  <sheetData>
    <row r="1" spans="1:41" ht="24.75" customHeight="1" thickBot="1" x14ac:dyDescent="0.3">
      <c r="A1" s="1286" t="s">
        <v>35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7"/>
      <c r="L1" s="538"/>
      <c r="M1" s="1288" t="s">
        <v>260</v>
      </c>
      <c r="N1" s="1288"/>
      <c r="O1" s="1288"/>
      <c r="P1" s="1286" t="s">
        <v>254</v>
      </c>
      <c r="Q1" s="1288"/>
      <c r="R1" s="1288"/>
      <c r="S1" s="1288"/>
      <c r="T1" s="1288"/>
      <c r="U1" s="1288"/>
      <c r="V1" s="1288"/>
      <c r="W1" s="1288"/>
      <c r="X1" s="1288"/>
      <c r="Y1" s="1288"/>
      <c r="Z1" s="1288"/>
      <c r="AA1" s="1288"/>
      <c r="AB1" s="1288"/>
      <c r="AC1" s="1288"/>
      <c r="AD1" s="1288"/>
      <c r="AE1" s="1288"/>
      <c r="AF1" s="1288"/>
      <c r="AG1" s="1288"/>
      <c r="AH1" s="1288"/>
      <c r="AI1" s="1288"/>
      <c r="AJ1" s="242" t="s">
        <v>37</v>
      </c>
    </row>
    <row r="2" spans="1:41" ht="12.75" customHeight="1" x14ac:dyDescent="0.25">
      <c r="A2" s="1318" t="s">
        <v>60</v>
      </c>
      <c r="B2" s="1319"/>
      <c r="C2" s="1319"/>
      <c r="D2" s="1307" t="s">
        <v>188</v>
      </c>
      <c r="E2" s="1307" t="s">
        <v>40</v>
      </c>
      <c r="F2" s="1307" t="s">
        <v>256</v>
      </c>
      <c r="G2" s="1307" t="s">
        <v>257</v>
      </c>
      <c r="H2" s="1307" t="s">
        <v>258</v>
      </c>
      <c r="I2" s="1307" t="s">
        <v>259</v>
      </c>
      <c r="J2" s="1307" t="s">
        <v>0</v>
      </c>
      <c r="K2" s="1308" t="s">
        <v>428</v>
      </c>
      <c r="L2" s="1318" t="s">
        <v>400</v>
      </c>
      <c r="M2" s="1307" t="s">
        <v>0</v>
      </c>
      <c r="N2" s="1313" t="s">
        <v>381</v>
      </c>
      <c r="O2" s="1311" t="s">
        <v>1</v>
      </c>
      <c r="P2" s="1335">
        <v>254</v>
      </c>
      <c r="Q2" s="1306"/>
      <c r="R2" s="338">
        <v>407</v>
      </c>
      <c r="S2" s="1291">
        <v>441</v>
      </c>
      <c r="T2" s="1292"/>
      <c r="U2" s="1291">
        <v>441</v>
      </c>
      <c r="V2" s="1292"/>
      <c r="W2" s="1291">
        <v>441</v>
      </c>
      <c r="X2" s="1292"/>
      <c r="Y2" s="1291">
        <v>442</v>
      </c>
      <c r="Z2" s="1292"/>
      <c r="AA2" s="1291">
        <v>617</v>
      </c>
      <c r="AB2" s="1306"/>
      <c r="AC2" s="744">
        <v>617</v>
      </c>
      <c r="AD2" s="1291">
        <v>897</v>
      </c>
      <c r="AE2" s="1292"/>
      <c r="AF2" s="1291">
        <v>897</v>
      </c>
      <c r="AG2" s="1292"/>
      <c r="AH2" s="1291">
        <v>897</v>
      </c>
      <c r="AI2" s="1292"/>
      <c r="AJ2" s="1276"/>
    </row>
    <row r="3" spans="1:41" ht="12.75" customHeight="1" x14ac:dyDescent="0.25">
      <c r="A3" s="1320"/>
      <c r="B3" s="1321"/>
      <c r="C3" s="1321"/>
      <c r="D3" s="1261"/>
      <c r="E3" s="1261"/>
      <c r="F3" s="1261"/>
      <c r="G3" s="1261"/>
      <c r="H3" s="1261"/>
      <c r="I3" s="1261"/>
      <c r="J3" s="1261"/>
      <c r="K3" s="1309"/>
      <c r="L3" s="1320"/>
      <c r="M3" s="1261"/>
      <c r="N3" s="1314"/>
      <c r="O3" s="1312"/>
      <c r="P3" s="1327" t="s">
        <v>261</v>
      </c>
      <c r="Q3" s="1302"/>
      <c r="R3" s="494" t="s">
        <v>298</v>
      </c>
      <c r="S3" s="1293" t="s">
        <v>262</v>
      </c>
      <c r="T3" s="1294"/>
      <c r="U3" s="1293" t="s">
        <v>262</v>
      </c>
      <c r="V3" s="1294"/>
      <c r="W3" s="1293" t="s">
        <v>790</v>
      </c>
      <c r="X3" s="1294"/>
      <c r="Y3" s="1293" t="s">
        <v>262</v>
      </c>
      <c r="Z3" s="1294"/>
      <c r="AA3" s="1295" t="s">
        <v>263</v>
      </c>
      <c r="AB3" s="1302"/>
      <c r="AC3" s="714" t="s">
        <v>572</v>
      </c>
      <c r="AD3" s="1295" t="s">
        <v>789</v>
      </c>
      <c r="AE3" s="1296"/>
      <c r="AF3" s="1295" t="s">
        <v>789</v>
      </c>
      <c r="AG3" s="1296"/>
      <c r="AH3" s="1295" t="s">
        <v>789</v>
      </c>
      <c r="AI3" s="1296"/>
      <c r="AJ3" s="1277"/>
    </row>
    <row r="4" spans="1:41" ht="12.75" customHeight="1" x14ac:dyDescent="0.25">
      <c r="A4" s="1320"/>
      <c r="B4" s="1321"/>
      <c r="C4" s="1321"/>
      <c r="D4" s="1261"/>
      <c r="E4" s="1261"/>
      <c r="F4" s="1261"/>
      <c r="G4" s="1261"/>
      <c r="H4" s="1261"/>
      <c r="I4" s="1261"/>
      <c r="J4" s="1261"/>
      <c r="K4" s="1309"/>
      <c r="L4" s="1320"/>
      <c r="M4" s="1261"/>
      <c r="N4" s="1314"/>
      <c r="O4" s="1312"/>
      <c r="P4" s="1327" t="s">
        <v>264</v>
      </c>
      <c r="Q4" s="1302"/>
      <c r="R4" s="495" t="s">
        <v>295</v>
      </c>
      <c r="S4" s="1295" t="s">
        <v>785</v>
      </c>
      <c r="T4" s="1296"/>
      <c r="U4" s="1295" t="s">
        <v>785</v>
      </c>
      <c r="V4" s="1296"/>
      <c r="W4" s="1295" t="s">
        <v>887</v>
      </c>
      <c r="X4" s="1296"/>
      <c r="Y4" s="1295" t="s">
        <v>785</v>
      </c>
      <c r="Z4" s="1296"/>
      <c r="AA4" s="1295" t="s">
        <v>748</v>
      </c>
      <c r="AB4" s="1302"/>
      <c r="AC4" s="714" t="s">
        <v>573</v>
      </c>
      <c r="AD4" s="1295" t="s">
        <v>790</v>
      </c>
      <c r="AE4" s="1296"/>
      <c r="AF4" s="1295" t="s">
        <v>790</v>
      </c>
      <c r="AG4" s="1296"/>
      <c r="AH4" s="1295" t="s">
        <v>790</v>
      </c>
      <c r="AI4" s="1296"/>
      <c r="AJ4" s="1277"/>
    </row>
    <row r="5" spans="1:41" ht="12.75" customHeight="1" x14ac:dyDescent="0.25">
      <c r="A5" s="1320"/>
      <c r="B5" s="1321"/>
      <c r="C5" s="1321"/>
      <c r="D5" s="1261"/>
      <c r="E5" s="1261"/>
      <c r="F5" s="1261"/>
      <c r="G5" s="1261"/>
      <c r="H5" s="1261"/>
      <c r="I5" s="1261"/>
      <c r="J5" s="1261"/>
      <c r="K5" s="1309"/>
      <c r="L5" s="1320"/>
      <c r="M5" s="1261"/>
      <c r="N5" s="1314"/>
      <c r="O5" s="1312"/>
      <c r="P5" s="1327" t="s">
        <v>265</v>
      </c>
      <c r="Q5" s="1302"/>
      <c r="R5" s="495" t="s">
        <v>296</v>
      </c>
      <c r="S5" s="1295" t="s">
        <v>786</v>
      </c>
      <c r="T5" s="1296"/>
      <c r="U5" s="1295" t="s">
        <v>788</v>
      </c>
      <c r="V5" s="1296"/>
      <c r="W5" s="1295" t="s">
        <v>786</v>
      </c>
      <c r="X5" s="1296"/>
      <c r="Y5" s="1295" t="s">
        <v>883</v>
      </c>
      <c r="Z5" s="1296"/>
      <c r="AA5" s="1295" t="s">
        <v>139</v>
      </c>
      <c r="AB5" s="1302"/>
      <c r="AC5" s="714"/>
      <c r="AD5" s="1295" t="s">
        <v>791</v>
      </c>
      <c r="AE5" s="1296"/>
      <c r="AF5" s="1295" t="s">
        <v>1114</v>
      </c>
      <c r="AG5" s="1296"/>
      <c r="AH5" s="1295" t="s">
        <v>1139</v>
      </c>
      <c r="AI5" s="1296"/>
      <c r="AJ5" s="1277"/>
    </row>
    <row r="6" spans="1:41" ht="12.75" customHeight="1" x14ac:dyDescent="0.25">
      <c r="A6" s="1320"/>
      <c r="B6" s="1321"/>
      <c r="C6" s="1321"/>
      <c r="D6" s="1261"/>
      <c r="E6" s="1261"/>
      <c r="F6" s="1261"/>
      <c r="G6" s="1261"/>
      <c r="H6" s="1261"/>
      <c r="I6" s="1261"/>
      <c r="J6" s="1261"/>
      <c r="K6" s="1309"/>
      <c r="L6" s="1320"/>
      <c r="M6" s="1261"/>
      <c r="N6" s="1314"/>
      <c r="O6" s="1312"/>
      <c r="P6" s="1327" t="s">
        <v>266</v>
      </c>
      <c r="Q6" s="1302"/>
      <c r="R6" s="495" t="s">
        <v>297</v>
      </c>
      <c r="S6" s="1297" t="s">
        <v>885</v>
      </c>
      <c r="T6" s="1296"/>
      <c r="U6" s="1297" t="s">
        <v>787</v>
      </c>
      <c r="V6" s="1296"/>
      <c r="W6" s="1297" t="s">
        <v>886</v>
      </c>
      <c r="X6" s="1296"/>
      <c r="Y6" s="1297" t="s">
        <v>884</v>
      </c>
      <c r="Z6" s="1296"/>
      <c r="AA6" s="1295"/>
      <c r="AB6" s="1302"/>
      <c r="AC6" s="714"/>
      <c r="AD6" s="1295"/>
      <c r="AE6" s="1296"/>
      <c r="AF6" s="1295"/>
      <c r="AG6" s="1296"/>
      <c r="AH6" s="1295" t="s">
        <v>1140</v>
      </c>
      <c r="AI6" s="1296"/>
      <c r="AJ6" s="1277"/>
    </row>
    <row r="7" spans="1:41" ht="12.75" customHeight="1" x14ac:dyDescent="0.25">
      <c r="A7" s="1320"/>
      <c r="B7" s="1321"/>
      <c r="C7" s="1321"/>
      <c r="D7" s="1261"/>
      <c r="E7" s="1261"/>
      <c r="F7" s="1261"/>
      <c r="G7" s="1261"/>
      <c r="H7" s="1261"/>
      <c r="I7" s="1261"/>
      <c r="J7" s="1261"/>
      <c r="K7" s="1309"/>
      <c r="L7" s="1320"/>
      <c r="M7" s="1261"/>
      <c r="N7" s="1314"/>
      <c r="O7" s="1312"/>
      <c r="P7" s="1315" t="s">
        <v>267</v>
      </c>
      <c r="Q7" s="367" t="s">
        <v>783</v>
      </c>
      <c r="R7" s="495"/>
      <c r="S7" s="1298" t="s">
        <v>267</v>
      </c>
      <c r="T7" s="367" t="s">
        <v>787</v>
      </c>
      <c r="U7" s="1298" t="s">
        <v>267</v>
      </c>
      <c r="V7" s="367"/>
      <c r="W7" s="1298" t="s">
        <v>267</v>
      </c>
      <c r="X7" s="367"/>
      <c r="Y7" s="1298" t="s">
        <v>267</v>
      </c>
      <c r="Z7" s="367"/>
      <c r="AA7" s="1298" t="s">
        <v>267</v>
      </c>
      <c r="AB7" s="367"/>
      <c r="AC7" s="714"/>
      <c r="AD7" s="1298" t="s">
        <v>267</v>
      </c>
      <c r="AE7" s="752"/>
      <c r="AF7" s="1298" t="s">
        <v>267</v>
      </c>
      <c r="AG7" s="752"/>
      <c r="AH7" s="1298" t="s">
        <v>267</v>
      </c>
      <c r="AI7" s="752" t="s">
        <v>1141</v>
      </c>
      <c r="AJ7" s="1277"/>
    </row>
    <row r="8" spans="1:41" ht="12.75" customHeight="1" x14ac:dyDescent="0.25">
      <c r="A8" s="1320"/>
      <c r="B8" s="1321"/>
      <c r="C8" s="1321"/>
      <c r="D8" s="1261"/>
      <c r="E8" s="1261"/>
      <c r="F8" s="1261"/>
      <c r="G8" s="1261"/>
      <c r="H8" s="1261"/>
      <c r="I8" s="1261"/>
      <c r="J8" s="1261"/>
      <c r="K8" s="1309"/>
      <c r="L8" s="1320"/>
      <c r="M8" s="1261"/>
      <c r="N8" s="1314"/>
      <c r="O8" s="1312"/>
      <c r="P8" s="1316"/>
      <c r="Q8" s="367"/>
      <c r="R8" s="495"/>
      <c r="S8" s="1299"/>
      <c r="T8" s="367"/>
      <c r="U8" s="1299"/>
      <c r="V8" s="367"/>
      <c r="W8" s="1299"/>
      <c r="X8" s="367"/>
      <c r="Y8" s="1299"/>
      <c r="Z8" s="367"/>
      <c r="AA8" s="1299"/>
      <c r="AB8" s="367"/>
      <c r="AC8" s="714"/>
      <c r="AD8" s="1299"/>
      <c r="AE8" s="752"/>
      <c r="AF8" s="1299"/>
      <c r="AG8" s="752"/>
      <c r="AH8" s="1299"/>
      <c r="AI8" s="752"/>
      <c r="AJ8" s="1277"/>
    </row>
    <row r="9" spans="1:41" ht="12.75" customHeight="1" x14ac:dyDescent="0.25">
      <c r="A9" s="1320"/>
      <c r="B9" s="1321"/>
      <c r="C9" s="1321"/>
      <c r="D9" s="1261"/>
      <c r="E9" s="1261"/>
      <c r="F9" s="1261"/>
      <c r="G9" s="1261"/>
      <c r="H9" s="1261"/>
      <c r="I9" s="1261"/>
      <c r="J9" s="1261"/>
      <c r="K9" s="1309"/>
      <c r="L9" s="1320"/>
      <c r="M9" s="1261"/>
      <c r="N9" s="1314"/>
      <c r="O9" s="1312"/>
      <c r="P9" s="1317"/>
      <c r="Q9" s="451"/>
      <c r="R9" s="496"/>
      <c r="S9" s="1300"/>
      <c r="T9" s="451"/>
      <c r="U9" s="1300"/>
      <c r="V9" s="451"/>
      <c r="W9" s="1300"/>
      <c r="X9" s="451"/>
      <c r="Y9" s="1300"/>
      <c r="Z9" s="451"/>
      <c r="AA9" s="1300"/>
      <c r="AB9" s="451"/>
      <c r="AC9" s="715"/>
      <c r="AD9" s="1300"/>
      <c r="AE9" s="754"/>
      <c r="AF9" s="1300"/>
      <c r="AG9" s="754"/>
      <c r="AH9" s="1300"/>
      <c r="AI9" s="754"/>
      <c r="AJ9" s="1277"/>
      <c r="AL9" s="271"/>
    </row>
    <row r="10" spans="1:41" ht="12.75" customHeight="1" thickBot="1" x14ac:dyDescent="0.3">
      <c r="A10" s="1322"/>
      <c r="B10" s="1323"/>
      <c r="C10" s="1323"/>
      <c r="D10" s="1268"/>
      <c r="E10" s="1268"/>
      <c r="F10" s="1268"/>
      <c r="G10" s="1268"/>
      <c r="H10" s="1268"/>
      <c r="I10" s="1268"/>
      <c r="J10" s="457" t="s">
        <v>268</v>
      </c>
      <c r="K10" s="1310"/>
      <c r="L10" s="1322"/>
      <c r="M10" s="457" t="s">
        <v>2</v>
      </c>
      <c r="N10" s="457" t="s">
        <v>2</v>
      </c>
      <c r="O10" s="458" t="s">
        <v>98</v>
      </c>
      <c r="P10" s="255" t="s">
        <v>93</v>
      </c>
      <c r="Q10" s="452" t="s">
        <v>98</v>
      </c>
      <c r="R10" s="452" t="s">
        <v>190</v>
      </c>
      <c r="S10" s="247" t="s">
        <v>93</v>
      </c>
      <c r="T10" s="247" t="s">
        <v>97</v>
      </c>
      <c r="U10" s="247" t="s">
        <v>93</v>
      </c>
      <c r="V10" s="247" t="s">
        <v>97</v>
      </c>
      <c r="W10" s="247" t="s">
        <v>93</v>
      </c>
      <c r="X10" s="247" t="s">
        <v>97</v>
      </c>
      <c r="Y10" s="247" t="s">
        <v>93</v>
      </c>
      <c r="Z10" s="247" t="s">
        <v>97</v>
      </c>
      <c r="AA10" s="247" t="s">
        <v>93</v>
      </c>
      <c r="AB10" s="452" t="s">
        <v>97</v>
      </c>
      <c r="AC10" s="247" t="s">
        <v>98</v>
      </c>
      <c r="AD10" s="247" t="s">
        <v>93</v>
      </c>
      <c r="AE10" s="247" t="s">
        <v>98</v>
      </c>
      <c r="AF10" s="247" t="s">
        <v>93</v>
      </c>
      <c r="AG10" s="247" t="s">
        <v>98</v>
      </c>
      <c r="AH10" s="247" t="s">
        <v>93</v>
      </c>
      <c r="AI10" s="247" t="s">
        <v>98</v>
      </c>
      <c r="AJ10" s="1278"/>
      <c r="AL10" s="271" t="s">
        <v>294</v>
      </c>
    </row>
    <row r="11" spans="1:41" ht="12.75" customHeight="1" x14ac:dyDescent="0.25">
      <c r="A11" s="540"/>
      <c r="B11" s="505"/>
      <c r="C11" s="506"/>
      <c r="D11" s="453"/>
      <c r="E11" s="453"/>
      <c r="F11" s="507"/>
      <c r="G11" s="507"/>
      <c r="H11" s="459"/>
      <c r="I11" s="459"/>
      <c r="J11" s="459"/>
      <c r="K11" s="243"/>
      <c r="L11" s="505"/>
      <c r="M11" s="453"/>
      <c r="N11" s="453"/>
      <c r="O11" s="508"/>
      <c r="P11" s="355"/>
      <c r="Q11" s="273"/>
      <c r="R11" s="445"/>
      <c r="S11" s="274"/>
      <c r="T11" s="245"/>
      <c r="U11" s="274"/>
      <c r="V11" s="245"/>
      <c r="W11" s="245"/>
      <c r="X11" s="245"/>
      <c r="Y11" s="245"/>
      <c r="Z11" s="245"/>
      <c r="AA11" s="509"/>
      <c r="AB11" s="445"/>
      <c r="AC11" s="245"/>
      <c r="AD11" s="274"/>
      <c r="AE11" s="245"/>
      <c r="AF11" s="245"/>
      <c r="AG11" s="245"/>
      <c r="AH11" s="274"/>
      <c r="AI11" s="245"/>
      <c r="AJ11" s="1080"/>
      <c r="AL11" s="271" t="s">
        <v>1</v>
      </c>
      <c r="AN11" t="s">
        <v>269</v>
      </c>
      <c r="AO11" t="s">
        <v>270</v>
      </c>
    </row>
    <row r="12" spans="1:41" ht="12.75" customHeight="1" x14ac:dyDescent="0.25">
      <c r="A12" s="1303" t="str">
        <f>VLOOKUP($AN12,Sheets!$B$1:$I$103,8,FALSE)</f>
        <v>P.18</v>
      </c>
      <c r="B12" s="1304"/>
      <c r="C12" s="1304"/>
      <c r="D12" s="267" t="s">
        <v>773</v>
      </c>
      <c r="E12" s="267">
        <v>56</v>
      </c>
      <c r="F12" s="802">
        <v>0</v>
      </c>
      <c r="G12" s="802">
        <v>12782.72</v>
      </c>
      <c r="H12" s="803">
        <f>F12/5280</f>
        <v>0</v>
      </c>
      <c r="I12" s="803">
        <f>H12+((G12-F12)/5280)</f>
        <v>2.420969696969697</v>
      </c>
      <c r="J12" s="803">
        <f>I12-H12</f>
        <v>2.420969696969697</v>
      </c>
      <c r="K12" s="510"/>
      <c r="L12" s="451">
        <v>1</v>
      </c>
      <c r="M12" s="511">
        <f>G12-F12</f>
        <v>12782.72</v>
      </c>
      <c r="N12" s="512">
        <f t="shared" ref="N12:N26" si="0">($O12*9)/$M12</f>
        <v>23.999821634206178</v>
      </c>
      <c r="O12" s="513">
        <f>ROUND(AL12/9,0)</f>
        <v>34087</v>
      </c>
      <c r="P12" s="716"/>
      <c r="Q12" s="513"/>
      <c r="R12" s="799">
        <f>ROUND(($O12*0.085),0)</f>
        <v>2897</v>
      </c>
      <c r="S12" s="800">
        <v>1.25</v>
      </c>
      <c r="T12" s="798">
        <f>ROUND($O12*(S12/12/3),0)</f>
        <v>1184</v>
      </c>
      <c r="U12" s="672"/>
      <c r="V12" s="511"/>
      <c r="W12" s="511"/>
      <c r="X12" s="511"/>
      <c r="Y12" s="511"/>
      <c r="Z12" s="511"/>
      <c r="AA12" s="796">
        <v>2</v>
      </c>
      <c r="AB12" s="797">
        <f>ROUND(((2*$M12*1*(AA12/12))/27),1)</f>
        <v>157.80000000000001</v>
      </c>
      <c r="AC12" s="798">
        <f>ROUND((2*M12*1)/9,0)</f>
        <v>2841</v>
      </c>
      <c r="AD12" s="796">
        <v>0.75</v>
      </c>
      <c r="AE12" s="798">
        <f t="shared" ref="AE12:AE33" si="1">$O12</f>
        <v>34087</v>
      </c>
      <c r="AF12" s="511"/>
      <c r="AG12" s="511"/>
      <c r="AH12" s="671"/>
      <c r="AI12" s="511"/>
      <c r="AJ12" s="1081"/>
      <c r="AL12" s="253">
        <v>306785.04340000002</v>
      </c>
      <c r="AN12" t="s">
        <v>758</v>
      </c>
    </row>
    <row r="13" spans="1:41" ht="12.75" customHeight="1" x14ac:dyDescent="0.25">
      <c r="A13" s="1303"/>
      <c r="B13" s="1304"/>
      <c r="C13" s="1304"/>
      <c r="D13" s="267" t="s">
        <v>773</v>
      </c>
      <c r="E13" s="267">
        <v>56</v>
      </c>
      <c r="F13" s="802">
        <f>G12</f>
        <v>12782.72</v>
      </c>
      <c r="G13" s="802">
        <v>13035.55</v>
      </c>
      <c r="H13" s="803">
        <f t="shared" ref="H13:H33" si="2">I12</f>
        <v>2.420969696969697</v>
      </c>
      <c r="I13" s="803">
        <f t="shared" ref="I13:I33" si="3">H13+((G13-F13)/5280)</f>
        <v>2.4688541666666666</v>
      </c>
      <c r="J13" s="803">
        <f t="shared" ref="J13:J23" si="4">I13-H13</f>
        <v>4.7884469696969578E-2</v>
      </c>
      <c r="K13" s="510"/>
      <c r="L13" s="451">
        <v>1</v>
      </c>
      <c r="M13" s="511">
        <f>G13-F13</f>
        <v>252.82999999999993</v>
      </c>
      <c r="N13" s="512">
        <f t="shared" si="0"/>
        <v>27.587707155005347</v>
      </c>
      <c r="O13" s="513">
        <f t="shared" ref="O13" si="5">ROUND(AL13/9,0)</f>
        <v>775</v>
      </c>
      <c r="P13" s="716"/>
      <c r="Q13" s="513"/>
      <c r="R13" s="799">
        <f t="shared" ref="R13:R28" si="6">ROUND(($O13*0.085),0)</f>
        <v>66</v>
      </c>
      <c r="S13" s="796">
        <v>1.25</v>
      </c>
      <c r="T13" s="798">
        <f t="shared" ref="T13:T20" si="7">ROUND($O13*(S13/12/3),0)</f>
        <v>27</v>
      </c>
      <c r="U13" s="671"/>
      <c r="V13" s="511"/>
      <c r="W13" s="511"/>
      <c r="X13" s="511"/>
      <c r="Y13" s="511"/>
      <c r="Z13" s="511"/>
      <c r="AA13" s="796">
        <v>2</v>
      </c>
      <c r="AB13" s="797">
        <f t="shared" ref="AB13:AB18" si="8">ROUND(((2*$M13*1*(AA13/12))/27),1)</f>
        <v>3.1</v>
      </c>
      <c r="AC13" s="798">
        <f t="shared" ref="AC13:AC33" si="9">ROUND((2*M13*1)/9,0)</f>
        <v>56</v>
      </c>
      <c r="AD13" s="796">
        <v>0.75</v>
      </c>
      <c r="AE13" s="798">
        <f t="shared" si="1"/>
        <v>775</v>
      </c>
      <c r="AF13" s="511"/>
      <c r="AG13" s="511"/>
      <c r="AH13" s="671"/>
      <c r="AI13" s="511"/>
      <c r="AJ13" s="1081"/>
      <c r="AL13" s="253">
        <v>6979.0542999999998</v>
      </c>
    </row>
    <row r="14" spans="1:41" s="514" customFormat="1" ht="12.75" customHeight="1" x14ac:dyDescent="0.25">
      <c r="A14" s="1303"/>
      <c r="B14" s="1304"/>
      <c r="C14" s="1304"/>
      <c r="D14" s="267" t="s">
        <v>773</v>
      </c>
      <c r="E14" s="267">
        <v>56</v>
      </c>
      <c r="F14" s="802">
        <f t="shared" ref="F14:F33" si="10">G13</f>
        <v>13035.55</v>
      </c>
      <c r="G14" s="802">
        <v>13484.99</v>
      </c>
      <c r="H14" s="803">
        <f t="shared" si="2"/>
        <v>2.4688541666666666</v>
      </c>
      <c r="I14" s="803">
        <f t="shared" si="3"/>
        <v>2.5539753787878787</v>
      </c>
      <c r="J14" s="803">
        <f t="shared" si="4"/>
        <v>8.5121212121212153E-2</v>
      </c>
      <c r="K14" s="510"/>
      <c r="L14" s="451">
        <v>1</v>
      </c>
      <c r="M14" s="511">
        <f>G14-F14</f>
        <v>449.44000000000051</v>
      </c>
      <c r="N14" s="512">
        <f t="shared" si="0"/>
        <v>37.887148451406155</v>
      </c>
      <c r="O14" s="513">
        <f>ROUND(AL14/9,0)</f>
        <v>1892</v>
      </c>
      <c r="P14" s="716"/>
      <c r="Q14" s="513"/>
      <c r="R14" s="799">
        <f t="shared" si="6"/>
        <v>161</v>
      </c>
      <c r="S14" s="796">
        <v>1.25</v>
      </c>
      <c r="T14" s="798">
        <f t="shared" si="7"/>
        <v>66</v>
      </c>
      <c r="U14" s="671"/>
      <c r="V14" s="511"/>
      <c r="W14" s="511"/>
      <c r="X14" s="511"/>
      <c r="Y14" s="511"/>
      <c r="Z14" s="511"/>
      <c r="AA14" s="796">
        <v>2</v>
      </c>
      <c r="AB14" s="797">
        <f t="shared" si="8"/>
        <v>5.5</v>
      </c>
      <c r="AC14" s="798">
        <f t="shared" si="9"/>
        <v>100</v>
      </c>
      <c r="AD14" s="796">
        <v>0.75</v>
      </c>
      <c r="AE14" s="798">
        <f t="shared" si="1"/>
        <v>1892</v>
      </c>
      <c r="AF14" s="511"/>
      <c r="AG14" s="511"/>
      <c r="AH14" s="671"/>
      <c r="AI14" s="511"/>
      <c r="AJ14" s="1081"/>
      <c r="AL14" s="145">
        <v>17026.847000000002</v>
      </c>
      <c r="AN14"/>
      <c r="AO14"/>
    </row>
    <row r="15" spans="1:41" s="514" customFormat="1" ht="12.75" customHeight="1" x14ac:dyDescent="0.25">
      <c r="A15" s="1303"/>
      <c r="B15" s="1304"/>
      <c r="C15" s="1304"/>
      <c r="D15" s="267" t="s">
        <v>773</v>
      </c>
      <c r="E15" s="267">
        <v>56</v>
      </c>
      <c r="F15" s="802">
        <f t="shared" si="10"/>
        <v>13484.99</v>
      </c>
      <c r="G15" s="802">
        <v>13743.84</v>
      </c>
      <c r="H15" s="803">
        <f t="shared" si="2"/>
        <v>2.5539753787878787</v>
      </c>
      <c r="I15" s="803">
        <f t="shared" si="3"/>
        <v>2.6030000000000002</v>
      </c>
      <c r="J15" s="803">
        <f t="shared" si="4"/>
        <v>4.9024621212121477E-2</v>
      </c>
      <c r="K15" s="510"/>
      <c r="L15" s="451">
        <v>1</v>
      </c>
      <c r="M15" s="511">
        <f t="shared" ref="M15:M30" si="11">G15-F15</f>
        <v>258.85000000000036</v>
      </c>
      <c r="N15" s="512">
        <f t="shared" si="0"/>
        <v>31.987637627969821</v>
      </c>
      <c r="O15" s="513">
        <f>ROUND(AL15/9,0)</f>
        <v>920</v>
      </c>
      <c r="P15" s="716"/>
      <c r="Q15" s="513"/>
      <c r="R15" s="799">
        <f t="shared" si="6"/>
        <v>78</v>
      </c>
      <c r="S15" s="796">
        <v>1.25</v>
      </c>
      <c r="T15" s="798">
        <f t="shared" si="7"/>
        <v>32</v>
      </c>
      <c r="U15" s="671"/>
      <c r="V15" s="511"/>
      <c r="W15" s="511"/>
      <c r="X15" s="511"/>
      <c r="Y15" s="511"/>
      <c r="Z15" s="511"/>
      <c r="AA15" s="796">
        <v>2</v>
      </c>
      <c r="AB15" s="797">
        <f t="shared" si="8"/>
        <v>3.2</v>
      </c>
      <c r="AC15" s="798">
        <f t="shared" si="9"/>
        <v>58</v>
      </c>
      <c r="AD15" s="796">
        <v>0.75</v>
      </c>
      <c r="AE15" s="798">
        <f t="shared" si="1"/>
        <v>920</v>
      </c>
      <c r="AF15" s="511"/>
      <c r="AG15" s="511"/>
      <c r="AH15" s="671"/>
      <c r="AI15" s="511"/>
      <c r="AJ15" s="1081"/>
      <c r="AL15" s="253">
        <v>8283.1478999999999</v>
      </c>
      <c r="AM15" s="253"/>
      <c r="AN15"/>
      <c r="AO15"/>
    </row>
    <row r="16" spans="1:41" s="514" customFormat="1" ht="12.75" customHeight="1" x14ac:dyDescent="0.25">
      <c r="A16" s="669"/>
      <c r="B16" s="670"/>
      <c r="C16" s="670"/>
      <c r="D16" s="267" t="s">
        <v>773</v>
      </c>
      <c r="E16" s="267">
        <v>56</v>
      </c>
      <c r="F16" s="832">
        <f t="shared" si="10"/>
        <v>13743.84</v>
      </c>
      <c r="G16" s="832">
        <v>13786.46</v>
      </c>
      <c r="H16" s="833">
        <f t="shared" si="2"/>
        <v>2.6030000000000002</v>
      </c>
      <c r="I16" s="833">
        <f t="shared" si="3"/>
        <v>2.6110719696969698</v>
      </c>
      <c r="J16" s="803">
        <f t="shared" si="4"/>
        <v>8.0719696969695498E-3</v>
      </c>
      <c r="K16" s="510"/>
      <c r="L16" s="451">
        <v>2</v>
      </c>
      <c r="M16" s="511">
        <f t="shared" si="11"/>
        <v>42.619999999998981</v>
      </c>
      <c r="N16" s="512">
        <f t="shared" si="0"/>
        <v>36.74331299859309</v>
      </c>
      <c r="O16" s="513">
        <f>ROUND(AL16/9,0)</f>
        <v>174</v>
      </c>
      <c r="P16" s="801">
        <v>1.25</v>
      </c>
      <c r="Q16" s="799">
        <f t="shared" ref="Q16:Q20" si="12">$O16</f>
        <v>174</v>
      </c>
      <c r="R16" s="799">
        <f t="shared" si="6"/>
        <v>15</v>
      </c>
      <c r="S16" s="796">
        <v>1.25</v>
      </c>
      <c r="T16" s="798">
        <f t="shared" si="7"/>
        <v>6</v>
      </c>
      <c r="U16" s="671"/>
      <c r="V16" s="511"/>
      <c r="W16" s="511"/>
      <c r="X16" s="511"/>
      <c r="Y16" s="511"/>
      <c r="Z16" s="511"/>
      <c r="AA16" s="796">
        <v>2</v>
      </c>
      <c r="AB16" s="797">
        <f t="shared" si="8"/>
        <v>0.5</v>
      </c>
      <c r="AC16" s="798">
        <f t="shared" si="9"/>
        <v>9</v>
      </c>
      <c r="AD16" s="671"/>
      <c r="AE16" s="511"/>
      <c r="AF16" s="511"/>
      <c r="AG16" s="511"/>
      <c r="AH16" s="671"/>
      <c r="AI16" s="511"/>
      <c r="AJ16" s="1081"/>
      <c r="AL16" s="253">
        <v>1564.5009</v>
      </c>
      <c r="AN16"/>
      <c r="AO16"/>
    </row>
    <row r="17" spans="1:41" ht="12.75" customHeight="1" x14ac:dyDescent="0.25">
      <c r="A17" s="1303" t="str">
        <f>VLOOKUP($AN17,Sheets!$B$1:$I$103,8,FALSE)</f>
        <v>P.21</v>
      </c>
      <c r="B17" s="1304"/>
      <c r="C17" s="1305"/>
      <c r="D17" s="267" t="s">
        <v>773</v>
      </c>
      <c r="E17" s="267">
        <v>56</v>
      </c>
      <c r="F17" s="832">
        <f>G16</f>
        <v>13786.46</v>
      </c>
      <c r="G17" s="832">
        <v>14077.52</v>
      </c>
      <c r="H17" s="833">
        <f t="shared" si="2"/>
        <v>2.6110719696969698</v>
      </c>
      <c r="I17" s="833">
        <f t="shared" si="3"/>
        <v>2.6661969696969701</v>
      </c>
      <c r="J17" s="803">
        <f t="shared" si="4"/>
        <v>5.5125000000000313E-2</v>
      </c>
      <c r="K17" s="510"/>
      <c r="L17" s="451"/>
      <c r="M17" s="511">
        <f t="shared" si="11"/>
        <v>291.06000000000131</v>
      </c>
      <c r="N17" s="512"/>
      <c r="O17" s="513"/>
      <c r="P17" s="716"/>
      <c r="Q17" s="513"/>
      <c r="R17" s="513"/>
      <c r="S17" s="671"/>
      <c r="T17" s="511"/>
      <c r="U17" s="671"/>
      <c r="V17" s="511"/>
      <c r="W17" s="511"/>
      <c r="X17" s="511"/>
      <c r="Y17" s="511"/>
      <c r="Z17" s="511"/>
      <c r="AA17" s="671"/>
      <c r="AB17" s="512"/>
      <c r="AC17" s="511"/>
      <c r="AD17" s="671"/>
      <c r="AE17" s="511"/>
      <c r="AF17" s="511"/>
      <c r="AG17" s="511"/>
      <c r="AH17" s="671"/>
      <c r="AI17" s="511"/>
      <c r="AJ17" s="1081" t="s">
        <v>879</v>
      </c>
      <c r="AN17" t="s">
        <v>799</v>
      </c>
    </row>
    <row r="18" spans="1:41" s="514" customFormat="1" ht="12.75" customHeight="1" x14ac:dyDescent="0.25">
      <c r="A18" s="1303"/>
      <c r="B18" s="1304"/>
      <c r="C18" s="1305"/>
      <c r="D18" s="267" t="s">
        <v>773</v>
      </c>
      <c r="E18" s="267">
        <v>56</v>
      </c>
      <c r="F18" s="832">
        <f t="shared" si="10"/>
        <v>14077.52</v>
      </c>
      <c r="G18" s="832">
        <v>14253.93</v>
      </c>
      <c r="H18" s="833">
        <f t="shared" si="2"/>
        <v>2.6661969696969701</v>
      </c>
      <c r="I18" s="833">
        <f t="shared" si="3"/>
        <v>2.699607954545455</v>
      </c>
      <c r="J18" s="803">
        <f t="shared" si="4"/>
        <v>3.3410984848484926E-2</v>
      </c>
      <c r="K18" s="510"/>
      <c r="L18" s="451">
        <v>2</v>
      </c>
      <c r="M18" s="511">
        <f t="shared" si="11"/>
        <v>176.40999999999985</v>
      </c>
      <c r="N18" s="512">
        <f>($O18*9)/$M18</f>
        <v>29.896264384105233</v>
      </c>
      <c r="O18" s="513">
        <f>ROUND(AL18/9,0)</f>
        <v>586</v>
      </c>
      <c r="P18" s="801">
        <v>1.25</v>
      </c>
      <c r="Q18" s="799">
        <f t="shared" si="12"/>
        <v>586</v>
      </c>
      <c r="R18" s="799">
        <f t="shared" si="6"/>
        <v>50</v>
      </c>
      <c r="S18" s="796">
        <v>1.25</v>
      </c>
      <c r="T18" s="798">
        <f t="shared" si="7"/>
        <v>20</v>
      </c>
      <c r="U18" s="671"/>
      <c r="V18" s="511"/>
      <c r="W18" s="511"/>
      <c r="X18" s="511"/>
      <c r="Y18" s="511"/>
      <c r="Z18" s="511"/>
      <c r="AA18" s="796">
        <v>2</v>
      </c>
      <c r="AB18" s="797">
        <f t="shared" si="8"/>
        <v>2.2000000000000002</v>
      </c>
      <c r="AC18" s="798">
        <f t="shared" si="9"/>
        <v>39</v>
      </c>
      <c r="AD18" s="671"/>
      <c r="AE18" s="511"/>
      <c r="AF18" s="511"/>
      <c r="AG18" s="511"/>
      <c r="AH18" s="671"/>
      <c r="AI18" s="511"/>
      <c r="AJ18" s="1081"/>
      <c r="AL18" s="253">
        <v>5276.7349999999997</v>
      </c>
      <c r="AN18"/>
      <c r="AO18"/>
    </row>
    <row r="19" spans="1:41" s="514" customFormat="1" ht="12.75" customHeight="1" x14ac:dyDescent="0.25">
      <c r="A19" s="1303"/>
      <c r="B19" s="1304"/>
      <c r="C19" s="1304"/>
      <c r="D19" s="267" t="s">
        <v>773</v>
      </c>
      <c r="E19" s="267">
        <v>56</v>
      </c>
      <c r="F19" s="832">
        <f t="shared" si="10"/>
        <v>14253.93</v>
      </c>
      <c r="G19" s="832">
        <v>14882.72</v>
      </c>
      <c r="H19" s="833">
        <f t="shared" si="2"/>
        <v>2.699607954545455</v>
      </c>
      <c r="I19" s="833">
        <f t="shared" si="3"/>
        <v>2.8186969696969699</v>
      </c>
      <c r="J19" s="803">
        <f t="shared" si="4"/>
        <v>0.11908901515151493</v>
      </c>
      <c r="K19" s="510"/>
      <c r="L19" s="451">
        <v>2</v>
      </c>
      <c r="M19" s="511">
        <f t="shared" si="11"/>
        <v>628.78999999999905</v>
      </c>
      <c r="N19" s="512">
        <f t="shared" si="0"/>
        <v>27.9966284451089</v>
      </c>
      <c r="O19" s="513">
        <f t="shared" ref="O19:O28" si="13">ROUND(AL19/9,0)</f>
        <v>1956</v>
      </c>
      <c r="P19" s="801">
        <v>1.25</v>
      </c>
      <c r="Q19" s="799">
        <f t="shared" si="12"/>
        <v>1956</v>
      </c>
      <c r="R19" s="799">
        <f t="shared" si="6"/>
        <v>166</v>
      </c>
      <c r="S19" s="796">
        <v>1.25</v>
      </c>
      <c r="T19" s="798">
        <f t="shared" si="7"/>
        <v>68</v>
      </c>
      <c r="U19" s="671"/>
      <c r="V19" s="511"/>
      <c r="W19" s="511"/>
      <c r="X19" s="511"/>
      <c r="Y19" s="511"/>
      <c r="Z19" s="511"/>
      <c r="AA19" s="796">
        <v>2</v>
      </c>
      <c r="AB19" s="797">
        <f>ROUND(((2*$M19*1*(AA19/12))/27),1)</f>
        <v>7.8</v>
      </c>
      <c r="AC19" s="798">
        <f t="shared" si="9"/>
        <v>140</v>
      </c>
      <c r="AD19" s="671"/>
      <c r="AE19" s="511"/>
      <c r="AF19" s="511"/>
      <c r="AG19" s="511"/>
      <c r="AH19" s="671"/>
      <c r="AI19" s="511"/>
      <c r="AJ19" s="1081"/>
      <c r="AL19" s="145">
        <v>17606.0864</v>
      </c>
      <c r="AN19"/>
    </row>
    <row r="20" spans="1:41" ht="12.75" customHeight="1" x14ac:dyDescent="0.25">
      <c r="A20" s="1303" t="str">
        <f>VLOOKUP($AN20,Sheets!$B$1:$I$103,8,FALSE)</f>
        <v>P.22</v>
      </c>
      <c r="B20" s="1304"/>
      <c r="C20" s="1305"/>
      <c r="D20" s="267" t="s">
        <v>773</v>
      </c>
      <c r="E20" s="267">
        <v>56</v>
      </c>
      <c r="F20" s="832">
        <f t="shared" si="10"/>
        <v>14882.72</v>
      </c>
      <c r="G20" s="832">
        <v>15818.88</v>
      </c>
      <c r="H20" s="833">
        <f t="shared" si="2"/>
        <v>2.8186969696969699</v>
      </c>
      <c r="I20" s="833">
        <f t="shared" si="3"/>
        <v>2.996</v>
      </c>
      <c r="J20" s="803">
        <f t="shared" si="4"/>
        <v>0.17730303030303007</v>
      </c>
      <c r="K20" s="510"/>
      <c r="L20" s="451">
        <v>2</v>
      </c>
      <c r="M20" s="511">
        <f t="shared" si="11"/>
        <v>936.15999999999985</v>
      </c>
      <c r="N20" s="512">
        <f t="shared" si="0"/>
        <v>30.552469663305423</v>
      </c>
      <c r="O20" s="513">
        <f t="shared" si="13"/>
        <v>3178</v>
      </c>
      <c r="P20" s="801">
        <v>1.25</v>
      </c>
      <c r="Q20" s="799">
        <f t="shared" si="12"/>
        <v>3178</v>
      </c>
      <c r="R20" s="799">
        <f t="shared" si="6"/>
        <v>270</v>
      </c>
      <c r="S20" s="796">
        <v>1.25</v>
      </c>
      <c r="T20" s="798">
        <f t="shared" si="7"/>
        <v>110</v>
      </c>
      <c r="U20" s="671"/>
      <c r="V20" s="511"/>
      <c r="W20" s="511"/>
      <c r="X20" s="511"/>
      <c r="Y20" s="511"/>
      <c r="Z20" s="511"/>
      <c r="AA20" s="796">
        <v>2</v>
      </c>
      <c r="AB20" s="797">
        <f>ROUND(((2*$M20*1*(AA20/12))/27),1)</f>
        <v>11.6</v>
      </c>
      <c r="AC20" s="798">
        <f t="shared" si="9"/>
        <v>208</v>
      </c>
      <c r="AD20" s="671"/>
      <c r="AE20" s="511"/>
      <c r="AF20" s="511"/>
      <c r="AG20" s="511"/>
      <c r="AH20" s="671"/>
      <c r="AI20" s="511"/>
      <c r="AJ20" s="1081"/>
      <c r="AL20" s="145">
        <v>28601.087899999999</v>
      </c>
      <c r="AM20" s="145"/>
      <c r="AN20" t="s">
        <v>800</v>
      </c>
    </row>
    <row r="21" spans="1:41" ht="12.75" customHeight="1" x14ac:dyDescent="0.25">
      <c r="A21" s="1303" t="str">
        <f>VLOOKUP($AN21,Sheets!$B$1:$I$103,8,FALSE)</f>
        <v>P.22</v>
      </c>
      <c r="B21" s="1304"/>
      <c r="C21" s="1305"/>
      <c r="D21" s="267" t="s">
        <v>773</v>
      </c>
      <c r="E21" s="267">
        <v>56</v>
      </c>
      <c r="F21" s="802">
        <f t="shared" si="10"/>
        <v>15818.88</v>
      </c>
      <c r="G21" s="802">
        <v>15882.23</v>
      </c>
      <c r="H21" s="803">
        <f t="shared" si="2"/>
        <v>2.996</v>
      </c>
      <c r="I21" s="803">
        <f t="shared" si="3"/>
        <v>3.0079981060606062</v>
      </c>
      <c r="J21" s="803">
        <f t="shared" si="4"/>
        <v>1.1998106060606251E-2</v>
      </c>
      <c r="K21" s="510"/>
      <c r="L21" s="451">
        <v>3</v>
      </c>
      <c r="M21" s="511">
        <f t="shared" si="11"/>
        <v>63.350000000000364</v>
      </c>
      <c r="N21" s="512">
        <f t="shared" si="0"/>
        <v>30.828729281767778</v>
      </c>
      <c r="O21" s="513">
        <f t="shared" si="13"/>
        <v>217</v>
      </c>
      <c r="P21" s="716"/>
      <c r="Q21" s="513"/>
      <c r="R21" s="799">
        <f t="shared" si="6"/>
        <v>18</v>
      </c>
      <c r="S21" s="848"/>
      <c r="T21" s="848"/>
      <c r="U21" s="671"/>
      <c r="V21" s="511"/>
      <c r="W21" s="796">
        <v>1.25</v>
      </c>
      <c r="X21" s="798">
        <f>ROUND($O21*(W21/12/3),0)</f>
        <v>8</v>
      </c>
      <c r="Y21" s="511"/>
      <c r="Z21" s="511"/>
      <c r="AA21" s="796">
        <v>2</v>
      </c>
      <c r="AB21" s="797">
        <f>ROUND(((2*$M21*1*(AA21/12))/27),1)</f>
        <v>0.8</v>
      </c>
      <c r="AC21" s="798">
        <f t="shared" si="9"/>
        <v>14</v>
      </c>
      <c r="AD21" s="796">
        <v>0.75</v>
      </c>
      <c r="AE21" s="798">
        <f t="shared" si="1"/>
        <v>217</v>
      </c>
      <c r="AF21" s="511"/>
      <c r="AG21" s="511"/>
      <c r="AH21" s="671"/>
      <c r="AI21" s="511"/>
      <c r="AJ21" s="1081"/>
      <c r="AL21" s="145">
        <v>1953.1261999999999</v>
      </c>
      <c r="AN21" t="s">
        <v>800</v>
      </c>
    </row>
    <row r="22" spans="1:41" s="514" customFormat="1" ht="12.75" customHeight="1" x14ac:dyDescent="0.25">
      <c r="A22" s="1303"/>
      <c r="B22" s="1304"/>
      <c r="C22" s="1304"/>
      <c r="D22" s="267" t="s">
        <v>773</v>
      </c>
      <c r="E22" s="267">
        <v>56</v>
      </c>
      <c r="F22" s="802">
        <f t="shared" si="10"/>
        <v>15882.23</v>
      </c>
      <c r="G22" s="802">
        <v>17142.87</v>
      </c>
      <c r="H22" s="803">
        <f t="shared" si="2"/>
        <v>3.0079981060606062</v>
      </c>
      <c r="I22" s="803">
        <f t="shared" si="3"/>
        <v>3.2467556818181817</v>
      </c>
      <c r="J22" s="803">
        <f t="shared" si="4"/>
        <v>0.2387575757575755</v>
      </c>
      <c r="K22" s="510"/>
      <c r="L22" s="451">
        <v>3</v>
      </c>
      <c r="M22" s="511">
        <f t="shared" si="11"/>
        <v>1260.6399999999994</v>
      </c>
      <c r="N22" s="512">
        <f t="shared" si="0"/>
        <v>29.9990481025511</v>
      </c>
      <c r="O22" s="513">
        <f t="shared" si="13"/>
        <v>4202</v>
      </c>
      <c r="P22" s="716"/>
      <c r="Q22" s="513"/>
      <c r="R22" s="799">
        <f t="shared" si="6"/>
        <v>357</v>
      </c>
      <c r="S22" s="849"/>
      <c r="T22" s="849"/>
      <c r="U22" s="671"/>
      <c r="V22" s="511"/>
      <c r="W22" s="796">
        <v>1.25</v>
      </c>
      <c r="X22" s="798">
        <f>ROUND($O22*(W22/12/3),0)</f>
        <v>146</v>
      </c>
      <c r="Y22" s="511"/>
      <c r="Z22" s="511"/>
      <c r="AA22" s="796">
        <v>2</v>
      </c>
      <c r="AB22" s="797">
        <f t="shared" ref="AB22:AB28" si="14">ROUND(((2*$M22*1*(AA22/12))/27),1)</f>
        <v>15.6</v>
      </c>
      <c r="AC22" s="798">
        <f t="shared" si="9"/>
        <v>280</v>
      </c>
      <c r="AD22" s="796">
        <v>0.75</v>
      </c>
      <c r="AE22" s="798">
        <f t="shared" si="1"/>
        <v>4202</v>
      </c>
      <c r="AF22" s="511"/>
      <c r="AG22" s="511"/>
      <c r="AH22" s="671"/>
      <c r="AI22" s="511"/>
      <c r="AJ22" s="1081"/>
      <c r="AL22" s="253">
        <v>37819.310599999997</v>
      </c>
      <c r="AN22"/>
    </row>
    <row r="23" spans="1:41" s="514" customFormat="1" ht="12.75" customHeight="1" x14ac:dyDescent="0.25">
      <c r="A23" s="1303"/>
      <c r="B23" s="1304"/>
      <c r="C23" s="1305"/>
      <c r="D23" s="267" t="s">
        <v>773</v>
      </c>
      <c r="E23" s="267">
        <v>56</v>
      </c>
      <c r="F23" s="802">
        <f t="shared" si="10"/>
        <v>17142.87</v>
      </c>
      <c r="G23" s="802">
        <v>17227.38</v>
      </c>
      <c r="H23" s="803">
        <f t="shared" si="2"/>
        <v>3.2467556818181817</v>
      </c>
      <c r="I23" s="803">
        <f t="shared" si="3"/>
        <v>3.2627613636363639</v>
      </c>
      <c r="J23" s="803">
        <f t="shared" si="4"/>
        <v>1.6005681818182182E-2</v>
      </c>
      <c r="K23" s="510"/>
      <c r="L23" s="451">
        <v>3</v>
      </c>
      <c r="M23" s="511">
        <f t="shared" si="11"/>
        <v>84.510000000002037</v>
      </c>
      <c r="N23" s="512">
        <f t="shared" si="0"/>
        <v>27.050053248135661</v>
      </c>
      <c r="O23" s="513">
        <f t="shared" si="13"/>
        <v>254</v>
      </c>
      <c r="P23" s="716"/>
      <c r="Q23" s="513"/>
      <c r="R23" s="799">
        <f t="shared" si="6"/>
        <v>22</v>
      </c>
      <c r="S23" s="849"/>
      <c r="T23" s="849"/>
      <c r="U23" s="671"/>
      <c r="V23" s="511"/>
      <c r="W23" s="796">
        <v>1.25</v>
      </c>
      <c r="X23" s="798">
        <f>ROUND($O23*(W23/12/3),0)</f>
        <v>9</v>
      </c>
      <c r="Y23" s="511"/>
      <c r="Z23" s="511"/>
      <c r="AA23" s="796">
        <v>2</v>
      </c>
      <c r="AB23" s="797">
        <f t="shared" si="14"/>
        <v>1</v>
      </c>
      <c r="AC23" s="798">
        <f t="shared" si="9"/>
        <v>19</v>
      </c>
      <c r="AD23" s="796">
        <v>0.75</v>
      </c>
      <c r="AE23" s="798">
        <f t="shared" si="1"/>
        <v>254</v>
      </c>
      <c r="AF23" s="511"/>
      <c r="AG23" s="511"/>
      <c r="AH23" s="671"/>
      <c r="AI23" s="511"/>
      <c r="AJ23" s="1081"/>
      <c r="AL23" s="145">
        <v>2281.8114999999998</v>
      </c>
      <c r="AN23"/>
      <c r="AO23"/>
    </row>
    <row r="24" spans="1:41" s="514" customFormat="1" ht="12.75" customHeight="1" x14ac:dyDescent="0.25">
      <c r="A24" s="1303"/>
      <c r="B24" s="1304"/>
      <c r="C24" s="1305"/>
      <c r="D24" s="267" t="s">
        <v>773</v>
      </c>
      <c r="E24" s="267">
        <v>56</v>
      </c>
      <c r="F24" s="802">
        <f t="shared" si="10"/>
        <v>17227.38</v>
      </c>
      <c r="G24" s="802">
        <v>19106.75</v>
      </c>
      <c r="H24" s="803">
        <f t="shared" si="2"/>
        <v>3.2627613636363639</v>
      </c>
      <c r="I24" s="803">
        <f t="shared" si="3"/>
        <v>3.6187026515151515</v>
      </c>
      <c r="J24" s="803">
        <f>I24-H24</f>
        <v>0.35594128787878754</v>
      </c>
      <c r="K24" s="510"/>
      <c r="L24" s="451">
        <v>3</v>
      </c>
      <c r="M24" s="511">
        <f t="shared" si="11"/>
        <v>1879.369999999999</v>
      </c>
      <c r="N24" s="512">
        <f t="shared" si="0"/>
        <v>23.99208245316251</v>
      </c>
      <c r="O24" s="513">
        <f t="shared" si="13"/>
        <v>5010</v>
      </c>
      <c r="P24" s="716"/>
      <c r="Q24" s="513"/>
      <c r="R24" s="799">
        <f t="shared" si="6"/>
        <v>426</v>
      </c>
      <c r="S24" s="849"/>
      <c r="T24" s="849"/>
      <c r="U24" s="671"/>
      <c r="V24" s="511"/>
      <c r="W24" s="796">
        <v>1.25</v>
      </c>
      <c r="X24" s="798">
        <f>ROUND($O24*(W24/12/3),0)</f>
        <v>174</v>
      </c>
      <c r="Y24" s="511"/>
      <c r="Z24" s="511"/>
      <c r="AA24" s="796">
        <v>2</v>
      </c>
      <c r="AB24" s="797">
        <f t="shared" si="14"/>
        <v>23.2</v>
      </c>
      <c r="AC24" s="798">
        <f t="shared" si="9"/>
        <v>418</v>
      </c>
      <c r="AD24" s="796">
        <v>0.75</v>
      </c>
      <c r="AE24" s="798">
        <f t="shared" si="1"/>
        <v>5010</v>
      </c>
      <c r="AF24" s="511"/>
      <c r="AG24" s="511"/>
      <c r="AH24" s="671"/>
      <c r="AI24" s="511"/>
      <c r="AJ24" s="1081"/>
      <c r="AL24" s="145">
        <v>45090.5936</v>
      </c>
      <c r="AN24"/>
    </row>
    <row r="25" spans="1:41" s="514" customFormat="1" ht="12.75" customHeight="1" x14ac:dyDescent="0.25">
      <c r="A25" s="1303"/>
      <c r="B25" s="1304"/>
      <c r="C25" s="1305"/>
      <c r="D25" s="267" t="s">
        <v>773</v>
      </c>
      <c r="E25" s="267">
        <v>56</v>
      </c>
      <c r="F25" s="802">
        <f t="shared" si="10"/>
        <v>19106.75</v>
      </c>
      <c r="G25" s="802">
        <v>19331.3</v>
      </c>
      <c r="H25" s="803">
        <f t="shared" si="2"/>
        <v>3.6187026515151515</v>
      </c>
      <c r="I25" s="803">
        <f t="shared" si="3"/>
        <v>3.6612310606060605</v>
      </c>
      <c r="J25" s="803">
        <f t="shared" ref="J25:J33" si="15">I25-H25</f>
        <v>4.2528409090909047E-2</v>
      </c>
      <c r="K25" s="510"/>
      <c r="L25" s="451">
        <v>3</v>
      </c>
      <c r="M25" s="511">
        <f t="shared" si="11"/>
        <v>224.54999999999927</v>
      </c>
      <c r="N25" s="512">
        <f t="shared" si="0"/>
        <v>33.226452905811733</v>
      </c>
      <c r="O25" s="513">
        <f t="shared" si="13"/>
        <v>829</v>
      </c>
      <c r="P25" s="716"/>
      <c r="Q25" s="513"/>
      <c r="R25" s="799">
        <f t="shared" si="6"/>
        <v>70</v>
      </c>
      <c r="S25" s="849"/>
      <c r="T25" s="849"/>
      <c r="U25" s="671"/>
      <c r="V25" s="511"/>
      <c r="W25" s="796">
        <v>1.25</v>
      </c>
      <c r="X25" s="798">
        <f>ROUND($O25*(W25/12/3),0)</f>
        <v>29</v>
      </c>
      <c r="Y25" s="671"/>
      <c r="Z25" s="511"/>
      <c r="AA25" s="796">
        <v>2</v>
      </c>
      <c r="AB25" s="797">
        <f>ROUND(((2*$M25*1*(AA25/12))/27),1)</f>
        <v>2.8</v>
      </c>
      <c r="AC25" s="798">
        <f t="shared" si="9"/>
        <v>50</v>
      </c>
      <c r="AD25" s="796">
        <v>0.75</v>
      </c>
      <c r="AE25" s="798">
        <f t="shared" si="1"/>
        <v>829</v>
      </c>
      <c r="AF25" s="511"/>
      <c r="AG25" s="511"/>
      <c r="AH25" s="671"/>
      <c r="AI25" s="511"/>
      <c r="AJ25" s="1081"/>
      <c r="AL25" s="145">
        <v>7457.51</v>
      </c>
      <c r="AN25"/>
      <c r="AO25"/>
    </row>
    <row r="26" spans="1:41" s="514" customFormat="1" ht="12.75" customHeight="1" x14ac:dyDescent="0.25">
      <c r="A26" s="1303" t="str">
        <f>VLOOKUP($AN26,Sheets!$B$1:$I$103,8,FALSE)</f>
        <v>P.24</v>
      </c>
      <c r="B26" s="1304"/>
      <c r="C26" s="1305"/>
      <c r="D26" s="267" t="s">
        <v>773</v>
      </c>
      <c r="E26" s="267">
        <v>56</v>
      </c>
      <c r="F26" s="834">
        <f t="shared" si="10"/>
        <v>19331.3</v>
      </c>
      <c r="G26" s="834">
        <v>19370.47</v>
      </c>
      <c r="H26" s="803">
        <f t="shared" si="2"/>
        <v>3.6612310606060605</v>
      </c>
      <c r="I26" s="803">
        <f t="shared" si="3"/>
        <v>3.6686496212121216</v>
      </c>
      <c r="J26" s="803">
        <f t="shared" si="15"/>
        <v>7.4185606060610532E-3</v>
      </c>
      <c r="K26" s="510"/>
      <c r="L26" s="451">
        <v>4</v>
      </c>
      <c r="M26" s="511">
        <f t="shared" si="11"/>
        <v>39.170000000001892</v>
      </c>
      <c r="N26" s="512">
        <f t="shared" si="0"/>
        <v>30.559101353074858</v>
      </c>
      <c r="O26" s="513">
        <f t="shared" si="13"/>
        <v>133</v>
      </c>
      <c r="P26" s="716"/>
      <c r="Q26" s="513"/>
      <c r="R26" s="799">
        <f t="shared" si="6"/>
        <v>11</v>
      </c>
      <c r="S26" s="849"/>
      <c r="T26" s="849"/>
      <c r="U26" s="671"/>
      <c r="V26" s="511"/>
      <c r="W26" s="796">
        <v>1.25</v>
      </c>
      <c r="X26" s="798">
        <f>ROUND((662.74/9)*(W26/12/3),0)</f>
        <v>3</v>
      </c>
      <c r="Y26" s="796">
        <v>1.25</v>
      </c>
      <c r="Z26" s="798">
        <f>ROUND((535.09/9)*(Y26/12/3),0)</f>
        <v>2</v>
      </c>
      <c r="AA26" s="796">
        <v>2</v>
      </c>
      <c r="AB26" s="797">
        <f>ROUND(((2*$M26*1*(AA26/12))/27),1)</f>
        <v>0.5</v>
      </c>
      <c r="AC26" s="798">
        <f t="shared" si="9"/>
        <v>9</v>
      </c>
      <c r="AD26" s="796">
        <v>0.75</v>
      </c>
      <c r="AE26" s="798">
        <f>ROUND((662.74/9),0)</f>
        <v>74</v>
      </c>
      <c r="AF26" s="796">
        <v>1</v>
      </c>
      <c r="AG26" s="798">
        <f>ROUND((535.09/9),0)</f>
        <v>59</v>
      </c>
      <c r="AH26" s="671"/>
      <c r="AI26" s="511"/>
      <c r="AJ26" s="1081"/>
      <c r="AL26" s="145">
        <f>662.74+535.09</f>
        <v>1197.83</v>
      </c>
      <c r="AN26" t="s">
        <v>802</v>
      </c>
      <c r="AO26"/>
    </row>
    <row r="27" spans="1:41" s="514" customFormat="1" ht="12.75" customHeight="1" x14ac:dyDescent="0.25">
      <c r="A27" s="1303" t="str">
        <f>VLOOKUP($AN27,Sheets!$B$1:$I$103,8,FALSE)</f>
        <v>P.24</v>
      </c>
      <c r="B27" s="1304"/>
      <c r="C27" s="1305"/>
      <c r="D27" s="267" t="s">
        <v>773</v>
      </c>
      <c r="E27" s="267">
        <v>56</v>
      </c>
      <c r="F27" s="834">
        <f t="shared" si="10"/>
        <v>19370.47</v>
      </c>
      <c r="G27" s="834">
        <v>19548.73</v>
      </c>
      <c r="H27" s="803">
        <f t="shared" si="2"/>
        <v>3.6686496212121216</v>
      </c>
      <c r="I27" s="803">
        <f t="shared" si="3"/>
        <v>3.702410984848485</v>
      </c>
      <c r="J27" s="803">
        <f t="shared" si="15"/>
        <v>3.3761363636363395E-2</v>
      </c>
      <c r="K27" s="510"/>
      <c r="L27" s="451">
        <v>4</v>
      </c>
      <c r="M27" s="511">
        <f t="shared" si="11"/>
        <v>178.2599999999984</v>
      </c>
      <c r="N27" s="512">
        <f>($O27*9)/$M27</f>
        <v>28.020868394480225</v>
      </c>
      <c r="O27" s="513">
        <f t="shared" si="13"/>
        <v>555</v>
      </c>
      <c r="P27" s="716"/>
      <c r="Q27" s="513"/>
      <c r="R27" s="799">
        <f t="shared" si="6"/>
        <v>47</v>
      </c>
      <c r="S27" s="849"/>
      <c r="T27" s="849"/>
      <c r="U27" s="671"/>
      <c r="V27" s="511"/>
      <c r="W27" s="796">
        <v>1.25</v>
      </c>
      <c r="X27" s="798">
        <f>ROUND((2852.02/9)*(W27/12/3),0)</f>
        <v>11</v>
      </c>
      <c r="Y27" s="796">
        <v>1.25</v>
      </c>
      <c r="Z27" s="798">
        <f>ROUND((2139.02/9)*(Y27/12/3),0)</f>
        <v>8</v>
      </c>
      <c r="AA27" s="796">
        <v>2</v>
      </c>
      <c r="AB27" s="797">
        <f t="shared" si="14"/>
        <v>2.2000000000000002</v>
      </c>
      <c r="AC27" s="798">
        <f t="shared" si="9"/>
        <v>40</v>
      </c>
      <c r="AD27" s="796">
        <v>0.75</v>
      </c>
      <c r="AE27" s="798">
        <f>ROUND((2852.02/9),0)</f>
        <v>317</v>
      </c>
      <c r="AF27" s="796">
        <v>1</v>
      </c>
      <c r="AG27" s="798">
        <f>ROUND((2139.02/9),0)</f>
        <v>238</v>
      </c>
      <c r="AH27" s="671"/>
      <c r="AI27" s="511"/>
      <c r="AJ27" s="1081"/>
      <c r="AL27" s="145">
        <v>4991.0365000000002</v>
      </c>
      <c r="AN27" t="s">
        <v>802</v>
      </c>
    </row>
    <row r="28" spans="1:41" s="514" customFormat="1" ht="12.75" customHeight="1" x14ac:dyDescent="0.25">
      <c r="A28" s="1303" t="str">
        <f>VLOOKUP($AN28,Sheets!$B$1:$I$103,8,FALSE)</f>
        <v>P.24</v>
      </c>
      <c r="B28" s="1304"/>
      <c r="C28" s="1305"/>
      <c r="D28" s="267" t="s">
        <v>773</v>
      </c>
      <c r="E28" s="267">
        <v>56</v>
      </c>
      <c r="F28" s="834">
        <f t="shared" si="10"/>
        <v>19548.73</v>
      </c>
      <c r="G28" s="834">
        <v>19581.3</v>
      </c>
      <c r="H28" s="803">
        <f t="shared" si="2"/>
        <v>3.702410984848485</v>
      </c>
      <c r="I28" s="803">
        <f t="shared" si="3"/>
        <v>3.7085795454545454</v>
      </c>
      <c r="J28" s="803">
        <f t="shared" si="15"/>
        <v>6.1685606060604137E-3</v>
      </c>
      <c r="K28" s="510"/>
      <c r="L28" s="451">
        <v>4</v>
      </c>
      <c r="M28" s="511">
        <f t="shared" si="11"/>
        <v>32.569999999999709</v>
      </c>
      <c r="N28" s="512">
        <f>($O28*9)/$M28</f>
        <v>37.027939821922345</v>
      </c>
      <c r="O28" s="513">
        <f t="shared" si="13"/>
        <v>134</v>
      </c>
      <c r="P28" s="716"/>
      <c r="Q28" s="513"/>
      <c r="R28" s="799">
        <f t="shared" si="6"/>
        <v>11</v>
      </c>
      <c r="S28" s="849"/>
      <c r="T28" s="849"/>
      <c r="U28" s="671"/>
      <c r="V28" s="511"/>
      <c r="W28" s="796">
        <v>1.25</v>
      </c>
      <c r="X28" s="798">
        <f>ROUND((697.06/9)*(W28/12/3),0)</f>
        <v>3</v>
      </c>
      <c r="Y28" s="796">
        <v>1.25</v>
      </c>
      <c r="Z28" s="798">
        <f>ROUND((505.18/9)*(Y28/12/3),0)</f>
        <v>2</v>
      </c>
      <c r="AA28" s="796">
        <v>2</v>
      </c>
      <c r="AB28" s="797">
        <f t="shared" si="14"/>
        <v>0.4</v>
      </c>
      <c r="AC28" s="798">
        <f t="shared" si="9"/>
        <v>7</v>
      </c>
      <c r="AD28" s="796">
        <v>0.75</v>
      </c>
      <c r="AE28" s="798">
        <f>ROUND((697.06/9),0)</f>
        <v>77</v>
      </c>
      <c r="AF28" s="796">
        <v>1</v>
      </c>
      <c r="AG28" s="798">
        <f>ROUND((505.18/9),0)</f>
        <v>56</v>
      </c>
      <c r="AH28" s="671"/>
      <c r="AI28" s="511"/>
      <c r="AJ28" s="1081"/>
      <c r="AL28" s="145">
        <f>505.18+697.06</f>
        <v>1202.24</v>
      </c>
      <c r="AN28" t="s">
        <v>802</v>
      </c>
    </row>
    <row r="29" spans="1:41" s="514" customFormat="1" ht="12.75" customHeight="1" x14ac:dyDescent="0.25">
      <c r="A29" s="1303" t="str">
        <f>VLOOKUP($AN29,Sheets!$B$1:$I$103,8,FALSE)</f>
        <v>P.24</v>
      </c>
      <c r="B29" s="1304"/>
      <c r="C29" s="1305"/>
      <c r="D29" s="267" t="s">
        <v>773</v>
      </c>
      <c r="E29" s="267">
        <v>56</v>
      </c>
      <c r="F29" s="832">
        <f t="shared" si="10"/>
        <v>19581.3</v>
      </c>
      <c r="G29" s="832">
        <v>19692.11</v>
      </c>
      <c r="H29" s="833">
        <f t="shared" si="2"/>
        <v>3.7085795454545454</v>
      </c>
      <c r="I29" s="833">
        <f t="shared" si="3"/>
        <v>3.7295662878787881</v>
      </c>
      <c r="J29" s="803">
        <f t="shared" si="15"/>
        <v>2.0986742424242699E-2</v>
      </c>
      <c r="K29" s="510"/>
      <c r="L29" s="451"/>
      <c r="M29" s="511">
        <f t="shared" si="11"/>
        <v>110.81000000000131</v>
      </c>
      <c r="N29" s="512"/>
      <c r="O29" s="513"/>
      <c r="P29" s="716"/>
      <c r="Q29" s="513"/>
      <c r="R29" s="513"/>
      <c r="S29" s="849"/>
      <c r="T29" s="849"/>
      <c r="U29" s="671"/>
      <c r="V29" s="511"/>
      <c r="W29" s="671"/>
      <c r="X29" s="511"/>
      <c r="Y29" s="511"/>
      <c r="Z29" s="511"/>
      <c r="AA29" s="671"/>
      <c r="AB29" s="512"/>
      <c r="AC29" s="511"/>
      <c r="AD29" s="671"/>
      <c r="AE29" s="511"/>
      <c r="AF29" s="671"/>
      <c r="AG29" s="511"/>
      <c r="AH29" s="671"/>
      <c r="AI29" s="511"/>
      <c r="AJ29" s="1081" t="s">
        <v>780</v>
      </c>
      <c r="AL29" s="145"/>
      <c r="AN29" t="s">
        <v>802</v>
      </c>
    </row>
    <row r="30" spans="1:41" s="514" customFormat="1" ht="12.75" customHeight="1" x14ac:dyDescent="0.25">
      <c r="A30" s="1303" t="str">
        <f>VLOOKUP($AN30,Sheets!$B$1:$I$103,8,FALSE)</f>
        <v>P.24</v>
      </c>
      <c r="B30" s="1304"/>
      <c r="C30" s="1305"/>
      <c r="D30" s="267" t="s">
        <v>773</v>
      </c>
      <c r="E30" s="267">
        <v>56</v>
      </c>
      <c r="F30" s="834">
        <f t="shared" si="10"/>
        <v>19692.11</v>
      </c>
      <c r="G30" s="834">
        <v>19753.86</v>
      </c>
      <c r="H30" s="803">
        <f t="shared" si="2"/>
        <v>3.7295662878787881</v>
      </c>
      <c r="I30" s="803">
        <f t="shared" si="3"/>
        <v>3.7412613636363639</v>
      </c>
      <c r="J30" s="803">
        <f t="shared" si="15"/>
        <v>1.1695075757575779E-2</v>
      </c>
      <c r="K30" s="510"/>
      <c r="L30" s="451">
        <v>5</v>
      </c>
      <c r="M30" s="511">
        <f t="shared" si="11"/>
        <v>61.75</v>
      </c>
      <c r="N30" s="512">
        <f>($O30*9)/$M30</f>
        <v>31.190283400809715</v>
      </c>
      <c r="O30" s="513">
        <f t="shared" ref="O30:O33" si="16">ROUND(AL30/9,0)</f>
        <v>214</v>
      </c>
      <c r="P30" s="716"/>
      <c r="Q30" s="513"/>
      <c r="R30" s="799">
        <f t="shared" ref="R30:R33" si="17">ROUND(($O30*0.085),0)</f>
        <v>18</v>
      </c>
      <c r="S30" s="849"/>
      <c r="T30" s="849"/>
      <c r="U30" s="671"/>
      <c r="V30" s="511"/>
      <c r="W30" s="796">
        <v>1.25</v>
      </c>
      <c r="X30" s="798">
        <f>ROUND((1076.36/9)*(W30/12/3),0)</f>
        <v>4</v>
      </c>
      <c r="Y30" s="796">
        <v>1.25</v>
      </c>
      <c r="Z30" s="798">
        <f>ROUND((846.64/9)*(Y30/12/3),0)</f>
        <v>3</v>
      </c>
      <c r="AA30" s="796">
        <v>2</v>
      </c>
      <c r="AB30" s="797">
        <f>ROUND(((2*$M30*1*(AA30/12))/27),1)</f>
        <v>0.8</v>
      </c>
      <c r="AC30" s="798">
        <f t="shared" si="9"/>
        <v>14</v>
      </c>
      <c r="AD30" s="796">
        <v>0.75</v>
      </c>
      <c r="AE30" s="798">
        <f>ROUND((1076.36/9),0)</f>
        <v>120</v>
      </c>
      <c r="AF30" s="796">
        <v>1</v>
      </c>
      <c r="AG30" s="798">
        <f>ROUND((846.64/9),0)</f>
        <v>94</v>
      </c>
      <c r="AH30" s="671"/>
      <c r="AI30" s="511"/>
      <c r="AJ30" s="1081"/>
      <c r="AL30" s="145">
        <f>1076.36+846.64</f>
        <v>1923</v>
      </c>
      <c r="AN30" t="s">
        <v>802</v>
      </c>
    </row>
    <row r="31" spans="1:41" s="514" customFormat="1" ht="12.75" customHeight="1" x14ac:dyDescent="0.25">
      <c r="A31" s="1303" t="str">
        <f>VLOOKUP($AN31,Sheets!$B$1:$I$103,8,FALSE)</f>
        <v>P.24</v>
      </c>
      <c r="B31" s="1304"/>
      <c r="C31" s="1305"/>
      <c r="D31" s="267" t="s">
        <v>773</v>
      </c>
      <c r="E31" s="267">
        <v>56</v>
      </c>
      <c r="F31" s="834">
        <f t="shared" si="10"/>
        <v>19753.86</v>
      </c>
      <c r="G31" s="834">
        <v>19942.11</v>
      </c>
      <c r="H31" s="803">
        <f t="shared" si="2"/>
        <v>3.7412613636363639</v>
      </c>
      <c r="I31" s="803">
        <f t="shared" si="3"/>
        <v>3.7769147727272729</v>
      </c>
      <c r="J31" s="803">
        <f t="shared" si="15"/>
        <v>3.5653409090909083E-2</v>
      </c>
      <c r="K31" s="510"/>
      <c r="L31" s="451">
        <v>5</v>
      </c>
      <c r="M31" s="511">
        <f>G31-F31</f>
        <v>188.25</v>
      </c>
      <c r="N31" s="512">
        <f>($O31*9)/$M31</f>
        <v>24</v>
      </c>
      <c r="O31" s="513">
        <f t="shared" si="16"/>
        <v>502</v>
      </c>
      <c r="P31" s="716"/>
      <c r="Q31" s="513"/>
      <c r="R31" s="799">
        <f t="shared" si="17"/>
        <v>43</v>
      </c>
      <c r="S31" s="849"/>
      <c r="T31" s="849"/>
      <c r="U31" s="671"/>
      <c r="V31" s="511"/>
      <c r="W31" s="796">
        <v>1.25</v>
      </c>
      <c r="X31" s="798">
        <f>ROUND((2280.26/9)*(W31/12/3),0)</f>
        <v>9</v>
      </c>
      <c r="Y31" s="796">
        <v>1.25</v>
      </c>
      <c r="Z31" s="798">
        <f>ROUND((2235.76/9)*(Y31/12/3),0)</f>
        <v>9</v>
      </c>
      <c r="AA31" s="796">
        <v>2</v>
      </c>
      <c r="AB31" s="797">
        <f>ROUND(((2*$M31*1*(AA31/12))/27),1)</f>
        <v>2.2999999999999998</v>
      </c>
      <c r="AC31" s="798">
        <f t="shared" si="9"/>
        <v>42</v>
      </c>
      <c r="AD31" s="796">
        <v>0.75</v>
      </c>
      <c r="AE31" s="798">
        <f>ROUND((2280.26/9),0)</f>
        <v>253</v>
      </c>
      <c r="AF31" s="796">
        <v>1</v>
      </c>
      <c r="AG31" s="798">
        <f>ROUND((2235.76/9),0)</f>
        <v>248</v>
      </c>
      <c r="AH31" s="671"/>
      <c r="AI31" s="511"/>
      <c r="AJ31" s="1081"/>
      <c r="AL31" s="145">
        <f>2280.26+2235.76</f>
        <v>4516.0200000000004</v>
      </c>
      <c r="AM31" s="830"/>
      <c r="AN31" t="s">
        <v>802</v>
      </c>
    </row>
    <row r="32" spans="1:41" s="514" customFormat="1" ht="12.75" customHeight="1" x14ac:dyDescent="0.25">
      <c r="A32" s="669"/>
      <c r="B32" s="670"/>
      <c r="C32" s="795"/>
      <c r="D32" s="267" t="s">
        <v>773</v>
      </c>
      <c r="E32" s="267">
        <v>56</v>
      </c>
      <c r="F32" s="802">
        <f t="shared" si="10"/>
        <v>19942.11</v>
      </c>
      <c r="G32" s="802">
        <v>24763.200000000001</v>
      </c>
      <c r="H32" s="803">
        <f t="shared" si="2"/>
        <v>3.7769147727272729</v>
      </c>
      <c r="I32" s="803">
        <f t="shared" si="3"/>
        <v>4.6900000000000004</v>
      </c>
      <c r="J32" s="803">
        <f t="shared" si="15"/>
        <v>0.91308522727272745</v>
      </c>
      <c r="K32" s="510"/>
      <c r="L32" s="451">
        <v>3</v>
      </c>
      <c r="M32" s="511">
        <f>G32-F32</f>
        <v>4821.09</v>
      </c>
      <c r="N32" s="512">
        <f>($O32*9)/$M32</f>
        <v>23.999551968538235</v>
      </c>
      <c r="O32" s="513">
        <f t="shared" si="16"/>
        <v>12856</v>
      </c>
      <c r="P32" s="716"/>
      <c r="Q32" s="513"/>
      <c r="R32" s="799">
        <f t="shared" si="17"/>
        <v>1093</v>
      </c>
      <c r="S32" s="849"/>
      <c r="T32" s="849"/>
      <c r="U32" s="671"/>
      <c r="V32" s="511"/>
      <c r="W32" s="796">
        <v>1.25</v>
      </c>
      <c r="X32" s="798">
        <f>ROUND($O32*(W32/12/3),0)</f>
        <v>446</v>
      </c>
      <c r="Y32" s="511"/>
      <c r="Z32" s="511"/>
      <c r="AA32" s="796">
        <v>2</v>
      </c>
      <c r="AB32" s="797">
        <f>ROUND(((2*$M32*1*(AA32/12))/27),1)</f>
        <v>59.5</v>
      </c>
      <c r="AC32" s="798">
        <f t="shared" si="9"/>
        <v>1071</v>
      </c>
      <c r="AD32" s="796">
        <v>0.75</v>
      </c>
      <c r="AE32" s="798">
        <f t="shared" si="1"/>
        <v>12856</v>
      </c>
      <c r="AF32" s="511"/>
      <c r="AG32" s="511"/>
      <c r="AH32" s="671"/>
      <c r="AI32" s="511"/>
      <c r="AJ32" s="1081"/>
      <c r="AL32" s="145">
        <v>115706.44</v>
      </c>
      <c r="AM32" s="145"/>
      <c r="AN32"/>
    </row>
    <row r="33" spans="1:41" s="514" customFormat="1" ht="12.75" customHeight="1" x14ac:dyDescent="0.25">
      <c r="A33" s="1303" t="str">
        <f>VLOOKUP($AN33,Sheets!$B$1:$I$103,8,FALSE)</f>
        <v>P.25</v>
      </c>
      <c r="B33" s="1304"/>
      <c r="C33" s="1305"/>
      <c r="D33" s="267" t="s">
        <v>773</v>
      </c>
      <c r="E33" s="267">
        <v>56</v>
      </c>
      <c r="F33" s="802">
        <f t="shared" si="10"/>
        <v>24763.200000000001</v>
      </c>
      <c r="G33" s="802">
        <v>32715.08</v>
      </c>
      <c r="H33" s="803">
        <f t="shared" si="2"/>
        <v>4.6900000000000004</v>
      </c>
      <c r="I33" s="803">
        <f t="shared" si="3"/>
        <v>6.1960378787878794</v>
      </c>
      <c r="J33" s="803">
        <f t="shared" si="15"/>
        <v>1.506037878787879</v>
      </c>
      <c r="K33" s="510"/>
      <c r="L33" s="451">
        <v>3</v>
      </c>
      <c r="M33" s="511">
        <f>G33-F33</f>
        <v>7951.880000000001</v>
      </c>
      <c r="N33" s="512">
        <f>($O33*9)/$M33</f>
        <v>23.99998490922901</v>
      </c>
      <c r="O33" s="513">
        <f t="shared" si="16"/>
        <v>21205</v>
      </c>
      <c r="P33" s="716"/>
      <c r="Q33" s="513"/>
      <c r="R33" s="799">
        <f t="shared" si="17"/>
        <v>1802</v>
      </c>
      <c r="S33" s="849"/>
      <c r="T33" s="849"/>
      <c r="U33" s="671"/>
      <c r="V33" s="511"/>
      <c r="W33" s="796">
        <v>1.25</v>
      </c>
      <c r="X33" s="798">
        <f>ROUND($O33*(W33/12/3),0)</f>
        <v>736</v>
      </c>
      <c r="Y33" s="511"/>
      <c r="Z33" s="511"/>
      <c r="AA33" s="796">
        <v>2</v>
      </c>
      <c r="AB33" s="797">
        <f>ROUND(((2*$M33*1*(AA33/12))/27),1)</f>
        <v>98.2</v>
      </c>
      <c r="AC33" s="798">
        <f t="shared" si="9"/>
        <v>1767</v>
      </c>
      <c r="AD33" s="796">
        <v>0.75</v>
      </c>
      <c r="AE33" s="798">
        <f t="shared" si="1"/>
        <v>21205</v>
      </c>
      <c r="AF33" s="511"/>
      <c r="AG33" s="511"/>
      <c r="AH33" s="671"/>
      <c r="AI33" s="511"/>
      <c r="AJ33" s="1081"/>
      <c r="AL33" s="145">
        <v>190845.0546</v>
      </c>
      <c r="AN33" t="s">
        <v>1030</v>
      </c>
    </row>
    <row r="34" spans="1:41" ht="12.75" customHeight="1" x14ac:dyDescent="0.25">
      <c r="A34" s="669"/>
      <c r="B34" s="670"/>
      <c r="C34" s="670"/>
      <c r="D34" s="267"/>
      <c r="E34" s="267"/>
      <c r="F34" s="378"/>
      <c r="G34" s="378"/>
      <c r="H34" s="379"/>
      <c r="I34" s="379"/>
      <c r="J34" s="379"/>
      <c r="K34" s="510"/>
      <c r="L34" s="451"/>
      <c r="M34" s="511"/>
      <c r="N34" s="512"/>
      <c r="O34" s="513"/>
      <c r="P34" s="716"/>
      <c r="Q34" s="513"/>
      <c r="R34" s="511"/>
      <c r="S34" s="671"/>
      <c r="T34" s="511"/>
      <c r="U34" s="671"/>
      <c r="V34" s="511"/>
      <c r="W34" s="511"/>
      <c r="X34" s="511"/>
      <c r="Y34" s="511"/>
      <c r="Z34" s="511"/>
      <c r="AA34" s="671"/>
      <c r="AB34" s="512"/>
      <c r="AC34" s="511"/>
      <c r="AD34" s="671"/>
      <c r="AE34" s="511"/>
      <c r="AF34" s="511"/>
      <c r="AG34" s="511"/>
      <c r="AH34" s="671"/>
      <c r="AI34" s="511"/>
      <c r="AJ34" s="1081"/>
      <c r="AL34" s="145"/>
    </row>
    <row r="35" spans="1:41" ht="12.75" customHeight="1" x14ac:dyDescent="0.25">
      <c r="A35" s="1303" t="s">
        <v>431</v>
      </c>
      <c r="B35" s="1304"/>
      <c r="C35" s="1304"/>
      <c r="D35" s="1304"/>
      <c r="E35" s="1304"/>
      <c r="F35" s="1304"/>
      <c r="G35" s="1304"/>
      <c r="H35" s="1304"/>
      <c r="I35" s="1304"/>
      <c r="J35" s="1304"/>
      <c r="K35" s="1334"/>
      <c r="L35" s="451"/>
      <c r="M35" s="511"/>
      <c r="N35" s="512"/>
      <c r="O35" s="513"/>
      <c r="P35" s="716"/>
      <c r="Q35" s="513"/>
      <c r="R35" s="511"/>
      <c r="S35" s="671"/>
      <c r="T35" s="511"/>
      <c r="U35" s="671"/>
      <c r="V35" s="511"/>
      <c r="W35" s="511"/>
      <c r="X35" s="511"/>
      <c r="Y35" s="511"/>
      <c r="Z35" s="511"/>
      <c r="AA35" s="671"/>
      <c r="AB35" s="512"/>
      <c r="AC35" s="511"/>
      <c r="AD35" s="671"/>
      <c r="AE35" s="511"/>
      <c r="AF35" s="511"/>
      <c r="AG35" s="511"/>
      <c r="AH35" s="671"/>
      <c r="AI35" s="511"/>
      <c r="AJ35" s="1081"/>
    </row>
    <row r="36" spans="1:41" ht="12.75" customHeight="1" x14ac:dyDescent="0.25">
      <c r="A36" s="1303" t="str">
        <f>VLOOKUP($AN36,Sheets!$B$1:$I$103,8,FALSE)</f>
        <v>P.19</v>
      </c>
      <c r="B36" s="1304"/>
      <c r="C36" s="1304"/>
      <c r="D36" s="267" t="s">
        <v>773</v>
      </c>
      <c r="E36" s="267">
        <v>56</v>
      </c>
      <c r="F36" s="802">
        <v>10387.27</v>
      </c>
      <c r="G36" s="802">
        <v>10618.12</v>
      </c>
      <c r="H36" s="803">
        <f>F36/5280</f>
        <v>1.9672859848484849</v>
      </c>
      <c r="I36" s="803">
        <f>H36+((G36-F36)/5280)</f>
        <v>2.011007575757576</v>
      </c>
      <c r="J36" s="803">
        <f t="shared" ref="J36:J41" si="18">I36-H36</f>
        <v>4.3721590909091113E-2</v>
      </c>
      <c r="K36" s="831" t="s">
        <v>8</v>
      </c>
      <c r="L36" s="451"/>
      <c r="M36" s="511">
        <f t="shared" ref="M36:M41" si="19">AL36/N36</f>
        <v>53.3000705882353</v>
      </c>
      <c r="N36" s="512">
        <v>102</v>
      </c>
      <c r="O36" s="513">
        <f t="shared" ref="O36:O41" si="20">ROUND(AL36/9,0)</f>
        <v>604</v>
      </c>
      <c r="P36" s="716"/>
      <c r="Q36" s="513"/>
      <c r="R36" s="798">
        <f t="shared" ref="R36:R41" si="21">ROUND(($O36*0.085),0)</f>
        <v>51</v>
      </c>
      <c r="S36" s="671"/>
      <c r="T36" s="511"/>
      <c r="U36" s="796">
        <v>1.25</v>
      </c>
      <c r="V36" s="798">
        <f t="shared" ref="V36:V41" si="22">ROUND($O36*(U36/12/3),0)</f>
        <v>21</v>
      </c>
      <c r="W36" s="511"/>
      <c r="X36" s="511"/>
      <c r="Y36" s="511"/>
      <c r="Z36" s="511"/>
      <c r="AA36" s="796">
        <v>2</v>
      </c>
      <c r="AB36" s="797">
        <f>ROUND(((61.5+17+56.8+172.8)*3*(AA36/12))/27,1)</f>
        <v>5.7</v>
      </c>
      <c r="AC36" s="798">
        <f>ROUND(((61.5+17+56.8+172.8)*3)/9,0)</f>
        <v>103</v>
      </c>
      <c r="AD36" s="671"/>
      <c r="AE36" s="511"/>
      <c r="AF36" s="511"/>
      <c r="AG36" s="511"/>
      <c r="AH36" s="796">
        <v>1</v>
      </c>
      <c r="AI36" s="798">
        <f t="shared" ref="AI36:AI41" si="23">$O36</f>
        <v>604</v>
      </c>
      <c r="AJ36" s="1081" t="s">
        <v>774</v>
      </c>
      <c r="AL36" s="253">
        <v>5436.6072000000004</v>
      </c>
      <c r="AN36" t="s">
        <v>797</v>
      </c>
    </row>
    <row r="37" spans="1:41" ht="12.75" customHeight="1" x14ac:dyDescent="0.25">
      <c r="A37" s="1303" t="str">
        <f>VLOOKUP($AN37,Sheets!$B$1:$I$103,8,FALSE)</f>
        <v>P.20</v>
      </c>
      <c r="B37" s="1304"/>
      <c r="C37" s="1304"/>
      <c r="D37" s="267" t="s">
        <v>773</v>
      </c>
      <c r="E37" s="267">
        <v>56</v>
      </c>
      <c r="F37" s="802">
        <v>13051.35</v>
      </c>
      <c r="G37" s="802">
        <v>13154.26</v>
      </c>
      <c r="H37" s="803">
        <f>F37/5280</f>
        <v>2.4718465909090908</v>
      </c>
      <c r="I37" s="803">
        <f>H37+((G37-F37)/5280)</f>
        <v>2.4913371212121209</v>
      </c>
      <c r="J37" s="803">
        <f t="shared" si="18"/>
        <v>1.9490530303030162E-2</v>
      </c>
      <c r="K37" s="831" t="s">
        <v>7</v>
      </c>
      <c r="L37" s="451"/>
      <c r="M37" s="511">
        <f t="shared" si="19"/>
        <v>41.048537777777774</v>
      </c>
      <c r="N37" s="512">
        <v>45</v>
      </c>
      <c r="O37" s="513">
        <f t="shared" si="20"/>
        <v>205</v>
      </c>
      <c r="P37" s="716"/>
      <c r="Q37" s="513"/>
      <c r="R37" s="798">
        <f t="shared" si="21"/>
        <v>17</v>
      </c>
      <c r="S37" s="671"/>
      <c r="T37" s="511"/>
      <c r="U37" s="796">
        <v>1.25</v>
      </c>
      <c r="V37" s="798">
        <f t="shared" si="22"/>
        <v>7</v>
      </c>
      <c r="W37" s="511"/>
      <c r="X37" s="511"/>
      <c r="Y37" s="511"/>
      <c r="Z37" s="511"/>
      <c r="AA37" s="796">
        <v>2</v>
      </c>
      <c r="AB37" s="797">
        <f>ROUND(AC37*(AA37/12/3),1)</f>
        <v>2.4</v>
      </c>
      <c r="AC37" s="798">
        <f>ROUND(((6.3+62.6+2.7+34.6+26.7)*3)/9,0)</f>
        <v>44</v>
      </c>
      <c r="AD37" s="671"/>
      <c r="AE37" s="511"/>
      <c r="AF37" s="511"/>
      <c r="AG37" s="511"/>
      <c r="AH37" s="796">
        <v>1</v>
      </c>
      <c r="AI37" s="798">
        <f t="shared" si="23"/>
        <v>205</v>
      </c>
      <c r="AJ37" s="1081" t="s">
        <v>775</v>
      </c>
      <c r="AL37" s="253">
        <v>1847.1841999999999</v>
      </c>
      <c r="AN37" t="s">
        <v>798</v>
      </c>
    </row>
    <row r="38" spans="1:41" ht="12.75" customHeight="1" x14ac:dyDescent="0.25">
      <c r="A38" s="1303" t="str">
        <f>VLOOKUP($AN38,Sheets!$B$1:$I$103,8,FALSE)</f>
        <v>P.20</v>
      </c>
      <c r="B38" s="1304"/>
      <c r="C38" s="1304"/>
      <c r="D38" s="267" t="s">
        <v>773</v>
      </c>
      <c r="E38" s="267">
        <v>56</v>
      </c>
      <c r="F38" s="802">
        <v>13083.98</v>
      </c>
      <c r="G38" s="802">
        <v>13184.8</v>
      </c>
      <c r="H38" s="803">
        <f>F38/5280</f>
        <v>2.4780265151515151</v>
      </c>
      <c r="I38" s="803">
        <f>H38+((G38-F38)/5280)</f>
        <v>2.4971212121212121</v>
      </c>
      <c r="J38" s="803">
        <f t="shared" si="18"/>
        <v>1.9094696969697011E-2</v>
      </c>
      <c r="K38" s="831" t="s">
        <v>8</v>
      </c>
      <c r="L38" s="451"/>
      <c r="M38" s="511">
        <f t="shared" si="19"/>
        <v>56.927799999999998</v>
      </c>
      <c r="N38" s="512">
        <v>25</v>
      </c>
      <c r="O38" s="513">
        <f t="shared" si="20"/>
        <v>158</v>
      </c>
      <c r="P38" s="716"/>
      <c r="Q38" s="513"/>
      <c r="R38" s="798">
        <f t="shared" si="21"/>
        <v>13</v>
      </c>
      <c r="S38" s="671"/>
      <c r="T38" s="511"/>
      <c r="U38" s="796">
        <v>1.25</v>
      </c>
      <c r="V38" s="798">
        <f t="shared" si="22"/>
        <v>5</v>
      </c>
      <c r="W38" s="511"/>
      <c r="X38" s="511"/>
      <c r="Y38" s="511"/>
      <c r="Z38" s="511"/>
      <c r="AA38" s="796">
        <v>2</v>
      </c>
      <c r="AB38" s="797">
        <f t="shared" ref="AB38:AB41" si="24">ROUND(AC38*(AA38/12/3),1)</f>
        <v>1.6</v>
      </c>
      <c r="AC38" s="798">
        <f>ROUND(((30.6+55.7)*3)/9,0)</f>
        <v>29</v>
      </c>
      <c r="AD38" s="671"/>
      <c r="AE38" s="511"/>
      <c r="AF38" s="511"/>
      <c r="AG38" s="511"/>
      <c r="AH38" s="796">
        <v>1</v>
      </c>
      <c r="AI38" s="798">
        <f t="shared" si="23"/>
        <v>158</v>
      </c>
      <c r="AJ38" s="1081" t="s">
        <v>776</v>
      </c>
      <c r="AL38" s="253">
        <v>1423.1949999999999</v>
      </c>
      <c r="AN38" t="s">
        <v>798</v>
      </c>
    </row>
    <row r="39" spans="1:41" ht="12.75" customHeight="1" x14ac:dyDescent="0.25">
      <c r="A39" s="1303" t="str">
        <f>VLOOKUP($AN39,Sheets!$B$1:$I$103,8,FALSE)</f>
        <v>P.23</v>
      </c>
      <c r="B39" s="1304"/>
      <c r="C39" s="1304"/>
      <c r="D39" s="267" t="s">
        <v>773</v>
      </c>
      <c r="E39" s="267">
        <v>56</v>
      </c>
      <c r="F39" s="802">
        <v>16284.84</v>
      </c>
      <c r="G39" s="802">
        <v>16377.33</v>
      </c>
      <c r="H39" s="803">
        <f>F39/5280</f>
        <v>3.0842499999999999</v>
      </c>
      <c r="I39" s="803">
        <f>H39+((G39-F39)/5280)</f>
        <v>3.1017670454545452</v>
      </c>
      <c r="J39" s="803">
        <f t="shared" si="18"/>
        <v>1.7517045454545244E-2</v>
      </c>
      <c r="K39" s="831" t="s">
        <v>8</v>
      </c>
      <c r="L39" s="451"/>
      <c r="M39" s="511">
        <f t="shared" si="19"/>
        <v>40.910319230769232</v>
      </c>
      <c r="N39" s="512">
        <v>26</v>
      </c>
      <c r="O39" s="513">
        <f t="shared" si="20"/>
        <v>118</v>
      </c>
      <c r="P39" s="716"/>
      <c r="Q39" s="513"/>
      <c r="R39" s="798">
        <f t="shared" si="21"/>
        <v>10</v>
      </c>
      <c r="S39" s="671"/>
      <c r="T39" s="511"/>
      <c r="U39" s="796">
        <v>1.25</v>
      </c>
      <c r="V39" s="798">
        <f t="shared" si="22"/>
        <v>4</v>
      </c>
      <c r="W39" s="511"/>
      <c r="X39" s="511"/>
      <c r="Y39" s="511"/>
      <c r="Z39" s="511"/>
      <c r="AA39" s="796">
        <v>2</v>
      </c>
      <c r="AB39" s="797">
        <f t="shared" si="24"/>
        <v>0.6</v>
      </c>
      <c r="AC39" s="798">
        <f>ROUND(((46.5+46.2)*1)/9,0)</f>
        <v>10</v>
      </c>
      <c r="AD39" s="671"/>
      <c r="AE39" s="511"/>
      <c r="AF39" s="511"/>
      <c r="AG39" s="511"/>
      <c r="AH39" s="796">
        <v>1</v>
      </c>
      <c r="AI39" s="798">
        <f t="shared" si="23"/>
        <v>118</v>
      </c>
      <c r="AJ39" s="1081" t="s">
        <v>777</v>
      </c>
      <c r="AL39" s="253">
        <v>1063.6683</v>
      </c>
      <c r="AN39" t="s">
        <v>801</v>
      </c>
    </row>
    <row r="40" spans="1:41" s="514" customFormat="1" ht="12.75" customHeight="1" x14ac:dyDescent="0.25">
      <c r="A40" s="1303" t="str">
        <f>VLOOKUP($AN40,Sheets!$B$1:$I$103,8,FALSE)</f>
        <v>P.24</v>
      </c>
      <c r="B40" s="1304"/>
      <c r="C40" s="1304"/>
      <c r="D40" s="267" t="s">
        <v>773</v>
      </c>
      <c r="E40" s="267">
        <v>56</v>
      </c>
      <c r="F40" s="802">
        <v>19271.169999999998</v>
      </c>
      <c r="G40" s="802">
        <v>19360.55</v>
      </c>
      <c r="H40" s="803">
        <f t="shared" ref="H40:H41" si="25">F40/5280</f>
        <v>3.6498428030303027</v>
      </c>
      <c r="I40" s="803">
        <f t="shared" ref="I40:I41" si="26">H40+((G40-F40)/5280)</f>
        <v>3.6667708333333331</v>
      </c>
      <c r="J40" s="803">
        <f t="shared" si="18"/>
        <v>1.6928030303030361E-2</v>
      </c>
      <c r="K40" s="831" t="s">
        <v>7</v>
      </c>
      <c r="L40" s="451"/>
      <c r="M40" s="511">
        <f t="shared" si="19"/>
        <v>70.485808333333338</v>
      </c>
      <c r="N40" s="512">
        <v>12</v>
      </c>
      <c r="O40" s="513">
        <f t="shared" si="20"/>
        <v>94</v>
      </c>
      <c r="P40" s="716"/>
      <c r="Q40" s="513"/>
      <c r="R40" s="798">
        <f t="shared" si="21"/>
        <v>8</v>
      </c>
      <c r="S40" s="671"/>
      <c r="T40" s="511"/>
      <c r="U40" s="796">
        <v>1.25</v>
      </c>
      <c r="V40" s="798">
        <f t="shared" si="22"/>
        <v>3</v>
      </c>
      <c r="W40" s="511"/>
      <c r="X40" s="511"/>
      <c r="Y40" s="511"/>
      <c r="Z40" s="511"/>
      <c r="AA40" s="796">
        <v>2</v>
      </c>
      <c r="AB40" s="797">
        <f t="shared" si="24"/>
        <v>0.3</v>
      </c>
      <c r="AC40" s="798">
        <f>ROUND(((18.5+6+18)*1)/9,0)</f>
        <v>5</v>
      </c>
      <c r="AD40" s="671"/>
      <c r="AE40" s="511"/>
      <c r="AF40" s="511"/>
      <c r="AG40" s="511"/>
      <c r="AH40" s="796">
        <v>1</v>
      </c>
      <c r="AI40" s="798">
        <f t="shared" si="23"/>
        <v>94</v>
      </c>
      <c r="AJ40" s="1081" t="s">
        <v>778</v>
      </c>
      <c r="AL40" s="253">
        <v>845.8297</v>
      </c>
      <c r="AN40" t="s">
        <v>802</v>
      </c>
    </row>
    <row r="41" spans="1:41" ht="12.75" customHeight="1" x14ac:dyDescent="0.25">
      <c r="A41" s="1303" t="str">
        <f>VLOOKUP($AN41,Sheets!$B$1:$I$103,8,FALSE)</f>
        <v>P.24</v>
      </c>
      <c r="B41" s="1304"/>
      <c r="C41" s="1304"/>
      <c r="D41" s="267" t="s">
        <v>773</v>
      </c>
      <c r="E41" s="267">
        <v>56</v>
      </c>
      <c r="F41" s="802">
        <v>19287.96</v>
      </c>
      <c r="G41" s="802">
        <v>19336.57</v>
      </c>
      <c r="H41" s="803">
        <f t="shared" si="25"/>
        <v>3.6530227272727269</v>
      </c>
      <c r="I41" s="803">
        <f t="shared" si="26"/>
        <v>3.6622291666666666</v>
      </c>
      <c r="J41" s="803">
        <f t="shared" si="18"/>
        <v>9.2064393939397249E-3</v>
      </c>
      <c r="K41" s="831" t="s">
        <v>8</v>
      </c>
      <c r="L41" s="451"/>
      <c r="M41" s="511">
        <f t="shared" si="19"/>
        <v>42.551960000000001</v>
      </c>
      <c r="N41" s="512">
        <v>10</v>
      </c>
      <c r="O41" s="513">
        <f t="shared" si="20"/>
        <v>47</v>
      </c>
      <c r="P41" s="716"/>
      <c r="Q41" s="513"/>
      <c r="R41" s="798">
        <f t="shared" si="21"/>
        <v>4</v>
      </c>
      <c r="S41" s="671"/>
      <c r="T41" s="511"/>
      <c r="U41" s="796">
        <v>1.25</v>
      </c>
      <c r="V41" s="798">
        <f t="shared" si="22"/>
        <v>2</v>
      </c>
      <c r="W41" s="511"/>
      <c r="X41" s="511"/>
      <c r="Y41" s="511"/>
      <c r="Z41" s="511"/>
      <c r="AA41" s="796">
        <v>2</v>
      </c>
      <c r="AB41" s="797">
        <f t="shared" si="24"/>
        <v>0.2</v>
      </c>
      <c r="AC41" s="798">
        <f>ROUND(((12.2+10.7)*1)/9,0)</f>
        <v>3</v>
      </c>
      <c r="AD41" s="671"/>
      <c r="AE41" s="511"/>
      <c r="AF41" s="511"/>
      <c r="AG41" s="511"/>
      <c r="AH41" s="796">
        <v>1</v>
      </c>
      <c r="AI41" s="798">
        <f t="shared" si="23"/>
        <v>47</v>
      </c>
      <c r="AJ41" s="1081" t="s">
        <v>779</v>
      </c>
      <c r="AL41" s="253">
        <v>425.51960000000003</v>
      </c>
      <c r="AN41" t="s">
        <v>802</v>
      </c>
    </row>
    <row r="42" spans="1:41" s="514" customFormat="1" ht="12.75" customHeight="1" x14ac:dyDescent="0.25">
      <c r="A42" s="669"/>
      <c r="B42" s="670"/>
      <c r="C42" s="670"/>
      <c r="D42" s="267"/>
      <c r="E42" s="267"/>
      <c r="F42" s="378"/>
      <c r="G42" s="378"/>
      <c r="H42" s="379"/>
      <c r="I42" s="379"/>
      <c r="J42" s="379"/>
      <c r="K42" s="510"/>
      <c r="L42" s="451"/>
      <c r="M42" s="511"/>
      <c r="N42" s="512"/>
      <c r="O42" s="513"/>
      <c r="P42" s="716"/>
      <c r="Q42" s="513"/>
      <c r="R42" s="511"/>
      <c r="S42" s="671"/>
      <c r="T42" s="511"/>
      <c r="U42" s="671"/>
      <c r="V42" s="511"/>
      <c r="W42" s="511"/>
      <c r="X42" s="511"/>
      <c r="Y42" s="511"/>
      <c r="Z42" s="511"/>
      <c r="AA42" s="671"/>
      <c r="AB42" s="512"/>
      <c r="AC42" s="511"/>
      <c r="AD42" s="671"/>
      <c r="AE42" s="511"/>
      <c r="AF42" s="511"/>
      <c r="AG42" s="511"/>
      <c r="AH42" s="671"/>
      <c r="AI42" s="511"/>
      <c r="AJ42" s="1081"/>
      <c r="AL42" s="145"/>
      <c r="AN42"/>
      <c r="AO42"/>
    </row>
    <row r="43" spans="1:41" s="514" customFormat="1" ht="12.75" customHeight="1" x14ac:dyDescent="0.25">
      <c r="A43" s="1303"/>
      <c r="B43" s="1304"/>
      <c r="C43" s="1304"/>
      <c r="D43" s="267"/>
      <c r="E43" s="267"/>
      <c r="F43" s="378"/>
      <c r="G43" s="378"/>
      <c r="H43" s="379"/>
      <c r="I43" s="379"/>
      <c r="J43" s="379"/>
      <c r="K43" s="510"/>
      <c r="L43" s="451"/>
      <c r="M43" s="511"/>
      <c r="N43" s="512"/>
      <c r="O43" s="513"/>
      <c r="P43" s="716"/>
      <c r="Q43" s="513"/>
      <c r="R43" s="511"/>
      <c r="S43" s="671"/>
      <c r="T43" s="511"/>
      <c r="U43" s="671"/>
      <c r="V43" s="511"/>
      <c r="W43" s="511"/>
      <c r="X43" s="511"/>
      <c r="Y43" s="511"/>
      <c r="Z43" s="511"/>
      <c r="AA43" s="671"/>
      <c r="AB43" s="512"/>
      <c r="AC43" s="511"/>
      <c r="AD43" s="671"/>
      <c r="AE43" s="511"/>
      <c r="AF43" s="511"/>
      <c r="AG43" s="511"/>
      <c r="AH43" s="671"/>
      <c r="AI43" s="511"/>
      <c r="AJ43" s="1081"/>
      <c r="AL43" s="145"/>
      <c r="AN43"/>
    </row>
    <row r="44" spans="1:41" s="514" customFormat="1" ht="12.75" customHeight="1" x14ac:dyDescent="0.25">
      <c r="A44" s="1303" t="s">
        <v>432</v>
      </c>
      <c r="B44" s="1304"/>
      <c r="C44" s="1304"/>
      <c r="D44" s="1304"/>
      <c r="E44" s="1304"/>
      <c r="F44" s="1304"/>
      <c r="G44" s="1304"/>
      <c r="H44" s="1304"/>
      <c r="I44" s="1304"/>
      <c r="J44" s="1304"/>
      <c r="K44" s="1334"/>
      <c r="L44" s="1332" t="s">
        <v>433</v>
      </c>
      <c r="M44" s="1333"/>
      <c r="N44" s="512"/>
      <c r="O44" s="513"/>
      <c r="P44" s="716"/>
      <c r="Q44" s="513"/>
      <c r="R44" s="511"/>
      <c r="S44" s="671"/>
      <c r="T44" s="511"/>
      <c r="U44" s="671"/>
      <c r="V44" s="511"/>
      <c r="W44" s="511"/>
      <c r="X44" s="511"/>
      <c r="Y44" s="511"/>
      <c r="Z44" s="511"/>
      <c r="AA44" s="671"/>
      <c r="AB44" s="512"/>
      <c r="AC44" s="511"/>
      <c r="AD44" s="671"/>
      <c r="AE44" s="511"/>
      <c r="AF44" s="511"/>
      <c r="AG44" s="511"/>
      <c r="AH44" s="671"/>
      <c r="AI44" s="511"/>
      <c r="AJ44" s="1081"/>
      <c r="AL44" s="145"/>
      <c r="AN44"/>
    </row>
    <row r="45" spans="1:41" s="514" customFormat="1" ht="12.75" customHeight="1" x14ac:dyDescent="0.25">
      <c r="A45" s="1303"/>
      <c r="B45" s="1304"/>
      <c r="C45" s="1304"/>
      <c r="D45" s="267" t="s">
        <v>773</v>
      </c>
      <c r="E45" s="272">
        <v>56</v>
      </c>
      <c r="F45" s="378">
        <v>0</v>
      </c>
      <c r="G45" s="378">
        <v>32715.08</v>
      </c>
      <c r="H45" s="379">
        <f>F45/5280</f>
        <v>0</v>
      </c>
      <c r="I45" s="379">
        <f t="shared" ref="I45" si="27">H45+((G45-F45)/5280)</f>
        <v>6.1960378787878794</v>
      </c>
      <c r="J45" s="615">
        <f t="shared" ref="J45" si="28">I45-H45</f>
        <v>6.1960378787878794</v>
      </c>
      <c r="K45" s="510"/>
      <c r="L45" s="836">
        <v>39</v>
      </c>
      <c r="M45" s="837">
        <f>40</f>
        <v>40</v>
      </c>
      <c r="N45" s="797">
        <v>5</v>
      </c>
      <c r="O45" s="838">
        <f t="shared" ref="O45:O50" si="29">ROUND((M45*N45)/9,0)</f>
        <v>22</v>
      </c>
      <c r="P45" s="716"/>
      <c r="Q45" s="513"/>
      <c r="R45" s="798">
        <f>ROUND(($O45*0.085),1)*L45</f>
        <v>74.099999999999994</v>
      </c>
      <c r="S45" s="796">
        <v>1.25</v>
      </c>
      <c r="T45" s="798">
        <f>ROUND($O45*(S45/12/3),1)*L45</f>
        <v>31.200000000000003</v>
      </c>
      <c r="U45" s="671"/>
      <c r="V45" s="511"/>
      <c r="W45" s="511"/>
      <c r="X45" s="511"/>
      <c r="Y45" s="511"/>
      <c r="Z45" s="511"/>
      <c r="AA45" s="671"/>
      <c r="AB45" s="512"/>
      <c r="AC45" s="511"/>
      <c r="AD45" s="796">
        <v>0.75</v>
      </c>
      <c r="AE45" s="799">
        <f>$O45*$L45</f>
        <v>858</v>
      </c>
      <c r="AF45" s="513"/>
      <c r="AG45" s="513"/>
      <c r="AH45" s="835"/>
      <c r="AI45" s="772"/>
      <c r="AJ45" s="1081" t="s">
        <v>437</v>
      </c>
      <c r="AL45" s="145"/>
      <c r="AN45"/>
    </row>
    <row r="46" spans="1:41" s="514" customFormat="1" ht="12.75" customHeight="1" x14ac:dyDescent="0.25">
      <c r="A46" s="1303"/>
      <c r="B46" s="1304"/>
      <c r="C46" s="1304"/>
      <c r="D46" s="267" t="s">
        <v>773</v>
      </c>
      <c r="E46" s="272">
        <v>56</v>
      </c>
      <c r="F46" s="378">
        <v>0</v>
      </c>
      <c r="G46" s="378">
        <v>32715.08</v>
      </c>
      <c r="H46" s="379">
        <f t="shared" ref="H46:H50" si="30">F46/5280</f>
        <v>0</v>
      </c>
      <c r="I46" s="379">
        <f>H46+((G46-F46)/5280)</f>
        <v>6.1960378787878794</v>
      </c>
      <c r="J46" s="379">
        <f>I46-H46</f>
        <v>6.1960378787878794</v>
      </c>
      <c r="K46" s="510"/>
      <c r="L46" s="836">
        <v>62</v>
      </c>
      <c r="M46" s="837">
        <f>40</f>
        <v>40</v>
      </c>
      <c r="N46" s="797">
        <v>5</v>
      </c>
      <c r="O46" s="838">
        <f t="shared" si="29"/>
        <v>22</v>
      </c>
      <c r="P46" s="716"/>
      <c r="Q46" s="513"/>
      <c r="R46" s="798">
        <f>ROUND(($O46*0.085),1)*L46</f>
        <v>117.8</v>
      </c>
      <c r="S46" s="796">
        <v>1.25</v>
      </c>
      <c r="T46" s="798">
        <f t="shared" ref="T46:T47" si="31">ROUND($O46*(S46/12/3),1)*L46</f>
        <v>49.6</v>
      </c>
      <c r="U46" s="671"/>
      <c r="V46" s="511"/>
      <c r="W46" s="511"/>
      <c r="X46" s="511"/>
      <c r="Y46" s="511"/>
      <c r="Z46" s="511"/>
      <c r="AA46" s="796">
        <v>2</v>
      </c>
      <c r="AB46" s="797">
        <f>ROUND($O46*(AA46/12/3),1)*L46</f>
        <v>74.399999999999991</v>
      </c>
      <c r="AC46" s="511"/>
      <c r="AD46" s="796">
        <v>0.75</v>
      </c>
      <c r="AE46" s="799">
        <f t="shared" ref="AE46:AE48" si="32">$O46*$L46</f>
        <v>1364</v>
      </c>
      <c r="AF46" s="513"/>
      <c r="AG46" s="513"/>
      <c r="AH46" s="835"/>
      <c r="AI46" s="772"/>
      <c r="AJ46" s="1081" t="s">
        <v>436</v>
      </c>
      <c r="AL46" s="145"/>
      <c r="AN46"/>
    </row>
    <row r="47" spans="1:41" s="514" customFormat="1" ht="12.75" customHeight="1" x14ac:dyDescent="0.25">
      <c r="A47" s="669"/>
      <c r="B47" s="670"/>
      <c r="C47" s="670"/>
      <c r="D47" s="267" t="s">
        <v>773</v>
      </c>
      <c r="E47" s="272">
        <v>56</v>
      </c>
      <c r="F47" s="378">
        <v>0</v>
      </c>
      <c r="G47" s="378">
        <v>32715.08</v>
      </c>
      <c r="H47" s="379">
        <f t="shared" si="30"/>
        <v>0</v>
      </c>
      <c r="I47" s="379">
        <f>H47+((G47-F47)/5280)</f>
        <v>6.1960378787878794</v>
      </c>
      <c r="J47" s="379">
        <f>I47-H47</f>
        <v>6.1960378787878794</v>
      </c>
      <c r="K47" s="510"/>
      <c r="L47" s="836">
        <v>12</v>
      </c>
      <c r="M47" s="837">
        <v>40</v>
      </c>
      <c r="N47" s="797">
        <v>2</v>
      </c>
      <c r="O47" s="838">
        <f t="shared" si="29"/>
        <v>9</v>
      </c>
      <c r="P47" s="716"/>
      <c r="Q47" s="513"/>
      <c r="R47" s="798">
        <f>ROUND(($O47*0.085),1)*L47</f>
        <v>9.6000000000000014</v>
      </c>
      <c r="S47" s="796">
        <v>1.25</v>
      </c>
      <c r="T47" s="798">
        <f t="shared" si="31"/>
        <v>3.5999999999999996</v>
      </c>
      <c r="U47" s="671"/>
      <c r="V47" s="511"/>
      <c r="W47" s="511"/>
      <c r="X47" s="511"/>
      <c r="Y47" s="511"/>
      <c r="Z47" s="511"/>
      <c r="AA47" s="671"/>
      <c r="AB47" s="512"/>
      <c r="AC47" s="511"/>
      <c r="AD47" s="796">
        <v>0.75</v>
      </c>
      <c r="AE47" s="799">
        <f t="shared" si="32"/>
        <v>108</v>
      </c>
      <c r="AF47" s="513"/>
      <c r="AG47" s="513"/>
      <c r="AH47" s="835"/>
      <c r="AI47" s="772"/>
      <c r="AJ47" s="1081" t="s">
        <v>843</v>
      </c>
      <c r="AL47" s="145"/>
      <c r="AN47"/>
    </row>
    <row r="48" spans="1:41" s="514" customFormat="1" ht="12.75" customHeight="1" x14ac:dyDescent="0.25">
      <c r="A48" s="1303"/>
      <c r="B48" s="1304"/>
      <c r="C48" s="1304"/>
      <c r="D48" s="267" t="s">
        <v>773</v>
      </c>
      <c r="E48" s="272">
        <v>56</v>
      </c>
      <c r="F48" s="378">
        <v>0</v>
      </c>
      <c r="G48" s="378">
        <v>32715.08</v>
      </c>
      <c r="H48" s="379">
        <f t="shared" si="30"/>
        <v>0</v>
      </c>
      <c r="I48" s="379">
        <f>H48+((G48-F48)/5280)</f>
        <v>6.1960378787878794</v>
      </c>
      <c r="J48" s="379">
        <f>I48-H48</f>
        <v>6.1960378787878794</v>
      </c>
      <c r="K48" s="510"/>
      <c r="L48" s="836">
        <v>2</v>
      </c>
      <c r="M48" s="837">
        <v>55</v>
      </c>
      <c r="N48" s="797">
        <v>5</v>
      </c>
      <c r="O48" s="838">
        <f t="shared" si="29"/>
        <v>31</v>
      </c>
      <c r="P48" s="716"/>
      <c r="Q48" s="513"/>
      <c r="R48" s="798">
        <f>ROUND(($O48*0.085),1)*L48</f>
        <v>5.2</v>
      </c>
      <c r="S48" s="796">
        <v>1.25</v>
      </c>
      <c r="T48" s="798">
        <f>ROUND($O48*(S48/12/3),1)*L48</f>
        <v>2.2000000000000002</v>
      </c>
      <c r="U48" s="671"/>
      <c r="V48" s="511"/>
      <c r="W48" s="511"/>
      <c r="X48" s="511"/>
      <c r="Y48" s="511"/>
      <c r="Z48" s="511"/>
      <c r="AA48" s="671"/>
      <c r="AB48" s="512"/>
      <c r="AC48" s="511"/>
      <c r="AD48" s="796">
        <v>0.75</v>
      </c>
      <c r="AE48" s="799">
        <f t="shared" si="32"/>
        <v>62</v>
      </c>
      <c r="AF48" s="513"/>
      <c r="AG48" s="513"/>
      <c r="AH48" s="835"/>
      <c r="AI48" s="772"/>
      <c r="AJ48" s="1081" t="s">
        <v>714</v>
      </c>
      <c r="AL48" s="145"/>
      <c r="AN48"/>
    </row>
    <row r="49" spans="1:40" s="514" customFormat="1" ht="12.75" customHeight="1" x14ac:dyDescent="0.25">
      <c r="A49" s="669"/>
      <c r="B49" s="670"/>
      <c r="C49" s="670"/>
      <c r="D49" s="267" t="s">
        <v>773</v>
      </c>
      <c r="E49" s="272">
        <v>56</v>
      </c>
      <c r="F49" s="378">
        <v>0</v>
      </c>
      <c r="G49" s="378">
        <v>32715.08</v>
      </c>
      <c r="H49" s="379">
        <f t="shared" si="30"/>
        <v>0</v>
      </c>
      <c r="I49" s="379">
        <f t="shared" ref="I49" si="33">H49+((G49-F49)/5280)</f>
        <v>6.1960378787878794</v>
      </c>
      <c r="J49" s="379">
        <f t="shared" ref="J49" si="34">I49-H49</f>
        <v>6.1960378787878794</v>
      </c>
      <c r="K49" s="510"/>
      <c r="L49" s="836">
        <v>42</v>
      </c>
      <c r="M49" s="837">
        <v>55</v>
      </c>
      <c r="N49" s="797">
        <v>5</v>
      </c>
      <c r="O49" s="838">
        <f t="shared" si="29"/>
        <v>31</v>
      </c>
      <c r="P49" s="716"/>
      <c r="Q49" s="513"/>
      <c r="R49" s="511"/>
      <c r="S49" s="671"/>
      <c r="T49" s="511"/>
      <c r="U49" s="671"/>
      <c r="V49" s="511"/>
      <c r="W49" s="511"/>
      <c r="X49" s="511"/>
      <c r="Y49" s="511"/>
      <c r="Z49" s="511"/>
      <c r="AA49" s="796">
        <v>2</v>
      </c>
      <c r="AB49" s="797">
        <f>ROUND($O49*(AA49/12/3),1)*L49</f>
        <v>71.399999999999991</v>
      </c>
      <c r="AC49" s="511"/>
      <c r="AD49" s="671"/>
      <c r="AE49" s="511"/>
      <c r="AF49" s="511"/>
      <c r="AG49" s="511"/>
      <c r="AH49" s="835"/>
      <c r="AI49" s="772"/>
      <c r="AJ49" s="1081" t="s">
        <v>844</v>
      </c>
      <c r="AL49" s="145"/>
      <c r="AN49"/>
    </row>
    <row r="50" spans="1:40" s="514" customFormat="1" ht="12.75" customHeight="1" x14ac:dyDescent="0.25">
      <c r="A50" s="1303"/>
      <c r="B50" s="1304"/>
      <c r="C50" s="1304"/>
      <c r="D50" s="267" t="s">
        <v>773</v>
      </c>
      <c r="E50" s="272">
        <v>56</v>
      </c>
      <c r="F50" s="378">
        <v>0</v>
      </c>
      <c r="G50" s="378">
        <v>32715.08</v>
      </c>
      <c r="H50" s="379">
        <f t="shared" si="30"/>
        <v>0</v>
      </c>
      <c r="I50" s="379">
        <f>H50+((G50-F50)/5280)</f>
        <v>6.1960378787878794</v>
      </c>
      <c r="J50" s="379">
        <f>I50-H50</f>
        <v>6.1960378787878794</v>
      </c>
      <c r="K50" s="510"/>
      <c r="L50" s="836">
        <v>24</v>
      </c>
      <c r="M50" s="837">
        <v>30</v>
      </c>
      <c r="N50" s="797">
        <v>2</v>
      </c>
      <c r="O50" s="838">
        <f t="shared" si="29"/>
        <v>7</v>
      </c>
      <c r="P50" s="716"/>
      <c r="Q50" s="513"/>
      <c r="R50" s="511"/>
      <c r="S50" s="671"/>
      <c r="T50" s="511"/>
      <c r="U50" s="671"/>
      <c r="V50" s="511"/>
      <c r="W50" s="511"/>
      <c r="X50" s="511"/>
      <c r="Y50" s="511"/>
      <c r="Z50" s="511"/>
      <c r="AA50" s="796">
        <v>2</v>
      </c>
      <c r="AB50" s="797">
        <f>ROUND($O50*(AA50/12/3),1)*L50</f>
        <v>9.6000000000000014</v>
      </c>
      <c r="AC50" s="511"/>
      <c r="AD50" s="796">
        <v>0.75</v>
      </c>
      <c r="AE50" s="798">
        <f>$O50*AB50</f>
        <v>67.200000000000017</v>
      </c>
      <c r="AF50" s="511"/>
      <c r="AG50" s="511"/>
      <c r="AH50" s="835"/>
      <c r="AI50" s="772"/>
      <c r="AJ50" s="1081" t="s">
        <v>845</v>
      </c>
      <c r="AL50" s="145"/>
      <c r="AN50"/>
    </row>
    <row r="51" spans="1:40" s="514" customFormat="1" ht="12.75" customHeight="1" x14ac:dyDescent="0.25">
      <c r="A51" s="1303"/>
      <c r="B51" s="1304"/>
      <c r="C51" s="1304"/>
      <c r="D51" s="267"/>
      <c r="E51" s="267"/>
      <c r="F51" s="378"/>
      <c r="G51" s="378"/>
      <c r="H51" s="379"/>
      <c r="I51" s="379"/>
      <c r="J51" s="379"/>
      <c r="K51" s="510"/>
      <c r="L51" s="451"/>
      <c r="M51" s="511"/>
      <c r="N51" s="512"/>
      <c r="O51" s="513"/>
      <c r="P51" s="716"/>
      <c r="Q51" s="513"/>
      <c r="R51" s="511"/>
      <c r="S51" s="671"/>
      <c r="T51" s="511"/>
      <c r="U51" s="671"/>
      <c r="V51" s="511"/>
      <c r="W51" s="511"/>
      <c r="X51" s="511"/>
      <c r="Y51" s="511"/>
      <c r="Z51" s="511"/>
      <c r="AA51" s="671"/>
      <c r="AB51" s="512"/>
      <c r="AC51" s="511"/>
      <c r="AD51" s="671"/>
      <c r="AE51" s="511"/>
      <c r="AF51" s="511"/>
      <c r="AG51" s="511"/>
      <c r="AH51" s="671"/>
      <c r="AI51" s="511"/>
      <c r="AJ51" s="1081"/>
      <c r="AL51" s="145"/>
      <c r="AN51"/>
    </row>
    <row r="52" spans="1:40" s="514" customFormat="1" ht="12.75" customHeight="1" x14ac:dyDescent="0.25">
      <c r="A52" s="1303"/>
      <c r="B52" s="1304"/>
      <c r="C52" s="1304"/>
      <c r="D52" s="267"/>
      <c r="E52" s="267"/>
      <c r="F52" s="378"/>
      <c r="G52" s="378"/>
      <c r="H52" s="379"/>
      <c r="I52" s="379"/>
      <c r="J52" s="379"/>
      <c r="K52" s="510"/>
      <c r="L52" s="451"/>
      <c r="M52" s="511"/>
      <c r="N52" s="512"/>
      <c r="O52" s="513"/>
      <c r="P52" s="716"/>
      <c r="Q52" s="513"/>
      <c r="R52" s="511"/>
      <c r="S52" s="671"/>
      <c r="T52" s="511"/>
      <c r="U52" s="671"/>
      <c r="V52" s="511"/>
      <c r="W52" s="511"/>
      <c r="X52" s="511"/>
      <c r="Y52" s="511"/>
      <c r="Z52" s="511"/>
      <c r="AA52" s="671"/>
      <c r="AB52" s="512"/>
      <c r="AC52" s="511"/>
      <c r="AD52" s="671"/>
      <c r="AE52" s="511"/>
      <c r="AF52" s="511"/>
      <c r="AG52" s="511"/>
      <c r="AH52" s="671"/>
      <c r="AI52" s="511"/>
      <c r="AJ52" s="1081"/>
      <c r="AL52" s="145"/>
      <c r="AN52"/>
    </row>
    <row r="53" spans="1:40" s="514" customFormat="1" ht="12.75" customHeight="1" x14ac:dyDescent="0.25">
      <c r="A53" s="1303"/>
      <c r="B53" s="1304"/>
      <c r="C53" s="1304"/>
      <c r="D53" s="267"/>
      <c r="E53" s="267"/>
      <c r="F53" s="378"/>
      <c r="G53" s="378"/>
      <c r="H53" s="379"/>
      <c r="I53" s="379"/>
      <c r="J53" s="379"/>
      <c r="K53" s="510"/>
      <c r="L53" s="451"/>
      <c r="M53" s="511"/>
      <c r="N53" s="512"/>
      <c r="O53" s="513"/>
      <c r="P53" s="716"/>
      <c r="Q53" s="513"/>
      <c r="R53" s="511"/>
      <c r="S53" s="671"/>
      <c r="T53" s="511"/>
      <c r="U53" s="671"/>
      <c r="V53" s="511"/>
      <c r="W53" s="511"/>
      <c r="X53" s="511"/>
      <c r="Y53" s="511"/>
      <c r="Z53" s="511"/>
      <c r="AA53" s="671"/>
      <c r="AB53" s="512"/>
      <c r="AC53" s="511"/>
      <c r="AD53" s="671"/>
      <c r="AE53" s="511"/>
      <c r="AF53" s="511"/>
      <c r="AG53" s="511"/>
      <c r="AH53" s="671"/>
      <c r="AI53" s="511"/>
      <c r="AJ53" s="1081"/>
      <c r="AL53" s="145"/>
      <c r="AN53"/>
    </row>
    <row r="54" spans="1:40" ht="12.75" customHeight="1" x14ac:dyDescent="0.25">
      <c r="A54" s="501"/>
      <c r="B54" s="629"/>
      <c r="C54" s="629"/>
      <c r="D54" s="502"/>
      <c r="E54" s="502"/>
      <c r="F54" s="638"/>
      <c r="G54" s="638"/>
      <c r="H54" s="639"/>
      <c r="I54" s="640"/>
      <c r="J54" s="639"/>
      <c r="K54" s="476"/>
      <c r="L54" s="34"/>
      <c r="M54" s="381"/>
      <c r="N54" s="632"/>
      <c r="O54" s="521"/>
      <c r="P54" s="717"/>
      <c r="Q54" s="244"/>
      <c r="R54" s="381"/>
      <c r="S54" s="641"/>
      <c r="T54" s="381"/>
      <c r="U54" s="641"/>
      <c r="V54" s="381"/>
      <c r="W54" s="381"/>
      <c r="X54" s="381"/>
      <c r="Y54" s="381"/>
      <c r="Z54" s="381"/>
      <c r="AA54" s="641"/>
      <c r="AB54" s="632"/>
      <c r="AC54" s="381"/>
      <c r="AD54" s="133"/>
      <c r="AE54" s="244"/>
      <c r="AF54" s="244"/>
      <c r="AG54" s="244"/>
      <c r="AH54" s="133"/>
      <c r="AI54" s="244"/>
      <c r="AJ54" s="1082"/>
    </row>
    <row r="55" spans="1:40" ht="12.75" customHeight="1" thickBot="1" x14ac:dyDescent="0.3">
      <c r="A55" s="1329"/>
      <c r="B55" s="1330"/>
      <c r="C55" s="1331"/>
      <c r="D55" s="457"/>
      <c r="E55" s="457"/>
      <c r="F55" s="515"/>
      <c r="G55" s="515"/>
      <c r="H55" s="516"/>
      <c r="I55" s="516"/>
      <c r="J55" s="516"/>
      <c r="K55" s="254"/>
      <c r="L55" s="536"/>
      <c r="M55" s="457"/>
      <c r="N55" s="517"/>
      <c r="O55" s="518"/>
      <c r="P55" s="718"/>
      <c r="Q55" s="521"/>
      <c r="R55" s="519"/>
      <c r="S55" s="520"/>
      <c r="T55" s="519"/>
      <c r="U55" s="520"/>
      <c r="V55" s="519"/>
      <c r="W55" s="519"/>
      <c r="X55" s="519"/>
      <c r="Y55" s="519"/>
      <c r="Z55" s="519"/>
      <c r="AA55" s="520"/>
      <c r="AB55" s="519"/>
      <c r="AC55" s="519"/>
      <c r="AD55" s="641"/>
      <c r="AE55" s="381"/>
      <c r="AF55" s="381"/>
      <c r="AG55" s="381"/>
      <c r="AH55" s="641"/>
      <c r="AI55" s="381"/>
      <c r="AJ55" s="1082"/>
    </row>
    <row r="56" spans="1:40" ht="12.75" customHeight="1" thickBot="1" x14ac:dyDescent="0.3">
      <c r="A56" s="1254" t="s">
        <v>5</v>
      </c>
      <c r="B56" s="1255"/>
      <c r="C56" s="1255"/>
      <c r="D56" s="1255"/>
      <c r="E56" s="1255"/>
      <c r="F56" s="1255"/>
      <c r="G56" s="1255"/>
      <c r="H56" s="1255"/>
      <c r="I56" s="1255"/>
      <c r="J56" s="1255"/>
      <c r="K56" s="1255"/>
      <c r="L56" s="1255"/>
      <c r="M56" s="1255"/>
      <c r="N56" s="1255"/>
      <c r="O56" s="1255"/>
      <c r="P56" s="543"/>
      <c r="Q56" s="456">
        <f>SUM(Q11:Q53)</f>
        <v>5894</v>
      </c>
      <c r="R56" s="456">
        <f>SUM(R11:R55)</f>
        <v>7930.7000000000007</v>
      </c>
      <c r="S56" s="489"/>
      <c r="T56" s="455">
        <f>SUM(T11:T55)</f>
        <v>1599.6</v>
      </c>
      <c r="U56" s="489"/>
      <c r="V56" s="455">
        <f>SUM(V11:V55)</f>
        <v>42</v>
      </c>
      <c r="W56" s="455"/>
      <c r="X56" s="455"/>
      <c r="Y56" s="455"/>
      <c r="Z56" s="455">
        <f>SUM(Z11:Z55)</f>
        <v>24</v>
      </c>
      <c r="AA56" s="489"/>
      <c r="AB56" s="1193">
        <f>SUM(AB11:AB55)</f>
        <v>565.20000000000005</v>
      </c>
      <c r="AC56" s="1193">
        <f>SUM(AC11:AC55)</f>
        <v>7376</v>
      </c>
      <c r="AD56" s="489"/>
      <c r="AE56" s="1193">
        <f>SUM(AE11:AE55)</f>
        <v>85547.199999999997</v>
      </c>
      <c r="AF56" s="455"/>
      <c r="AG56" s="455">
        <f>SUM(AG11:AG55)</f>
        <v>695</v>
      </c>
      <c r="AH56" s="489"/>
      <c r="AI56" s="455">
        <f>SUM(AI11:AI55)</f>
        <v>1226</v>
      </c>
      <c r="AJ56" s="544"/>
    </row>
    <row r="57" spans="1:40" ht="15.75" thickBot="1" x14ac:dyDescent="0.3"/>
    <row r="58" spans="1:40" ht="15.75" thickBot="1" x14ac:dyDescent="0.3">
      <c r="D58" s="1258" t="s">
        <v>793</v>
      </c>
      <c r="E58" s="1258"/>
      <c r="F58" s="1258"/>
      <c r="G58" s="1258"/>
      <c r="H58" s="1258"/>
      <c r="I58" s="1258"/>
      <c r="J58" s="1258"/>
      <c r="K58" s="1258"/>
      <c r="L58" s="1258"/>
      <c r="M58" s="1258"/>
      <c r="N58" s="1258"/>
      <c r="O58" s="1258"/>
      <c r="P58" s="257"/>
      <c r="Q58" s="258">
        <f>Q33</f>
        <v>0</v>
      </c>
      <c r="R58" s="258">
        <f>R33</f>
        <v>1802</v>
      </c>
      <c r="S58" s="33"/>
      <c r="T58" s="258">
        <f>T33</f>
        <v>0</v>
      </c>
      <c r="U58" s="33"/>
      <c r="V58" s="258">
        <f>V33</f>
        <v>0</v>
      </c>
      <c r="W58" s="826"/>
      <c r="X58" s="258">
        <f>X33</f>
        <v>736</v>
      </c>
      <c r="Y58" s="826"/>
      <c r="Z58" s="258">
        <f>Z33</f>
        <v>0</v>
      </c>
      <c r="AA58" s="33"/>
      <c r="AB58" s="258">
        <f>AB33</f>
        <v>98.2</v>
      </c>
      <c r="AC58" s="258">
        <f>AC33</f>
        <v>1767</v>
      </c>
      <c r="AD58" s="257"/>
      <c r="AE58" s="258">
        <f>AE33</f>
        <v>21205</v>
      </c>
      <c r="AF58" s="826"/>
      <c r="AG58" s="258">
        <f>AG33</f>
        <v>0</v>
      </c>
      <c r="AH58" s="257"/>
      <c r="AI58" s="258">
        <f>AI33</f>
        <v>0</v>
      </c>
      <c r="AL58"/>
    </row>
    <row r="59" spans="1:40" ht="15.75" thickBot="1" x14ac:dyDescent="0.3">
      <c r="D59" s="1249" t="s">
        <v>794</v>
      </c>
      <c r="E59" s="1249"/>
      <c r="F59" s="1249"/>
      <c r="G59" s="1249"/>
      <c r="H59" s="1249"/>
      <c r="I59" s="1249"/>
      <c r="J59" s="1249"/>
      <c r="K59" s="1249"/>
      <c r="L59" s="1249"/>
      <c r="M59" s="1249"/>
      <c r="N59" s="1249"/>
      <c r="O59" s="1249"/>
      <c r="P59" s="259"/>
      <c r="Q59" s="260">
        <f>SUM(Q12:Q32, Q34:Q55)</f>
        <v>5894</v>
      </c>
      <c r="R59" s="260">
        <f>SUM(R12:R32, R34:R55)</f>
        <v>6128.7000000000007</v>
      </c>
      <c r="S59" s="33"/>
      <c r="T59" s="260">
        <f>SUM(T12:T32, T34:T55)</f>
        <v>1599.6</v>
      </c>
      <c r="U59" s="33"/>
      <c r="V59" s="260">
        <f>SUM(V12:V32, V34:V55)</f>
        <v>42</v>
      </c>
      <c r="W59" s="827"/>
      <c r="X59" s="260">
        <f>SUM(X12:X32, X34:X55)</f>
        <v>842</v>
      </c>
      <c r="Y59" s="827"/>
      <c r="Z59" s="260">
        <f>SUM(Z12:Z32, Z34:Z55)</f>
        <v>24</v>
      </c>
      <c r="AA59" s="33"/>
      <c r="AB59" s="260">
        <f>SUM(AB12:AB32,AB34:AB55)</f>
        <v>467</v>
      </c>
      <c r="AC59" s="260">
        <f>SUM(AC12:AC32, AC34:AC55)</f>
        <v>5609</v>
      </c>
      <c r="AD59" s="259"/>
      <c r="AE59" s="260">
        <f>SUM(AE12:AE32, AE34:AE55)</f>
        <v>64342.2</v>
      </c>
      <c r="AF59" s="827"/>
      <c r="AG59" s="260">
        <f>SUM(AG12:AG32, AG34:AG55)</f>
        <v>695</v>
      </c>
      <c r="AH59" s="259"/>
      <c r="AI59" s="260">
        <f>SUM(AI12:AI32, AI34:AI55)</f>
        <v>1226</v>
      </c>
      <c r="AL59"/>
    </row>
    <row r="60" spans="1:40" ht="15.75" thickBot="1" x14ac:dyDescent="0.3">
      <c r="D60" s="1251"/>
      <c r="E60" s="1251"/>
      <c r="F60" s="1251"/>
      <c r="G60" s="1251"/>
      <c r="H60" s="1251"/>
      <c r="I60" s="1251"/>
      <c r="J60" s="1251"/>
      <c r="K60" s="1251"/>
      <c r="L60" s="1251"/>
      <c r="M60" s="1251"/>
      <c r="N60" s="1251"/>
      <c r="O60" s="1251"/>
      <c r="P60" s="259"/>
      <c r="Q60" s="261"/>
      <c r="R60" s="261"/>
      <c r="S60" s="33"/>
      <c r="T60" s="261"/>
      <c r="U60" s="33"/>
      <c r="V60" s="261"/>
      <c r="W60" s="828"/>
      <c r="X60" s="828"/>
      <c r="Y60" s="828"/>
      <c r="Z60" s="828"/>
      <c r="AA60" s="33"/>
      <c r="AB60" s="261"/>
      <c r="AC60" s="261"/>
      <c r="AD60" s="259"/>
      <c r="AE60" s="261"/>
      <c r="AF60" s="828"/>
      <c r="AG60" s="828"/>
      <c r="AH60" s="259"/>
      <c r="AI60" s="261"/>
      <c r="AL60"/>
    </row>
    <row r="61" spans="1:40" ht="15.75" thickBot="1" x14ac:dyDescent="0.3">
      <c r="A61" s="251"/>
      <c r="B61" s="251"/>
      <c r="C61" s="262"/>
      <c r="D61" s="251"/>
      <c r="E61" s="251"/>
      <c r="F61" s="251"/>
      <c r="G61" s="252"/>
      <c r="H61" s="252"/>
      <c r="I61" s="252"/>
      <c r="J61" s="252"/>
      <c r="K61" s="252"/>
      <c r="L61" s="252"/>
      <c r="M61" s="256"/>
      <c r="N61" s="256"/>
      <c r="O61" s="256"/>
      <c r="P61" s="263"/>
      <c r="Q61" s="5"/>
      <c r="R61" s="5"/>
      <c r="S61" s="33"/>
      <c r="T61" s="5"/>
      <c r="U61" s="33"/>
      <c r="V61" s="5"/>
      <c r="W61" s="5"/>
      <c r="X61" s="5"/>
      <c r="Y61" s="5"/>
      <c r="Z61" s="5"/>
      <c r="AA61" s="33"/>
      <c r="AB61" s="5"/>
      <c r="AC61" s="5"/>
      <c r="AD61" s="263"/>
      <c r="AE61" s="5"/>
      <c r="AF61" s="5"/>
      <c r="AG61" s="5"/>
      <c r="AH61" s="263"/>
      <c r="AI61" s="5"/>
      <c r="AL61"/>
    </row>
    <row r="62" spans="1:40" ht="15.75" thickBot="1" x14ac:dyDescent="0.3">
      <c r="D62" s="1328" t="s">
        <v>187</v>
      </c>
      <c r="E62" s="1328"/>
      <c r="F62" s="1328"/>
      <c r="G62" s="1328"/>
      <c r="H62" s="1328"/>
      <c r="I62" s="1328"/>
      <c r="J62" s="1328"/>
      <c r="K62" s="1328"/>
      <c r="L62" s="1328"/>
      <c r="M62" s="1328"/>
      <c r="N62" s="1328"/>
      <c r="O62" s="1328"/>
      <c r="Q62" s="616">
        <f>SUM(Q58:Q60)</f>
        <v>5894</v>
      </c>
      <c r="R62" s="616">
        <f>SUM(R58:R60)</f>
        <v>7930.7000000000007</v>
      </c>
      <c r="T62" s="616">
        <f>SUM(T58:T60)</f>
        <v>1599.6</v>
      </c>
      <c r="V62" s="616">
        <f>SUM(V58:V60)</f>
        <v>42</v>
      </c>
      <c r="W62" s="829"/>
      <c r="X62" s="829"/>
      <c r="Y62" s="829"/>
      <c r="Z62" s="616">
        <f>SUM(Z58:Z60)</f>
        <v>24</v>
      </c>
      <c r="AB62" s="616">
        <f>SUM(AB58:AB60)</f>
        <v>565.20000000000005</v>
      </c>
      <c r="AC62" s="616">
        <f>SUM(AC58:AC60)</f>
        <v>7376</v>
      </c>
      <c r="AE62" s="616">
        <f>SUM(AE58:AE60)</f>
        <v>85547.199999999997</v>
      </c>
      <c r="AF62" s="829"/>
      <c r="AG62" s="616">
        <f>SUM(AG58:AG60)</f>
        <v>695</v>
      </c>
      <c r="AI62" s="616">
        <f>SUM(AI58:AI60)</f>
        <v>1226</v>
      </c>
      <c r="AL62"/>
    </row>
    <row r="63" spans="1:40" x14ac:dyDescent="0.25">
      <c r="Q63" s="264"/>
      <c r="AG63" s="264"/>
      <c r="AI63" s="264"/>
    </row>
    <row r="64" spans="1:40" x14ac:dyDescent="0.25">
      <c r="Q64" s="264"/>
      <c r="AG64" s="264"/>
      <c r="AI64" s="264"/>
    </row>
    <row r="65" spans="17:35" x14ac:dyDescent="0.25">
      <c r="Q65" s="264"/>
      <c r="AG65" s="264"/>
      <c r="AI65" s="264"/>
    </row>
  </sheetData>
  <mergeCells count="114">
    <mergeCell ref="A1:K1"/>
    <mergeCell ref="M1:O1"/>
    <mergeCell ref="P1:AI1"/>
    <mergeCell ref="A2:C10"/>
    <mergeCell ref="D2:D10"/>
    <mergeCell ref="E2:E10"/>
    <mergeCell ref="F2:F10"/>
    <mergeCell ref="G2:G10"/>
    <mergeCell ref="H2:H10"/>
    <mergeCell ref="I2:I10"/>
    <mergeCell ref="AF2:AG2"/>
    <mergeCell ref="AH2:AI2"/>
    <mergeCell ref="AH5:AI5"/>
    <mergeCell ref="P6:Q6"/>
    <mergeCell ref="S6:T6"/>
    <mergeCell ref="U6:V6"/>
    <mergeCell ref="W6:X6"/>
    <mergeCell ref="Y6:Z6"/>
    <mergeCell ref="AA6:AB6"/>
    <mergeCell ref="AF6:AG6"/>
    <mergeCell ref="AH6:AI6"/>
    <mergeCell ref="AH4:AI4"/>
    <mergeCell ref="AF5:AG5"/>
    <mergeCell ref="W5:X5"/>
    <mergeCell ref="AJ2:AJ10"/>
    <mergeCell ref="P3:Q3"/>
    <mergeCell ref="S3:T3"/>
    <mergeCell ref="U3:V3"/>
    <mergeCell ref="W3:X3"/>
    <mergeCell ref="Y3:Z3"/>
    <mergeCell ref="AA3:AB3"/>
    <mergeCell ref="AF3:AG3"/>
    <mergeCell ref="P2:Q2"/>
    <mergeCell ref="S2:T2"/>
    <mergeCell ref="U2:V2"/>
    <mergeCell ref="W2:X2"/>
    <mergeCell ref="Y2:Z2"/>
    <mergeCell ref="AA2:AB2"/>
    <mergeCell ref="AH3:AI3"/>
    <mergeCell ref="P4:Q4"/>
    <mergeCell ref="S4:T4"/>
    <mergeCell ref="U4:V4"/>
    <mergeCell ref="W4:X4"/>
    <mergeCell ref="Y4:Z4"/>
    <mergeCell ref="AA4:AB4"/>
    <mergeCell ref="AD5:AE5"/>
    <mergeCell ref="AD6:AE6"/>
    <mergeCell ref="AD7:AD9"/>
    <mergeCell ref="Y5:Z5"/>
    <mergeCell ref="AA5:AB5"/>
    <mergeCell ref="AF7:AF9"/>
    <mergeCell ref="AH7:AH9"/>
    <mergeCell ref="A12:C12"/>
    <mergeCell ref="P5:Q5"/>
    <mergeCell ref="S5:T5"/>
    <mergeCell ref="U5:V5"/>
    <mergeCell ref="Y7:Y9"/>
    <mergeCell ref="AA7:AA9"/>
    <mergeCell ref="J2:J9"/>
    <mergeCell ref="K2:K10"/>
    <mergeCell ref="L2:L10"/>
    <mergeCell ref="M2:M9"/>
    <mergeCell ref="N2:N9"/>
    <mergeCell ref="O2:O9"/>
    <mergeCell ref="AF4:AG4"/>
    <mergeCell ref="AD2:AE2"/>
    <mergeCell ref="AD3:AE3"/>
    <mergeCell ref="AD4:AE4"/>
    <mergeCell ref="A13:C13"/>
    <mergeCell ref="A14:C14"/>
    <mergeCell ref="A15:C15"/>
    <mergeCell ref="P7:P9"/>
    <mergeCell ref="S7:S9"/>
    <mergeCell ref="U7:U9"/>
    <mergeCell ref="W7:W9"/>
    <mergeCell ref="A39:C39"/>
    <mergeCell ref="A40:C40"/>
    <mergeCell ref="A24:C24"/>
    <mergeCell ref="A25:C25"/>
    <mergeCell ref="A27:C27"/>
    <mergeCell ref="A28:C28"/>
    <mergeCell ref="A29:C29"/>
    <mergeCell ref="A30:C30"/>
    <mergeCell ref="A17:C17"/>
    <mergeCell ref="A18:C18"/>
    <mergeCell ref="A19:C19"/>
    <mergeCell ref="A20:C20"/>
    <mergeCell ref="A22:C22"/>
    <mergeCell ref="A23:C23"/>
    <mergeCell ref="A21:C21"/>
    <mergeCell ref="A26:C26"/>
    <mergeCell ref="A41:C41"/>
    <mergeCell ref="A43:C43"/>
    <mergeCell ref="A44:K44"/>
    <mergeCell ref="L44:M44"/>
    <mergeCell ref="A31:C31"/>
    <mergeCell ref="A33:C33"/>
    <mergeCell ref="A35:K35"/>
    <mergeCell ref="A36:C36"/>
    <mergeCell ref="A37:C37"/>
    <mergeCell ref="A38:C38"/>
    <mergeCell ref="D62:O62"/>
    <mergeCell ref="A53:C53"/>
    <mergeCell ref="A55:C55"/>
    <mergeCell ref="A56:O56"/>
    <mergeCell ref="D58:O58"/>
    <mergeCell ref="D59:O59"/>
    <mergeCell ref="D60:O60"/>
    <mergeCell ref="A45:C45"/>
    <mergeCell ref="A46:C46"/>
    <mergeCell ref="A48:C48"/>
    <mergeCell ref="A50:C50"/>
    <mergeCell ref="A51:C51"/>
    <mergeCell ref="A52:C52"/>
  </mergeCells>
  <conditionalFormatting sqref="Q62:R62 V62:Z62">
    <cfRule type="expression" dxfId="15" priority="5">
      <formula>Q$62&lt;&gt;Q$56</formula>
    </cfRule>
  </conditionalFormatting>
  <conditionalFormatting sqref="T62">
    <cfRule type="expression" dxfId="14" priority="4">
      <formula>T$62&lt;&gt;T$56</formula>
    </cfRule>
  </conditionalFormatting>
  <conditionalFormatting sqref="AB62:AC62 AI62">
    <cfRule type="expression" dxfId="13" priority="2">
      <formula>AB$62&lt;&gt;AB$56</formula>
    </cfRule>
  </conditionalFormatting>
  <conditionalFormatting sqref="AE62:AG62">
    <cfRule type="expression" dxfId="12" priority="1">
      <formula>AE$62&lt;&gt;AE$56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44D8-41D7-4FB5-A9E6-944F9EDC46A7}">
  <sheetPr>
    <tabColor rgb="FFFF0000"/>
  </sheetPr>
  <dimension ref="A1:AO105"/>
  <sheetViews>
    <sheetView zoomScaleNormal="100" workbookViewId="0">
      <selection activeCell="L31" sqref="L31"/>
    </sheetView>
  </sheetViews>
  <sheetFormatPr defaultRowHeight="15" x14ac:dyDescent="0.25"/>
  <cols>
    <col min="1" max="1" width="8.7109375" customWidth="1"/>
    <col min="2" max="3" width="5.7109375" customWidth="1"/>
    <col min="4" max="4" width="3.7109375" customWidth="1"/>
    <col min="5" max="6" width="10.7109375" customWidth="1"/>
    <col min="7" max="8" width="7.7109375" customWidth="1"/>
    <col min="9" max="9" width="6.7109375" customWidth="1"/>
    <col min="10" max="10" width="8.7109375" customWidth="1"/>
    <col min="11" max="13" width="10.7109375" customWidth="1"/>
    <col min="14" max="19" width="8.7109375" customWidth="1"/>
    <col min="20" max="20" width="7.7109375" customWidth="1"/>
    <col min="21" max="27" width="8.7109375" customWidth="1"/>
    <col min="28" max="28" width="8.28515625" customWidth="1"/>
    <col min="29" max="29" width="8.7109375" customWidth="1"/>
    <col min="30" max="30" width="9.28515625" customWidth="1"/>
    <col min="31" max="31" width="8.7109375" customWidth="1"/>
    <col min="32" max="32" width="24.42578125" customWidth="1"/>
    <col min="33" max="33" width="9.140625" customWidth="1"/>
    <col min="34" max="34" width="13.5703125" bestFit="1" customWidth="1"/>
    <col min="35" max="35" width="13.5703125" customWidth="1"/>
    <col min="38" max="39" width="9.7109375" bestFit="1" customWidth="1"/>
  </cols>
  <sheetData>
    <row r="1" spans="1:41" ht="24.75" customHeight="1" thickBot="1" x14ac:dyDescent="0.3">
      <c r="A1" s="1286" t="s">
        <v>35</v>
      </c>
      <c r="B1" s="1288"/>
      <c r="C1" s="1288"/>
      <c r="D1" s="1288"/>
      <c r="E1" s="1288"/>
      <c r="F1" s="1288"/>
      <c r="G1" s="1288"/>
      <c r="H1" s="1288"/>
      <c r="I1" s="1287"/>
      <c r="J1" s="1288" t="s">
        <v>254</v>
      </c>
      <c r="K1" s="1288"/>
      <c r="L1" s="1288"/>
      <c r="M1" s="1288"/>
      <c r="N1" s="1288"/>
      <c r="O1" s="1288"/>
      <c r="P1" s="1288"/>
      <c r="Q1" s="1288"/>
      <c r="R1" s="1288"/>
      <c r="S1" s="1288"/>
      <c r="T1" s="1288"/>
      <c r="U1" s="1288"/>
      <c r="V1" s="1288"/>
      <c r="W1" s="1288"/>
      <c r="X1" s="1288"/>
      <c r="Y1" s="1288"/>
      <c r="Z1" s="1288"/>
      <c r="AA1" s="1288"/>
      <c r="AB1" s="1288"/>
      <c r="AC1" s="1288"/>
      <c r="AD1" s="1288"/>
      <c r="AE1" s="1287"/>
      <c r="AF1" s="242" t="s">
        <v>37</v>
      </c>
    </row>
    <row r="2" spans="1:41" ht="12.75" customHeight="1" x14ac:dyDescent="0.25">
      <c r="A2" s="1318" t="s">
        <v>60</v>
      </c>
      <c r="B2" s="1342" t="s">
        <v>255</v>
      </c>
      <c r="C2" s="1307" t="s">
        <v>188</v>
      </c>
      <c r="D2" s="1307" t="s">
        <v>40</v>
      </c>
      <c r="E2" s="1307" t="s">
        <v>256</v>
      </c>
      <c r="F2" s="1307" t="s">
        <v>257</v>
      </c>
      <c r="G2" s="1307" t="s">
        <v>258</v>
      </c>
      <c r="H2" s="1307" t="s">
        <v>259</v>
      </c>
      <c r="I2" s="1350" t="s">
        <v>428</v>
      </c>
      <c r="J2" s="461">
        <v>202</v>
      </c>
      <c r="K2" s="461">
        <v>202</v>
      </c>
      <c r="L2" s="461">
        <v>202</v>
      </c>
      <c r="M2" s="461">
        <v>202</v>
      </c>
      <c r="N2" s="461">
        <v>203</v>
      </c>
      <c r="O2" s="461">
        <v>606</v>
      </c>
      <c r="P2" s="461">
        <v>606</v>
      </c>
      <c r="Q2" s="461">
        <v>606</v>
      </c>
      <c r="R2" s="461">
        <v>606</v>
      </c>
      <c r="S2" s="461">
        <v>690</v>
      </c>
      <c r="T2" s="461"/>
      <c r="U2" s="461">
        <v>659</v>
      </c>
      <c r="V2" s="461">
        <v>659</v>
      </c>
      <c r="W2" s="461">
        <v>659</v>
      </c>
      <c r="X2" s="461">
        <v>659</v>
      </c>
      <c r="Y2" s="461">
        <v>659</v>
      </c>
      <c r="Z2" s="461">
        <v>659</v>
      </c>
      <c r="AA2" s="461">
        <v>659</v>
      </c>
      <c r="AB2" s="461"/>
      <c r="AC2" s="461">
        <v>626</v>
      </c>
      <c r="AD2" s="461">
        <v>630</v>
      </c>
      <c r="AE2" s="462"/>
      <c r="AF2" s="1336"/>
    </row>
    <row r="3" spans="1:41" ht="12.75" customHeight="1" x14ac:dyDescent="0.25">
      <c r="A3" s="1320"/>
      <c r="B3" s="1280"/>
      <c r="C3" s="1261"/>
      <c r="D3" s="1261"/>
      <c r="E3" s="1261"/>
      <c r="F3" s="1261"/>
      <c r="G3" s="1261"/>
      <c r="H3" s="1261"/>
      <c r="I3" s="1351"/>
      <c r="J3" s="1339" t="s">
        <v>124</v>
      </c>
      <c r="K3" s="1339" t="s">
        <v>440</v>
      </c>
      <c r="L3" s="1339" t="s">
        <v>711</v>
      </c>
      <c r="M3" s="1339" t="s">
        <v>449</v>
      </c>
      <c r="N3" s="1339" t="s">
        <v>409</v>
      </c>
      <c r="O3" s="1339" t="s">
        <v>642</v>
      </c>
      <c r="P3" s="1339" t="s">
        <v>438</v>
      </c>
      <c r="Q3" s="1339" t="s">
        <v>710</v>
      </c>
      <c r="R3" s="1339" t="s">
        <v>439</v>
      </c>
      <c r="S3" s="1339" t="s">
        <v>709</v>
      </c>
      <c r="T3" s="1339"/>
      <c r="U3" s="1339" t="s">
        <v>107</v>
      </c>
      <c r="V3" s="1339" t="s">
        <v>127</v>
      </c>
      <c r="W3" s="1339" t="s">
        <v>108</v>
      </c>
      <c r="X3" s="1339" t="s">
        <v>109</v>
      </c>
      <c r="Y3" s="1339" t="s">
        <v>101</v>
      </c>
      <c r="Z3" s="1339" t="s">
        <v>112</v>
      </c>
      <c r="AA3" s="1339" t="s">
        <v>104</v>
      </c>
      <c r="AB3" s="1339"/>
      <c r="AC3" s="1339" t="s">
        <v>546</v>
      </c>
      <c r="AD3" s="1339" t="s">
        <v>451</v>
      </c>
      <c r="AE3" s="1344"/>
      <c r="AF3" s="1337"/>
    </row>
    <row r="4" spans="1:41" ht="12.75" customHeight="1" x14ac:dyDescent="0.25">
      <c r="A4" s="1320"/>
      <c r="B4" s="1280"/>
      <c r="C4" s="1261"/>
      <c r="D4" s="1261"/>
      <c r="E4" s="1261"/>
      <c r="F4" s="1261"/>
      <c r="G4" s="1261"/>
      <c r="H4" s="1261"/>
      <c r="I4" s="1351"/>
      <c r="J4" s="1340"/>
      <c r="K4" s="1340"/>
      <c r="L4" s="1340"/>
      <c r="M4" s="1340"/>
      <c r="N4" s="1340"/>
      <c r="O4" s="1340"/>
      <c r="P4" s="1340"/>
      <c r="Q4" s="1340"/>
      <c r="R4" s="1340"/>
      <c r="S4" s="1340"/>
      <c r="T4" s="1340"/>
      <c r="U4" s="1340"/>
      <c r="V4" s="1340"/>
      <c r="W4" s="1340"/>
      <c r="X4" s="1340"/>
      <c r="Y4" s="1340"/>
      <c r="Z4" s="1340"/>
      <c r="AA4" s="1340"/>
      <c r="AB4" s="1340"/>
      <c r="AC4" s="1340"/>
      <c r="AD4" s="1340"/>
      <c r="AE4" s="1345"/>
      <c r="AF4" s="1337"/>
      <c r="AL4" s="372">
        <v>48576</v>
      </c>
      <c r="AN4">
        <v>9.1999999999999993</v>
      </c>
    </row>
    <row r="5" spans="1:41" ht="12.75" customHeight="1" x14ac:dyDescent="0.25">
      <c r="A5" s="1320"/>
      <c r="B5" s="1280"/>
      <c r="C5" s="1261"/>
      <c r="D5" s="1261"/>
      <c r="E5" s="1261"/>
      <c r="F5" s="1261"/>
      <c r="G5" s="1261"/>
      <c r="H5" s="1261"/>
      <c r="I5" s="1351"/>
      <c r="J5" s="1340"/>
      <c r="K5" s="1340"/>
      <c r="L5" s="1340"/>
      <c r="M5" s="1340"/>
      <c r="N5" s="1340"/>
      <c r="O5" s="1340"/>
      <c r="P5" s="1340"/>
      <c r="Q5" s="1340"/>
      <c r="R5" s="1340"/>
      <c r="S5" s="1340"/>
      <c r="T5" s="1340"/>
      <c r="U5" s="1340"/>
      <c r="V5" s="1340"/>
      <c r="W5" s="1340"/>
      <c r="X5" s="1340"/>
      <c r="Y5" s="1340"/>
      <c r="Z5" s="1340"/>
      <c r="AA5" s="1340"/>
      <c r="AB5" s="1340"/>
      <c r="AC5" s="1340"/>
      <c r="AD5" s="1340"/>
      <c r="AE5" s="1345"/>
      <c r="AF5" s="1337"/>
      <c r="AL5" s="4"/>
      <c r="AM5" s="4"/>
    </row>
    <row r="6" spans="1:41" ht="12.75" customHeight="1" x14ac:dyDescent="0.25">
      <c r="A6" s="1320"/>
      <c r="B6" s="1280"/>
      <c r="C6" s="1261"/>
      <c r="D6" s="1261"/>
      <c r="E6" s="1261"/>
      <c r="F6" s="1261"/>
      <c r="G6" s="1261"/>
      <c r="H6" s="1261"/>
      <c r="I6" s="1351"/>
      <c r="J6" s="1340"/>
      <c r="K6" s="1340"/>
      <c r="L6" s="1340"/>
      <c r="M6" s="1340"/>
      <c r="N6" s="1340"/>
      <c r="O6" s="1340"/>
      <c r="P6" s="1340"/>
      <c r="Q6" s="1340"/>
      <c r="R6" s="1340"/>
      <c r="S6" s="1340"/>
      <c r="T6" s="1340"/>
      <c r="U6" s="1340"/>
      <c r="V6" s="1340"/>
      <c r="W6" s="1340"/>
      <c r="X6" s="1340"/>
      <c r="Y6" s="1340"/>
      <c r="Z6" s="1340"/>
      <c r="AA6" s="1340"/>
      <c r="AB6" s="1340"/>
      <c r="AC6" s="1340"/>
      <c r="AD6" s="1340"/>
      <c r="AE6" s="1345"/>
      <c r="AF6" s="1337"/>
      <c r="AL6" s="372"/>
      <c r="AM6" s="372"/>
      <c r="AN6" s="253"/>
      <c r="AO6" s="253">
        <f>AN6</f>
        <v>0</v>
      </c>
    </row>
    <row r="7" spans="1:41" ht="12.75" customHeight="1" x14ac:dyDescent="0.25">
      <c r="A7" s="1320"/>
      <c r="B7" s="1280"/>
      <c r="C7" s="1261"/>
      <c r="D7" s="1261"/>
      <c r="E7" s="1261"/>
      <c r="F7" s="1261"/>
      <c r="G7" s="1261"/>
      <c r="H7" s="1261"/>
      <c r="I7" s="1351"/>
      <c r="J7" s="1340"/>
      <c r="K7" s="1340"/>
      <c r="L7" s="1340"/>
      <c r="M7" s="1340"/>
      <c r="N7" s="1340"/>
      <c r="O7" s="1340"/>
      <c r="P7" s="1340"/>
      <c r="Q7" s="1340"/>
      <c r="R7" s="1340"/>
      <c r="S7" s="1340"/>
      <c r="T7" s="1340"/>
      <c r="U7" s="1340"/>
      <c r="V7" s="1340"/>
      <c r="W7" s="1340"/>
      <c r="X7" s="1340"/>
      <c r="Y7" s="1340"/>
      <c r="Z7" s="1340"/>
      <c r="AA7" s="1340"/>
      <c r="AB7" s="1340"/>
      <c r="AC7" s="1340"/>
      <c r="AD7" s="1340"/>
      <c r="AE7" s="1345"/>
      <c r="AF7" s="1337"/>
      <c r="AL7" s="4"/>
      <c r="AM7" s="4"/>
    </row>
    <row r="8" spans="1:41" ht="12.75" customHeight="1" x14ac:dyDescent="0.25">
      <c r="A8" s="1320"/>
      <c r="B8" s="1280"/>
      <c r="C8" s="1261"/>
      <c r="D8" s="1261"/>
      <c r="E8" s="1261"/>
      <c r="F8" s="1261"/>
      <c r="G8" s="1261"/>
      <c r="H8" s="1261"/>
      <c r="I8" s="1351"/>
      <c r="J8" s="1340"/>
      <c r="K8" s="1340"/>
      <c r="L8" s="1340"/>
      <c r="M8" s="1340"/>
      <c r="N8" s="1340"/>
      <c r="O8" s="1340"/>
      <c r="P8" s="1340"/>
      <c r="Q8" s="1340"/>
      <c r="R8" s="1340"/>
      <c r="S8" s="1340"/>
      <c r="T8" s="1340"/>
      <c r="U8" s="1340"/>
      <c r="V8" s="1340"/>
      <c r="W8" s="1340"/>
      <c r="X8" s="1340"/>
      <c r="Y8" s="1340"/>
      <c r="Z8" s="1340"/>
      <c r="AA8" s="1340"/>
      <c r="AB8" s="1340"/>
      <c r="AC8" s="1340"/>
      <c r="AD8" s="1340"/>
      <c r="AE8" s="1345"/>
      <c r="AF8" s="1337"/>
      <c r="AL8" s="372"/>
      <c r="AM8" s="372"/>
      <c r="AN8" s="253"/>
      <c r="AO8" s="253">
        <f>AN8</f>
        <v>0</v>
      </c>
    </row>
    <row r="9" spans="1:41" ht="12.75" customHeight="1" x14ac:dyDescent="0.25">
      <c r="A9" s="1320"/>
      <c r="B9" s="1280"/>
      <c r="C9" s="1261"/>
      <c r="D9" s="1261"/>
      <c r="E9" s="1261"/>
      <c r="F9" s="1261"/>
      <c r="G9" s="1261"/>
      <c r="H9" s="1261"/>
      <c r="I9" s="1351"/>
      <c r="J9" s="1313"/>
      <c r="K9" s="1313"/>
      <c r="L9" s="1313"/>
      <c r="M9" s="1313"/>
      <c r="N9" s="1313"/>
      <c r="O9" s="1313"/>
      <c r="P9" s="1313"/>
      <c r="Q9" s="1313"/>
      <c r="R9" s="1313"/>
      <c r="S9" s="1313"/>
      <c r="T9" s="1313"/>
      <c r="U9" s="1313"/>
      <c r="V9" s="1313"/>
      <c r="W9" s="1313"/>
      <c r="X9" s="1313"/>
      <c r="Y9" s="1313"/>
      <c r="Z9" s="1313"/>
      <c r="AA9" s="1313"/>
      <c r="AB9" s="1313"/>
      <c r="AC9" s="1313"/>
      <c r="AD9" s="1313"/>
      <c r="AE9" s="1346"/>
      <c r="AF9" s="1337"/>
    </row>
    <row r="10" spans="1:41" ht="12.75" customHeight="1" thickBot="1" x14ac:dyDescent="0.3">
      <c r="A10" s="1322"/>
      <c r="B10" s="1343"/>
      <c r="C10" s="1268"/>
      <c r="D10" s="1268"/>
      <c r="E10" s="1268"/>
      <c r="F10" s="1268"/>
      <c r="G10" s="1268"/>
      <c r="H10" s="1268"/>
      <c r="I10" s="1352"/>
      <c r="J10" s="463" t="s">
        <v>2</v>
      </c>
      <c r="K10" s="463" t="s">
        <v>17</v>
      </c>
      <c r="L10" s="463" t="s">
        <v>17</v>
      </c>
      <c r="M10" s="463" t="s">
        <v>17</v>
      </c>
      <c r="N10" s="463" t="s">
        <v>97</v>
      </c>
      <c r="O10" s="463" t="s">
        <v>2</v>
      </c>
      <c r="P10" s="463" t="s">
        <v>17</v>
      </c>
      <c r="Q10" s="463" t="s">
        <v>17</v>
      </c>
      <c r="R10" s="463" t="s">
        <v>17</v>
      </c>
      <c r="S10" s="463" t="s">
        <v>17</v>
      </c>
      <c r="T10" s="463"/>
      <c r="U10" s="463" t="s">
        <v>97</v>
      </c>
      <c r="V10" s="463" t="s">
        <v>98</v>
      </c>
      <c r="W10" s="463" t="s">
        <v>98</v>
      </c>
      <c r="X10" s="463" t="s">
        <v>98</v>
      </c>
      <c r="Y10" s="463" t="s">
        <v>100</v>
      </c>
      <c r="Z10" s="463" t="s">
        <v>111</v>
      </c>
      <c r="AA10" s="463" t="s">
        <v>128</v>
      </c>
      <c r="AB10" s="463"/>
      <c r="AC10" s="463" t="s">
        <v>17</v>
      </c>
      <c r="AD10" s="463" t="s">
        <v>17</v>
      </c>
      <c r="AE10" s="464"/>
      <c r="AF10" s="1338"/>
    </row>
    <row r="11" spans="1:41" ht="12.75" customHeight="1" x14ac:dyDescent="0.25">
      <c r="A11" s="465"/>
      <c r="B11" s="466"/>
      <c r="C11" s="535"/>
      <c r="D11" s="535"/>
      <c r="E11" s="535"/>
      <c r="F11" s="535"/>
      <c r="G11" s="535"/>
      <c r="H11" s="535"/>
      <c r="I11" s="539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537"/>
      <c r="U11" s="537"/>
      <c r="V11" s="537"/>
      <c r="W11" s="537"/>
      <c r="X11" s="537"/>
      <c r="Y11" s="537"/>
      <c r="Z11" s="537"/>
      <c r="AA11" s="537"/>
      <c r="AB11" s="537"/>
      <c r="AC11" s="537"/>
      <c r="AD11" s="537"/>
      <c r="AE11" s="468"/>
      <c r="AF11" s="469"/>
    </row>
    <row r="12" spans="1:41" ht="12.75" customHeight="1" x14ac:dyDescent="0.25">
      <c r="A12" s="465"/>
      <c r="B12" s="466"/>
      <c r="C12" s="535"/>
      <c r="D12" s="535"/>
      <c r="E12" s="535"/>
      <c r="F12" s="535"/>
      <c r="G12" s="535"/>
      <c r="H12" s="535"/>
      <c r="I12" s="539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537"/>
      <c r="U12" s="537"/>
      <c r="V12" s="537"/>
      <c r="W12" s="537"/>
      <c r="X12" s="537"/>
      <c r="Y12" s="537"/>
      <c r="Z12" s="537"/>
      <c r="AA12" s="537"/>
      <c r="AB12" s="537"/>
      <c r="AC12" s="537"/>
      <c r="AD12" s="537"/>
      <c r="AE12" s="468"/>
      <c r="AF12" s="469"/>
      <c r="AK12" t="s">
        <v>89</v>
      </c>
    </row>
    <row r="13" spans="1:41" ht="12.75" customHeight="1" x14ac:dyDescent="0.25">
      <c r="A13" s="484" t="e">
        <f>VLOOKUP(AH13,Sheets!$B$1:$I$74,8,FALSE)</f>
        <v>#N/A</v>
      </c>
      <c r="B13" s="440" t="s">
        <v>406</v>
      </c>
      <c r="C13" s="272" t="s">
        <v>637</v>
      </c>
      <c r="D13" s="272">
        <v>95</v>
      </c>
      <c r="E13" s="176">
        <v>100449.12</v>
      </c>
      <c r="F13" s="176">
        <v>100600.89</v>
      </c>
      <c r="G13" s="177">
        <f>E13/5280</f>
        <v>19.024454545454546</v>
      </c>
      <c r="H13" s="177">
        <f>G13+((F13-E13)/5280)</f>
        <v>19.053198863636364</v>
      </c>
      <c r="I13" s="246" t="s">
        <v>7</v>
      </c>
      <c r="J13" s="470">
        <f>37.5+62.5-25</f>
        <v>75</v>
      </c>
      <c r="K13" s="334">
        <v>1</v>
      </c>
      <c r="L13" s="334"/>
      <c r="M13" s="334">
        <v>1</v>
      </c>
      <c r="N13" s="334">
        <f>ROUND(($AK13*1)/27,0)</f>
        <v>65</v>
      </c>
      <c r="O13" s="470">
        <v>75</v>
      </c>
      <c r="P13" s="334">
        <v>1</v>
      </c>
      <c r="Q13" s="334"/>
      <c r="R13" s="334">
        <v>1</v>
      </c>
      <c r="S13" s="334"/>
      <c r="T13" s="245"/>
      <c r="U13" s="245">
        <f>ROUND(ROUND(V13/1000,1)*111,0)</f>
        <v>22</v>
      </c>
      <c r="V13" s="334">
        <f>ROUND(($AK13)/9,0)</f>
        <v>196</v>
      </c>
      <c r="W13" s="245">
        <f>ROUND($V13*0.05,0)</f>
        <v>10</v>
      </c>
      <c r="X13" s="245">
        <f>ROUND($V13*0.05,0)</f>
        <v>10</v>
      </c>
      <c r="Y13" s="274">
        <f>ROUND(ROUND(ROUND(ROUND(V13*9,0)/1000,1)*30,1)/2000,2)</f>
        <v>0.03</v>
      </c>
      <c r="Z13" s="274">
        <f>ROUND(($V13*9)/43560,2)</f>
        <v>0.04</v>
      </c>
      <c r="AA13" s="245">
        <f>ROUND(ROUND(ROUND(($V13*9)/1000,1)*300*2,0)/1000,0)</f>
        <v>1</v>
      </c>
      <c r="AB13" s="245"/>
      <c r="AC13" s="245">
        <f>ROUND(O13/50+3,0)</f>
        <v>5</v>
      </c>
      <c r="AD13" s="245"/>
      <c r="AE13" s="471"/>
      <c r="AF13" s="472"/>
      <c r="AH13" t="s">
        <v>615</v>
      </c>
      <c r="AJ13">
        <v>2</v>
      </c>
      <c r="AK13">
        <v>1764.4290000000001</v>
      </c>
    </row>
    <row r="14" spans="1:41" ht="12.75" customHeight="1" x14ac:dyDescent="0.25">
      <c r="A14" s="484" t="e">
        <f>VLOOKUP(AH14,Sheets!$B$1:$I$74,8,FALSE)</f>
        <v>#N/A</v>
      </c>
      <c r="B14" s="440" t="s">
        <v>441</v>
      </c>
      <c r="C14" s="272" t="s">
        <v>637</v>
      </c>
      <c r="D14" s="272">
        <v>95</v>
      </c>
      <c r="E14" s="176">
        <v>100662.52</v>
      </c>
      <c r="F14" s="176">
        <v>100764.3</v>
      </c>
      <c r="G14" s="177">
        <f t="shared" ref="G14:G16" si="0">E14/5280</f>
        <v>19.064871212121211</v>
      </c>
      <c r="H14" s="177">
        <f t="shared" ref="H14:H16" si="1">G14+((F14-E14)/5280)</f>
        <v>19.084147727272725</v>
      </c>
      <c r="I14" s="246" t="s">
        <v>7</v>
      </c>
      <c r="J14" s="470">
        <f>37.5+37.5-25</f>
        <v>50</v>
      </c>
      <c r="K14" s="334">
        <v>1</v>
      </c>
      <c r="L14" s="334"/>
      <c r="M14" s="334">
        <v>1</v>
      </c>
      <c r="N14" s="334">
        <f t="shared" ref="N14:N16" si="2">ROUND(($AK14*1)/27,0)</f>
        <v>44</v>
      </c>
      <c r="O14" s="470">
        <v>25</v>
      </c>
      <c r="P14" s="334">
        <v>1</v>
      </c>
      <c r="Q14" s="334"/>
      <c r="R14" s="334">
        <v>1</v>
      </c>
      <c r="S14" s="334"/>
      <c r="T14" s="245"/>
      <c r="U14" s="245">
        <f t="shared" ref="U14:U16" si="3">ROUND(ROUND(V14/1000,1)*111,0)</f>
        <v>11</v>
      </c>
      <c r="V14" s="334">
        <f t="shared" ref="V14:V16" si="4">ROUND(($AK14)/9,0)</f>
        <v>131</v>
      </c>
      <c r="W14" s="245">
        <f t="shared" ref="W14:X16" si="5">ROUND($V14*0.05,0)</f>
        <v>7</v>
      </c>
      <c r="X14" s="245">
        <f t="shared" si="5"/>
        <v>7</v>
      </c>
      <c r="Y14" s="274">
        <f t="shared" ref="Y14:Y16" si="6">ROUND(ROUND(ROUND(ROUND(V14*9,0)/1000,1)*30,1)/2000,2)</f>
        <v>0.02</v>
      </c>
      <c r="Z14" s="274">
        <f t="shared" ref="Z14:Z16" si="7">ROUND(($V14*9)/43560,2)</f>
        <v>0.03</v>
      </c>
      <c r="AA14" s="245">
        <f t="shared" ref="AA14:AA16" si="8">ROUND(ROUND(ROUND(($V14*9)/1000,1)*300*2,0)/1000,0)</f>
        <v>1</v>
      </c>
      <c r="AB14" s="245"/>
      <c r="AC14" s="245">
        <f>ROUND(O14/50+3,0)</f>
        <v>4</v>
      </c>
      <c r="AD14" s="245"/>
      <c r="AE14" s="471"/>
      <c r="AF14" s="472"/>
      <c r="AH14" t="s">
        <v>615</v>
      </c>
      <c r="AK14">
        <v>1179.951</v>
      </c>
    </row>
    <row r="15" spans="1:41" ht="12.75" customHeight="1" x14ac:dyDescent="0.25">
      <c r="A15" s="484" t="e">
        <f>VLOOKUP(AH15,Sheets!$B$1:$I$74,8,FALSE)</f>
        <v>#N/A</v>
      </c>
      <c r="B15" s="440" t="s">
        <v>442</v>
      </c>
      <c r="C15" s="272" t="s">
        <v>637</v>
      </c>
      <c r="D15" s="272">
        <v>95</v>
      </c>
      <c r="E15" s="176">
        <v>100465.51</v>
      </c>
      <c r="F15" s="176">
        <v>100592.29</v>
      </c>
      <c r="G15" s="177">
        <f t="shared" si="0"/>
        <v>19.027558712121213</v>
      </c>
      <c r="H15" s="177">
        <f t="shared" si="1"/>
        <v>19.051570075757574</v>
      </c>
      <c r="I15" s="246" t="s">
        <v>8</v>
      </c>
      <c r="J15" s="470">
        <f>50+50-25</f>
        <v>75</v>
      </c>
      <c r="K15" s="334">
        <v>1</v>
      </c>
      <c r="L15" s="334"/>
      <c r="M15" s="334">
        <v>1</v>
      </c>
      <c r="N15" s="334">
        <f t="shared" si="2"/>
        <v>51</v>
      </c>
      <c r="O15" s="470">
        <v>50</v>
      </c>
      <c r="P15" s="334">
        <v>1</v>
      </c>
      <c r="Q15" s="334"/>
      <c r="R15" s="334">
        <v>1</v>
      </c>
      <c r="S15" s="334"/>
      <c r="T15" s="245"/>
      <c r="U15" s="245">
        <f t="shared" si="3"/>
        <v>22</v>
      </c>
      <c r="V15" s="334">
        <f t="shared" si="4"/>
        <v>154</v>
      </c>
      <c r="W15" s="245">
        <f t="shared" si="5"/>
        <v>8</v>
      </c>
      <c r="X15" s="245">
        <f t="shared" si="5"/>
        <v>8</v>
      </c>
      <c r="Y15" s="274">
        <f t="shared" si="6"/>
        <v>0.02</v>
      </c>
      <c r="Z15" s="274">
        <f t="shared" si="7"/>
        <v>0.03</v>
      </c>
      <c r="AA15" s="245">
        <f t="shared" si="8"/>
        <v>1</v>
      </c>
      <c r="AB15" s="245"/>
      <c r="AC15" s="245">
        <f>ROUND(O15/50+3,0)</f>
        <v>4</v>
      </c>
      <c r="AD15" s="245"/>
      <c r="AE15" s="471"/>
      <c r="AF15" s="472"/>
      <c r="AH15" t="s">
        <v>615</v>
      </c>
      <c r="AK15">
        <v>1384.692</v>
      </c>
    </row>
    <row r="16" spans="1:41" ht="12.75" customHeight="1" x14ac:dyDescent="0.25">
      <c r="A16" s="484" t="e">
        <f>VLOOKUP(AH16,Sheets!$B$1:$I$74,8,FALSE)</f>
        <v>#N/A</v>
      </c>
      <c r="B16" s="440" t="s">
        <v>443</v>
      </c>
      <c r="C16" s="272" t="s">
        <v>637</v>
      </c>
      <c r="D16" s="272">
        <v>95</v>
      </c>
      <c r="E16" s="176">
        <v>100654.79</v>
      </c>
      <c r="F16" s="176">
        <v>100773.77</v>
      </c>
      <c r="G16" s="177">
        <f t="shared" si="0"/>
        <v>19.063407196969695</v>
      </c>
      <c r="H16" s="177">
        <f t="shared" si="1"/>
        <v>19.085941287878789</v>
      </c>
      <c r="I16" s="246" t="s">
        <v>8</v>
      </c>
      <c r="J16" s="470">
        <f>100+25-25</f>
        <v>100</v>
      </c>
      <c r="K16" s="334"/>
      <c r="L16" s="334"/>
      <c r="M16" s="334">
        <v>1</v>
      </c>
      <c r="N16" s="334">
        <f t="shared" si="2"/>
        <v>39</v>
      </c>
      <c r="O16" s="470">
        <f>62.5+25</f>
        <v>87.5</v>
      </c>
      <c r="P16" s="334"/>
      <c r="Q16" s="334">
        <v>1</v>
      </c>
      <c r="R16" s="334">
        <v>1</v>
      </c>
      <c r="S16" s="334"/>
      <c r="T16" s="245"/>
      <c r="U16" s="245">
        <f t="shared" si="3"/>
        <v>11</v>
      </c>
      <c r="V16" s="334">
        <f t="shared" si="4"/>
        <v>117</v>
      </c>
      <c r="W16" s="245">
        <f t="shared" si="5"/>
        <v>6</v>
      </c>
      <c r="X16" s="245">
        <f t="shared" si="5"/>
        <v>6</v>
      </c>
      <c r="Y16" s="274">
        <f t="shared" si="6"/>
        <v>0.02</v>
      </c>
      <c r="Z16" s="274">
        <f t="shared" si="7"/>
        <v>0.02</v>
      </c>
      <c r="AA16" s="245">
        <f t="shared" si="8"/>
        <v>1</v>
      </c>
      <c r="AB16" s="245"/>
      <c r="AC16" s="245">
        <f>ROUND(O16/50+2,0)</f>
        <v>4</v>
      </c>
      <c r="AD16" s="245"/>
      <c r="AE16" s="471"/>
      <c r="AF16" s="472"/>
      <c r="AH16" t="s">
        <v>615</v>
      </c>
      <c r="AK16">
        <v>1053.604</v>
      </c>
    </row>
    <row r="17" spans="1:32" ht="12.75" customHeight="1" x14ac:dyDescent="0.25">
      <c r="A17" s="484"/>
      <c r="B17" s="440"/>
      <c r="C17" s="272"/>
      <c r="D17" s="272"/>
      <c r="E17" s="176"/>
      <c r="F17" s="176"/>
      <c r="G17" s="177"/>
      <c r="H17" s="177"/>
      <c r="I17" s="246"/>
      <c r="J17" s="470"/>
      <c r="K17" s="334"/>
      <c r="L17" s="334"/>
      <c r="M17" s="334"/>
      <c r="N17" s="334"/>
      <c r="O17" s="470"/>
      <c r="P17" s="334"/>
      <c r="Q17" s="334"/>
      <c r="R17" s="334"/>
      <c r="S17" s="334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471"/>
      <c r="AF17" s="472"/>
    </row>
    <row r="18" spans="1:32" ht="12.75" customHeight="1" x14ac:dyDescent="0.25">
      <c r="A18" s="484"/>
      <c r="B18" s="440"/>
      <c r="C18" s="272"/>
      <c r="D18" s="272"/>
      <c r="E18" s="176"/>
      <c r="F18" s="176"/>
      <c r="G18" s="177"/>
      <c r="H18" s="177"/>
      <c r="I18" s="246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471"/>
      <c r="AF18" s="472"/>
    </row>
    <row r="19" spans="1:32" ht="12.75" customHeight="1" x14ac:dyDescent="0.25">
      <c r="A19" s="484"/>
      <c r="B19" s="440"/>
      <c r="C19" s="272"/>
      <c r="D19" s="272"/>
      <c r="E19" s="176"/>
      <c r="F19" s="176"/>
      <c r="G19" s="177"/>
      <c r="H19" s="177"/>
      <c r="I19" s="246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471"/>
      <c r="AF19" s="472"/>
    </row>
    <row r="20" spans="1:32" ht="12.75" customHeight="1" thickBot="1" x14ac:dyDescent="0.3">
      <c r="A20" s="460"/>
      <c r="B20" s="473"/>
      <c r="C20" s="270"/>
      <c r="D20" s="270"/>
      <c r="E20" s="474"/>
      <c r="F20" s="474"/>
      <c r="G20" s="475"/>
      <c r="H20" s="475"/>
      <c r="I20" s="476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8"/>
      <c r="U20" s="478"/>
      <c r="V20" s="478"/>
      <c r="W20" s="478"/>
      <c r="X20" s="478"/>
      <c r="Y20" s="478"/>
      <c r="Z20" s="478"/>
      <c r="AA20" s="478"/>
      <c r="AB20" s="478"/>
      <c r="AC20" s="478"/>
      <c r="AD20" s="478"/>
      <c r="AE20" s="479"/>
      <c r="AF20" s="480"/>
    </row>
    <row r="21" spans="1:32" ht="15" customHeight="1" thickBot="1" x14ac:dyDescent="0.3">
      <c r="A21" s="1254" t="s">
        <v>5</v>
      </c>
      <c r="B21" s="1255"/>
      <c r="C21" s="1255"/>
      <c r="D21" s="1255"/>
      <c r="E21" s="1255"/>
      <c r="F21" s="1255"/>
      <c r="G21" s="1255"/>
      <c r="H21" s="1255"/>
      <c r="I21" s="1341"/>
      <c r="J21" s="478">
        <f t="shared" ref="J21:Q21" si="9">SUM(J13:J20)</f>
        <v>300</v>
      </c>
      <c r="K21" s="481">
        <f t="shared" si="9"/>
        <v>3</v>
      </c>
      <c r="L21" s="481">
        <f t="shared" si="9"/>
        <v>0</v>
      </c>
      <c r="M21" s="481">
        <f t="shared" si="9"/>
        <v>4</v>
      </c>
      <c r="N21" s="481">
        <f t="shared" si="9"/>
        <v>199</v>
      </c>
      <c r="O21" s="478">
        <f t="shared" si="9"/>
        <v>237.5</v>
      </c>
      <c r="P21" s="481">
        <f t="shared" si="9"/>
        <v>3</v>
      </c>
      <c r="Q21" s="481">
        <f t="shared" si="9"/>
        <v>1</v>
      </c>
      <c r="R21" s="481">
        <f>SUM(R11:R20)</f>
        <v>4</v>
      </c>
      <c r="S21" s="481">
        <f>SUM(S11:S20)</f>
        <v>0</v>
      </c>
      <c r="T21" s="481"/>
      <c r="U21" s="481">
        <f t="shared" ref="U21:AA21" si="10">SUM(U11:U20)</f>
        <v>66</v>
      </c>
      <c r="V21" s="481">
        <f t="shared" si="10"/>
        <v>598</v>
      </c>
      <c r="W21" s="481">
        <f t="shared" si="10"/>
        <v>31</v>
      </c>
      <c r="X21" s="481">
        <f t="shared" si="10"/>
        <v>31</v>
      </c>
      <c r="Y21" s="677">
        <f t="shared" si="10"/>
        <v>9.0000000000000011E-2</v>
      </c>
      <c r="Z21" s="677">
        <f t="shared" si="10"/>
        <v>0.12000000000000001</v>
      </c>
      <c r="AA21" s="481">
        <f t="shared" si="10"/>
        <v>4</v>
      </c>
      <c r="AB21" s="481"/>
      <c r="AC21" s="481">
        <f>SUM(AC13:AC20)</f>
        <v>17</v>
      </c>
      <c r="AD21" s="481">
        <f>SUM(AD13:AD20)</f>
        <v>0</v>
      </c>
      <c r="AE21" s="479"/>
      <c r="AF21" s="482"/>
    </row>
    <row r="22" spans="1:32" ht="12.75" customHeight="1" thickBot="1" x14ac:dyDescent="0.3"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</row>
    <row r="23" spans="1:32" ht="12.75" customHeight="1" thickBot="1" x14ac:dyDescent="0.3">
      <c r="B23" s="1258" t="s">
        <v>644</v>
      </c>
      <c r="C23" s="1258"/>
      <c r="D23" s="1258"/>
      <c r="E23" s="1258"/>
      <c r="F23" s="1258"/>
      <c r="G23" s="1258"/>
      <c r="H23" s="1258"/>
      <c r="I23" s="1259"/>
      <c r="J23" s="249"/>
      <c r="K23" s="249"/>
      <c r="L23" s="249"/>
      <c r="M23" s="249"/>
      <c r="N23" s="249"/>
      <c r="O23" s="745"/>
      <c r="P23" s="249"/>
      <c r="Q23" s="249"/>
      <c r="R23" s="249"/>
      <c r="S23" s="249"/>
      <c r="T23" s="249"/>
      <c r="U23" s="249"/>
      <c r="V23" s="249"/>
      <c r="W23" s="249"/>
      <c r="X23" s="249"/>
      <c r="Y23" s="678"/>
      <c r="Z23" s="678"/>
      <c r="AA23" s="249"/>
      <c r="AB23" s="249"/>
      <c r="AC23" s="249"/>
      <c r="AD23" s="249"/>
    </row>
    <row r="24" spans="1:32" ht="12.75" customHeight="1" thickBot="1" x14ac:dyDescent="0.3">
      <c r="B24" s="1249" t="s">
        <v>643</v>
      </c>
      <c r="C24" s="1249"/>
      <c r="D24" s="1249"/>
      <c r="E24" s="1249"/>
      <c r="F24" s="1249"/>
      <c r="G24" s="1249"/>
      <c r="H24" s="1249"/>
      <c r="I24" s="1250"/>
      <c r="J24" s="565">
        <f>J21</f>
        <v>300</v>
      </c>
      <c r="K24" s="565">
        <f>K21</f>
        <v>3</v>
      </c>
      <c r="L24" s="565">
        <f>L21</f>
        <v>0</v>
      </c>
      <c r="M24" s="565">
        <f t="shared" ref="M24:AD24" si="11">M21</f>
        <v>4</v>
      </c>
      <c r="N24" s="565">
        <f t="shared" si="11"/>
        <v>199</v>
      </c>
      <c r="O24" s="746">
        <f t="shared" si="11"/>
        <v>237.5</v>
      </c>
      <c r="P24" s="565">
        <f t="shared" si="11"/>
        <v>3</v>
      </c>
      <c r="Q24" s="565">
        <f t="shared" ref="Q24" si="12">Q21</f>
        <v>1</v>
      </c>
      <c r="R24" s="565">
        <f t="shared" si="11"/>
        <v>4</v>
      </c>
      <c r="S24" s="565">
        <f t="shared" ref="S24:AA24" si="13">S21</f>
        <v>0</v>
      </c>
      <c r="T24" s="565"/>
      <c r="U24" s="565">
        <f t="shared" si="13"/>
        <v>66</v>
      </c>
      <c r="V24" s="565">
        <f t="shared" si="13"/>
        <v>598</v>
      </c>
      <c r="W24" s="565">
        <f t="shared" si="13"/>
        <v>31</v>
      </c>
      <c r="X24" s="565">
        <f t="shared" si="13"/>
        <v>31</v>
      </c>
      <c r="Y24" s="679">
        <f t="shared" si="13"/>
        <v>9.0000000000000011E-2</v>
      </c>
      <c r="Z24" s="679">
        <f t="shared" si="13"/>
        <v>0.12000000000000001</v>
      </c>
      <c r="AA24" s="565">
        <f t="shared" si="13"/>
        <v>4</v>
      </c>
      <c r="AB24" s="565"/>
      <c r="AC24" s="565">
        <f t="shared" si="11"/>
        <v>17</v>
      </c>
      <c r="AD24" s="565">
        <f t="shared" si="11"/>
        <v>0</v>
      </c>
    </row>
    <row r="25" spans="1:32" ht="12.75" customHeight="1" thickBot="1" x14ac:dyDescent="0.3">
      <c r="B25" s="1348"/>
      <c r="C25" s="1348"/>
      <c r="D25" s="1348"/>
      <c r="E25" s="1348"/>
      <c r="F25" s="1348"/>
      <c r="G25" s="1348"/>
      <c r="H25" s="1348"/>
      <c r="I25" s="1349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680"/>
      <c r="Z25" s="680"/>
      <c r="AA25" s="250"/>
      <c r="AB25" s="250"/>
      <c r="AC25" s="250"/>
      <c r="AD25" s="250"/>
    </row>
    <row r="26" spans="1:32" ht="12.75" customHeight="1" thickBot="1" x14ac:dyDescent="0.3">
      <c r="O26" s="286"/>
      <c r="Y26" s="253"/>
      <c r="Z26" s="253"/>
    </row>
    <row r="27" spans="1:32" ht="12.75" customHeight="1" thickBot="1" x14ac:dyDescent="0.3">
      <c r="B27" s="1328" t="s">
        <v>187</v>
      </c>
      <c r="C27" s="1328"/>
      <c r="D27" s="1328"/>
      <c r="E27" s="1328"/>
      <c r="F27" s="1328"/>
      <c r="G27" s="1328"/>
      <c r="H27" s="1328"/>
      <c r="I27" s="1347"/>
      <c r="J27" s="572">
        <f t="shared" ref="J27:R27" si="14">SUM(J23:J25)</f>
        <v>300</v>
      </c>
      <c r="K27" s="572">
        <f t="shared" si="14"/>
        <v>3</v>
      </c>
      <c r="L27" s="572">
        <f t="shared" ref="L27" si="15">SUM(L23:L25)</f>
        <v>0</v>
      </c>
      <c r="M27" s="572">
        <f t="shared" si="14"/>
        <v>4</v>
      </c>
      <c r="N27" s="572">
        <f t="shared" si="14"/>
        <v>199</v>
      </c>
      <c r="O27" s="747">
        <f t="shared" si="14"/>
        <v>237.5</v>
      </c>
      <c r="P27" s="572">
        <f t="shared" si="14"/>
        <v>3</v>
      </c>
      <c r="Q27" s="572">
        <f t="shared" ref="Q27" si="16">SUM(Q23:Q25)</f>
        <v>1</v>
      </c>
      <c r="R27" s="572">
        <f t="shared" si="14"/>
        <v>4</v>
      </c>
      <c r="S27" s="572">
        <f t="shared" ref="S27:AA27" si="17">SUM(S23:S25)</f>
        <v>0</v>
      </c>
      <c r="T27" s="572"/>
      <c r="U27" s="572">
        <f t="shared" si="17"/>
        <v>66</v>
      </c>
      <c r="V27" s="572">
        <f t="shared" si="17"/>
        <v>598</v>
      </c>
      <c r="W27" s="572">
        <f t="shared" si="17"/>
        <v>31</v>
      </c>
      <c r="X27" s="572">
        <f t="shared" si="17"/>
        <v>31</v>
      </c>
      <c r="Y27" s="681">
        <f t="shared" si="17"/>
        <v>9.0000000000000011E-2</v>
      </c>
      <c r="Z27" s="681">
        <f t="shared" si="17"/>
        <v>0.12000000000000001</v>
      </c>
      <c r="AA27" s="572">
        <f t="shared" si="17"/>
        <v>4</v>
      </c>
      <c r="AB27" s="572"/>
      <c r="AC27" s="572">
        <f>SUM(AC23:AC25)</f>
        <v>17</v>
      </c>
      <c r="AD27" s="572">
        <f>SUM(AD23:AD25)</f>
        <v>0</v>
      </c>
    </row>
    <row r="28" spans="1:32" ht="12.75" customHeight="1" x14ac:dyDescent="0.25"/>
    <row r="29" spans="1:32" ht="12.75" customHeight="1" x14ac:dyDescent="0.25"/>
    <row r="30" spans="1:32" ht="12.75" customHeight="1" x14ac:dyDescent="0.25"/>
    <row r="31" spans="1:32" ht="12.75" customHeight="1" x14ac:dyDescent="0.25"/>
    <row r="32" spans="1: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5" customHeight="1" x14ac:dyDescent="0.25"/>
  </sheetData>
  <mergeCells count="39">
    <mergeCell ref="AA3:AA9"/>
    <mergeCell ref="AB3:AB9"/>
    <mergeCell ref="B27:I27"/>
    <mergeCell ref="B25:I25"/>
    <mergeCell ref="B23:I23"/>
    <mergeCell ref="B24:I24"/>
    <mergeCell ref="I2:I10"/>
    <mergeCell ref="A2:A10"/>
    <mergeCell ref="A21:I21"/>
    <mergeCell ref="J1:AE1"/>
    <mergeCell ref="B2:B10"/>
    <mergeCell ref="C2:C10"/>
    <mergeCell ref="D2:D10"/>
    <mergeCell ref="E2:E10"/>
    <mergeCell ref="F2:F10"/>
    <mergeCell ref="G2:G10"/>
    <mergeCell ref="H2:H10"/>
    <mergeCell ref="AE3:AE9"/>
    <mergeCell ref="M3:M9"/>
    <mergeCell ref="A1:I1"/>
    <mergeCell ref="P3:P9"/>
    <mergeCell ref="R3:R9"/>
    <mergeCell ref="AC3:AC9"/>
    <mergeCell ref="AF2:AF10"/>
    <mergeCell ref="AD3:AD9"/>
    <mergeCell ref="T3:T9"/>
    <mergeCell ref="J3:J9"/>
    <mergeCell ref="K3:K9"/>
    <mergeCell ref="O3:O9"/>
    <mergeCell ref="N3:N9"/>
    <mergeCell ref="S3:S9"/>
    <mergeCell ref="Q3:Q9"/>
    <mergeCell ref="L3:L9"/>
    <mergeCell ref="U3:U9"/>
    <mergeCell ref="V3:V9"/>
    <mergeCell ref="W3:W9"/>
    <mergeCell ref="X3:X9"/>
    <mergeCell ref="Y3:Y9"/>
    <mergeCell ref="Z3:Z9"/>
  </mergeCells>
  <phoneticPr fontId="43" type="noConversion"/>
  <conditionalFormatting sqref="J27:AD27">
    <cfRule type="expression" dxfId="11" priority="1">
      <formula>J$27&lt;&gt;J$21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9197-C7CB-463F-B20A-866350C1E968}">
  <sheetPr codeName="Sheet24"/>
  <dimension ref="A1:E72"/>
  <sheetViews>
    <sheetView workbookViewId="0">
      <selection activeCell="B5" sqref="B5"/>
    </sheetView>
  </sheetViews>
  <sheetFormatPr defaultRowHeight="15" x14ac:dyDescent="0.25"/>
  <cols>
    <col min="1" max="1" width="28.5703125" bestFit="1" customWidth="1"/>
    <col min="2" max="2" width="10.7109375" customWidth="1"/>
    <col min="3" max="3" width="10.5703125" bestFit="1" customWidth="1"/>
    <col min="4" max="5" width="13.42578125" bestFit="1" customWidth="1"/>
  </cols>
  <sheetData>
    <row r="1" spans="1:5" ht="12.75" customHeight="1" thickBot="1" x14ac:dyDescent="0.3">
      <c r="A1" s="1353" t="s">
        <v>388</v>
      </c>
      <c r="B1" s="1354"/>
    </row>
    <row r="2" spans="1:5" ht="12.75" customHeight="1" x14ac:dyDescent="0.25">
      <c r="A2" s="647" t="s">
        <v>389</v>
      </c>
      <c r="B2" s="246" t="e">
        <f>VLOOKUP($D2,Sheets!$B$1:$I$81,8,FALSE)</f>
        <v>#N/A</v>
      </c>
      <c r="D2" t="s">
        <v>627</v>
      </c>
    </row>
    <row r="3" spans="1:5" ht="12.75" customHeight="1" x14ac:dyDescent="0.25">
      <c r="A3" s="648" t="s">
        <v>390</v>
      </c>
      <c r="B3" s="246" t="e">
        <f>VLOOKUP($D3,Sheets!$B$1:$I$81,8,FALSE)</f>
        <v>#N/A</v>
      </c>
      <c r="D3" t="s">
        <v>628</v>
      </c>
    </row>
    <row r="4" spans="1:5" ht="12.75" customHeight="1" x14ac:dyDescent="0.25">
      <c r="A4" s="648" t="s">
        <v>392</v>
      </c>
      <c r="B4" s="246" t="e">
        <f>_xlfn.TEXTJOIN("-",TRUE,VLOOKUP($D4,Sheets!$B$1:$I$81,8,FALSE),VLOOKUP($E4,Sheets!$B$1:$I$81,8,FALSE))</f>
        <v>#N/A</v>
      </c>
      <c r="D4" t="s">
        <v>629</v>
      </c>
      <c r="E4" t="s">
        <v>630</v>
      </c>
    </row>
    <row r="5" spans="1:5" ht="12.75" customHeight="1" thickBot="1" x14ac:dyDescent="0.3">
      <c r="A5" s="649" t="s">
        <v>391</v>
      </c>
      <c r="B5" s="254" t="e">
        <f>_xlfn.TEXTJOIN("-",TRUE,VLOOKUP($D5,Sheets!$B$1:$I$81,8,FALSE),VLOOKUP($E5,Sheets!$B$1:$I$81,8,FALSE))</f>
        <v>#N/A</v>
      </c>
      <c r="D5" t="s">
        <v>640</v>
      </c>
      <c r="E5" t="s">
        <v>641</v>
      </c>
    </row>
    <row r="6" spans="1:5" ht="12.75" customHeight="1" x14ac:dyDescent="0.25"/>
    <row r="7" spans="1:5" ht="12.75" customHeight="1" x14ac:dyDescent="0.25">
      <c r="A7" s="32" t="s">
        <v>645</v>
      </c>
    </row>
    <row r="8" spans="1:5" ht="12.75" customHeight="1" x14ac:dyDescent="0.25">
      <c r="A8" s="32" t="s">
        <v>646</v>
      </c>
    </row>
    <row r="9" spans="1:5" ht="12.75" customHeight="1" x14ac:dyDescent="0.25">
      <c r="A9" s="32" t="s">
        <v>647</v>
      </c>
    </row>
    <row r="10" spans="1:5" ht="12.75" customHeight="1" x14ac:dyDescent="0.25">
      <c r="A10" s="32" t="s">
        <v>712</v>
      </c>
    </row>
    <row r="11" spans="1:5" ht="12.75" customHeight="1" x14ac:dyDescent="0.25"/>
    <row r="12" spans="1:5" ht="12.75" customHeight="1" x14ac:dyDescent="0.25"/>
    <row r="13" spans="1:5" ht="12.75" customHeight="1" x14ac:dyDescent="0.25"/>
    <row r="14" spans="1:5" ht="12.75" customHeight="1" x14ac:dyDescent="0.25">
      <c r="A14" s="256" t="s">
        <v>614</v>
      </c>
      <c r="B14" s="368">
        <v>97550</v>
      </c>
      <c r="C14" s="368">
        <f>B14+2500</f>
        <v>100050</v>
      </c>
    </row>
    <row r="15" spans="1:5" ht="12.75" customHeight="1" x14ac:dyDescent="0.25">
      <c r="A15" s="256" t="s">
        <v>615</v>
      </c>
      <c r="B15" s="368">
        <f>C14</f>
        <v>100050</v>
      </c>
      <c r="C15" s="368">
        <f t="shared" ref="C15:C26" si="0">B15+(1250*2)</f>
        <v>102550</v>
      </c>
    </row>
    <row r="16" spans="1:5" ht="12.75" customHeight="1" x14ac:dyDescent="0.25">
      <c r="A16" s="256" t="s">
        <v>616</v>
      </c>
      <c r="B16" s="368">
        <f t="shared" ref="B16:B26" si="1">C15</f>
        <v>102550</v>
      </c>
      <c r="C16" s="368">
        <f t="shared" si="0"/>
        <v>105050</v>
      </c>
    </row>
    <row r="17" spans="1:3" ht="12.75" customHeight="1" x14ac:dyDescent="0.25">
      <c r="A17" s="256" t="s">
        <v>617</v>
      </c>
      <c r="B17" s="368">
        <f t="shared" si="1"/>
        <v>105050</v>
      </c>
      <c r="C17" s="368">
        <f t="shared" si="0"/>
        <v>107550</v>
      </c>
    </row>
    <row r="18" spans="1:3" ht="12.75" customHeight="1" x14ac:dyDescent="0.25">
      <c r="A18" s="256" t="s">
        <v>618</v>
      </c>
      <c r="B18" s="368">
        <f t="shared" si="1"/>
        <v>107550</v>
      </c>
      <c r="C18" s="368">
        <f t="shared" si="0"/>
        <v>110050</v>
      </c>
    </row>
    <row r="19" spans="1:3" ht="12.75" customHeight="1" x14ac:dyDescent="0.25">
      <c r="A19" s="256" t="s">
        <v>619</v>
      </c>
      <c r="B19" s="368">
        <f t="shared" si="1"/>
        <v>110050</v>
      </c>
      <c r="C19" s="368">
        <f t="shared" si="0"/>
        <v>112550</v>
      </c>
    </row>
    <row r="20" spans="1:3" ht="12.75" customHeight="1" x14ac:dyDescent="0.25">
      <c r="A20" s="256" t="s">
        <v>620</v>
      </c>
      <c r="B20" s="368">
        <f t="shared" si="1"/>
        <v>112550</v>
      </c>
      <c r="C20" s="368">
        <f t="shared" si="0"/>
        <v>115050</v>
      </c>
    </row>
    <row r="21" spans="1:3" ht="12.75" customHeight="1" x14ac:dyDescent="0.25">
      <c r="A21" s="256" t="s">
        <v>621</v>
      </c>
      <c r="B21" s="368">
        <f t="shared" si="1"/>
        <v>115050</v>
      </c>
      <c r="C21" s="368">
        <f t="shared" si="0"/>
        <v>117550</v>
      </c>
    </row>
    <row r="22" spans="1:3" ht="12.75" customHeight="1" x14ac:dyDescent="0.25">
      <c r="A22" s="256" t="s">
        <v>622</v>
      </c>
      <c r="B22" s="368">
        <f t="shared" si="1"/>
        <v>117550</v>
      </c>
      <c r="C22" s="368">
        <f t="shared" si="0"/>
        <v>120050</v>
      </c>
    </row>
    <row r="23" spans="1:3" ht="12.75" customHeight="1" x14ac:dyDescent="0.25">
      <c r="A23" s="256" t="s">
        <v>623</v>
      </c>
      <c r="B23" s="368">
        <f t="shared" si="1"/>
        <v>120050</v>
      </c>
      <c r="C23" s="368">
        <f t="shared" si="0"/>
        <v>122550</v>
      </c>
    </row>
    <row r="24" spans="1:3" ht="12.75" customHeight="1" x14ac:dyDescent="0.25">
      <c r="A24" s="256" t="s">
        <v>624</v>
      </c>
      <c r="B24" s="368">
        <f t="shared" si="1"/>
        <v>122550</v>
      </c>
      <c r="C24" s="368">
        <f t="shared" si="0"/>
        <v>125050</v>
      </c>
    </row>
    <row r="25" spans="1:3" ht="12.75" customHeight="1" x14ac:dyDescent="0.25">
      <c r="A25" s="256" t="s">
        <v>625</v>
      </c>
      <c r="B25" s="368">
        <f t="shared" si="1"/>
        <v>125050</v>
      </c>
      <c r="C25" s="368">
        <f t="shared" si="0"/>
        <v>127550</v>
      </c>
    </row>
    <row r="26" spans="1:3" ht="12.75" customHeight="1" x14ac:dyDescent="0.25">
      <c r="A26" s="256" t="s">
        <v>626</v>
      </c>
      <c r="B26" s="368">
        <f t="shared" si="1"/>
        <v>127550</v>
      </c>
      <c r="C26" s="368">
        <f t="shared" si="0"/>
        <v>130050</v>
      </c>
    </row>
    <row r="27" spans="1:3" ht="12.75" customHeight="1" x14ac:dyDescent="0.25">
      <c r="A27" s="256"/>
      <c r="B27" s="368"/>
      <c r="C27" s="368"/>
    </row>
    <row r="28" spans="1:3" ht="12.75" customHeight="1" x14ac:dyDescent="0.25"/>
    <row r="29" spans="1:3" ht="12.75" customHeight="1" x14ac:dyDescent="0.25"/>
    <row r="30" spans="1:3" ht="12.75" customHeight="1" x14ac:dyDescent="0.25"/>
    <row r="31" spans="1:3" ht="12.75" customHeight="1" x14ac:dyDescent="0.25"/>
    <row r="32" spans="1:3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5" customHeight="1" x14ac:dyDescent="0.25"/>
  </sheetData>
  <mergeCells count="1">
    <mergeCell ref="A1:B1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A434-C527-4D6D-A9E7-3772DE1EC11D}">
  <sheetPr>
    <tabColor rgb="FF00B050"/>
  </sheetPr>
  <dimension ref="A1:AK42"/>
  <sheetViews>
    <sheetView workbookViewId="0">
      <pane ySplit="11" topLeftCell="A12" activePane="bottomLeft" state="frozen"/>
      <selection activeCell="AD68" sqref="AD68"/>
      <selection pane="bottomLeft" activeCell="J34" sqref="J34"/>
    </sheetView>
  </sheetViews>
  <sheetFormatPr defaultRowHeight="15" x14ac:dyDescent="0.25"/>
  <cols>
    <col min="1" max="2" width="6.7109375" style="6" customWidth="1"/>
    <col min="3" max="4" width="10.7109375" style="6" customWidth="1"/>
    <col min="5" max="8" width="6.7109375" style="129" customWidth="1"/>
    <col min="9" max="9" width="6.7109375" style="7" customWidth="1"/>
    <col min="10" max="10" width="6.7109375" style="6" customWidth="1"/>
    <col min="11" max="16" width="5.7109375" style="6" customWidth="1"/>
    <col min="17" max="18" width="8.7109375" style="6" customWidth="1"/>
    <col min="19" max="25" width="5.7109375" style="6" customWidth="1"/>
    <col min="26" max="26" width="6.7109375" style="6" customWidth="1"/>
    <col min="27" max="27" width="8.7109375" style="6" customWidth="1"/>
    <col min="28" max="31" width="5.7109375" style="6" customWidth="1"/>
    <col min="32" max="32" width="6.7109375" style="6" customWidth="1"/>
    <col min="33" max="33" width="8.7109375" style="6" customWidth="1"/>
    <col min="34" max="34" width="40.7109375" style="128" customWidth="1"/>
    <col min="36" max="37" width="9.7109375" bestFit="1" customWidth="1"/>
  </cols>
  <sheetData>
    <row r="1" spans="1:36" ht="18" customHeight="1" thickBot="1" x14ac:dyDescent="0.3">
      <c r="A1" s="1373" t="s">
        <v>35</v>
      </c>
      <c r="B1" s="1374"/>
      <c r="C1" s="1374"/>
      <c r="D1" s="1374"/>
      <c r="E1" s="1374"/>
      <c r="F1" s="1374"/>
      <c r="G1" s="1374"/>
      <c r="H1" s="1374"/>
      <c r="I1" s="1374"/>
      <c r="J1" s="1375" t="s">
        <v>385</v>
      </c>
      <c r="K1" s="1376"/>
      <c r="L1" s="1376"/>
      <c r="M1" s="1376"/>
      <c r="N1" s="1376"/>
      <c r="O1" s="1376"/>
      <c r="P1" s="1376"/>
      <c r="Q1" s="1376"/>
      <c r="R1" s="1376"/>
      <c r="S1" s="1376"/>
      <c r="T1" s="1376"/>
      <c r="U1" s="1376"/>
      <c r="V1" s="1376"/>
      <c r="W1" s="1376"/>
      <c r="X1" s="1377"/>
      <c r="Y1" s="1376" t="s">
        <v>384</v>
      </c>
      <c r="Z1" s="1376"/>
      <c r="AA1" s="1376"/>
      <c r="AB1" s="1376"/>
      <c r="AC1" s="1376"/>
      <c r="AD1" s="1376"/>
      <c r="AE1" s="1376"/>
      <c r="AF1" s="1376"/>
      <c r="AG1" s="1377"/>
      <c r="AH1" s="1386" t="s">
        <v>37</v>
      </c>
    </row>
    <row r="2" spans="1:36" ht="13.5" customHeight="1" x14ac:dyDescent="0.25">
      <c r="A2" s="158" t="s">
        <v>198</v>
      </c>
      <c r="B2" s="159" t="s">
        <v>199</v>
      </c>
      <c r="C2" s="159" t="s">
        <v>34</v>
      </c>
      <c r="D2" s="159" t="s">
        <v>52</v>
      </c>
      <c r="E2" s="159" t="s">
        <v>34</v>
      </c>
      <c r="F2" s="160" t="s">
        <v>52</v>
      </c>
      <c r="G2" s="159" t="s">
        <v>200</v>
      </c>
      <c r="H2" s="159" t="s">
        <v>200</v>
      </c>
      <c r="I2" s="389" t="s">
        <v>201</v>
      </c>
      <c r="J2" s="1389" t="s">
        <v>87</v>
      </c>
      <c r="K2" s="1378" t="s">
        <v>177</v>
      </c>
      <c r="L2" s="1378" t="s">
        <v>85</v>
      </c>
      <c r="M2" s="1378" t="s">
        <v>500</v>
      </c>
      <c r="N2" s="1378" t="s">
        <v>497</v>
      </c>
      <c r="O2" s="1378" t="s">
        <v>86</v>
      </c>
      <c r="P2" s="1395" t="s">
        <v>496</v>
      </c>
      <c r="Q2" s="1399" t="s">
        <v>501</v>
      </c>
      <c r="R2" s="1400"/>
      <c r="S2" s="208"/>
      <c r="T2" s="209"/>
      <c r="U2" s="209"/>
      <c r="V2" s="209"/>
      <c r="W2" s="210"/>
      <c r="X2" s="1404" t="s">
        <v>498</v>
      </c>
      <c r="Y2" s="1406" t="s">
        <v>177</v>
      </c>
      <c r="Z2" s="1380" t="s">
        <v>87</v>
      </c>
      <c r="AA2" s="1411"/>
      <c r="AB2" s="1408" t="s">
        <v>590</v>
      </c>
      <c r="AC2" s="1408" t="s">
        <v>878</v>
      </c>
      <c r="AD2" s="1408" t="s">
        <v>86</v>
      </c>
      <c r="AE2" s="1408" t="s">
        <v>496</v>
      </c>
      <c r="AF2" s="1380" t="s">
        <v>499</v>
      </c>
      <c r="AG2" s="1381"/>
      <c r="AH2" s="1387"/>
    </row>
    <row r="3" spans="1:36" ht="13.5" customHeight="1" x14ac:dyDescent="0.25">
      <c r="A3" s="161" t="s">
        <v>53</v>
      </c>
      <c r="B3" s="162" t="s">
        <v>53</v>
      </c>
      <c r="C3" s="162" t="s">
        <v>52</v>
      </c>
      <c r="D3" s="162" t="s">
        <v>202</v>
      </c>
      <c r="E3" s="162" t="s">
        <v>52</v>
      </c>
      <c r="F3" s="12" t="s">
        <v>202</v>
      </c>
      <c r="G3" s="162" t="s">
        <v>52</v>
      </c>
      <c r="H3" s="162" t="s">
        <v>52</v>
      </c>
      <c r="I3" s="390" t="s">
        <v>54</v>
      </c>
      <c r="J3" s="1390"/>
      <c r="K3" s="1379"/>
      <c r="L3" s="1379"/>
      <c r="M3" s="1379"/>
      <c r="N3" s="1379"/>
      <c r="O3" s="1379"/>
      <c r="P3" s="1396"/>
      <c r="Q3" s="1397"/>
      <c r="R3" s="1401"/>
      <c r="S3" s="1392" t="s">
        <v>208</v>
      </c>
      <c r="T3" s="1393"/>
      <c r="U3" s="1393"/>
      <c r="V3" s="1393"/>
      <c r="W3" s="1394"/>
      <c r="X3" s="1405"/>
      <c r="Y3" s="1407"/>
      <c r="Z3" s="1382"/>
      <c r="AA3" s="1412"/>
      <c r="AB3" s="1409"/>
      <c r="AC3" s="1409"/>
      <c r="AD3" s="1409"/>
      <c r="AE3" s="1409"/>
      <c r="AF3" s="1382"/>
      <c r="AG3" s="1383"/>
      <c r="AH3" s="1387"/>
    </row>
    <row r="4" spans="1:36" ht="13.5" customHeight="1" x14ac:dyDescent="0.25">
      <c r="A4" s="161" t="s">
        <v>55</v>
      </c>
      <c r="B4" s="162" t="s">
        <v>55</v>
      </c>
      <c r="C4" s="162" t="s">
        <v>203</v>
      </c>
      <c r="D4" s="162" t="s">
        <v>56</v>
      </c>
      <c r="E4" s="162" t="s">
        <v>203</v>
      </c>
      <c r="F4" s="12" t="s">
        <v>56</v>
      </c>
      <c r="G4" s="162" t="s">
        <v>202</v>
      </c>
      <c r="H4" s="162" t="s">
        <v>202</v>
      </c>
      <c r="I4" s="390" t="s">
        <v>56</v>
      </c>
      <c r="J4" s="1390"/>
      <c r="K4" s="1379"/>
      <c r="L4" s="1379"/>
      <c r="M4" s="1379"/>
      <c r="N4" s="1379"/>
      <c r="O4" s="1379"/>
      <c r="P4" s="1396"/>
      <c r="Q4" s="1397"/>
      <c r="R4" s="1401"/>
      <c r="S4" s="1392"/>
      <c r="T4" s="1393"/>
      <c r="U4" s="1393"/>
      <c r="V4" s="1393"/>
      <c r="W4" s="1394"/>
      <c r="X4" s="1405"/>
      <c r="Y4" s="1407"/>
      <c r="Z4" s="1382"/>
      <c r="AA4" s="1412"/>
      <c r="AB4" s="1409"/>
      <c r="AC4" s="1409"/>
      <c r="AD4" s="1409"/>
      <c r="AE4" s="1409"/>
      <c r="AF4" s="1382"/>
      <c r="AG4" s="1383"/>
      <c r="AH4" s="1387"/>
    </row>
    <row r="5" spans="1:36" ht="13.5" customHeight="1" x14ac:dyDescent="0.25">
      <c r="A5" s="161" t="s">
        <v>202</v>
      </c>
      <c r="B5" s="162" t="s">
        <v>57</v>
      </c>
      <c r="C5" s="162"/>
      <c r="D5" s="162"/>
      <c r="E5" s="162"/>
      <c r="F5" s="12"/>
      <c r="G5" s="162" t="s">
        <v>203</v>
      </c>
      <c r="H5" s="162" t="s">
        <v>203</v>
      </c>
      <c r="I5" s="390" t="s">
        <v>52</v>
      </c>
      <c r="J5" s="1390"/>
      <c r="K5" s="1379"/>
      <c r="L5" s="1379"/>
      <c r="M5" s="1379"/>
      <c r="N5" s="1379"/>
      <c r="O5" s="1379"/>
      <c r="P5" s="1396"/>
      <c r="Q5" s="1397"/>
      <c r="R5" s="1401"/>
      <c r="S5" s="211"/>
      <c r="T5" s="768"/>
      <c r="U5" s="768"/>
      <c r="V5" s="768"/>
      <c r="W5" s="212"/>
      <c r="X5" s="1405"/>
      <c r="Y5" s="1407"/>
      <c r="Z5" s="1382"/>
      <c r="AA5" s="1412"/>
      <c r="AB5" s="1409"/>
      <c r="AC5" s="1409"/>
      <c r="AD5" s="1409"/>
      <c r="AE5" s="1409"/>
      <c r="AF5" s="1382"/>
      <c r="AG5" s="1383"/>
      <c r="AH5" s="1387"/>
      <c r="AJ5" s="372">
        <v>48576</v>
      </c>
    </row>
    <row r="6" spans="1:36" ht="13.5" customHeight="1" x14ac:dyDescent="0.25">
      <c r="A6" s="161" t="s">
        <v>57</v>
      </c>
      <c r="B6" s="162" t="s">
        <v>52</v>
      </c>
      <c r="C6" s="162" t="s">
        <v>201</v>
      </c>
      <c r="D6" s="162" t="s">
        <v>201</v>
      </c>
      <c r="E6" s="162" t="s">
        <v>201</v>
      </c>
      <c r="F6" s="12" t="s">
        <v>201</v>
      </c>
      <c r="G6" s="162" t="s">
        <v>57</v>
      </c>
      <c r="H6" s="162" t="s">
        <v>57</v>
      </c>
      <c r="I6" s="390"/>
      <c r="J6" s="1390"/>
      <c r="K6" s="1379"/>
      <c r="L6" s="1379"/>
      <c r="M6" s="1379"/>
      <c r="N6" s="1379"/>
      <c r="O6" s="1379"/>
      <c r="P6" s="1396"/>
      <c r="Q6" s="1397"/>
      <c r="R6" s="1401"/>
      <c r="S6" s="211"/>
      <c r="T6" s="768"/>
      <c r="U6" s="768"/>
      <c r="V6" s="768"/>
      <c r="W6" s="212"/>
      <c r="X6" s="1405"/>
      <c r="Y6" s="1407"/>
      <c r="Z6" s="1382"/>
      <c r="AA6" s="1412"/>
      <c r="AB6" s="1409"/>
      <c r="AC6" s="1409"/>
      <c r="AD6" s="1409"/>
      <c r="AE6" s="1409"/>
      <c r="AF6" s="1382"/>
      <c r="AG6" s="1383"/>
      <c r="AH6" s="1387"/>
    </row>
    <row r="7" spans="1:36" ht="13.5" customHeight="1" x14ac:dyDescent="0.25">
      <c r="A7" s="161" t="s">
        <v>42</v>
      </c>
      <c r="B7" s="162"/>
      <c r="C7" s="162" t="s">
        <v>57</v>
      </c>
      <c r="D7" s="162" t="s">
        <v>57</v>
      </c>
      <c r="E7" s="162" t="s">
        <v>200</v>
      </c>
      <c r="F7" s="12" t="s">
        <v>200</v>
      </c>
      <c r="G7" s="162" t="s">
        <v>204</v>
      </c>
      <c r="H7" s="162" t="s">
        <v>204</v>
      </c>
      <c r="I7" s="390"/>
      <c r="J7" s="1390"/>
      <c r="K7" s="1379"/>
      <c r="L7" s="1379"/>
      <c r="M7" s="1379"/>
      <c r="N7" s="1379"/>
      <c r="O7" s="1379"/>
      <c r="P7" s="1396"/>
      <c r="Q7" s="1397"/>
      <c r="R7" s="1401"/>
      <c r="S7" s="211"/>
      <c r="T7" s="768"/>
      <c r="U7" s="768"/>
      <c r="V7" s="768"/>
      <c r="W7" s="212"/>
      <c r="X7" s="1405"/>
      <c r="Y7" s="1407"/>
      <c r="Z7" s="1382"/>
      <c r="AA7" s="1412"/>
      <c r="AB7" s="1409"/>
      <c r="AC7" s="1409"/>
      <c r="AD7" s="1409"/>
      <c r="AE7" s="1409"/>
      <c r="AF7" s="1382"/>
      <c r="AG7" s="1383"/>
      <c r="AH7" s="1387"/>
    </row>
    <row r="8" spans="1:36" ht="13.5" customHeight="1" x14ac:dyDescent="0.25">
      <c r="A8" s="161"/>
      <c r="B8" s="162"/>
      <c r="C8" s="162" t="s">
        <v>33</v>
      </c>
      <c r="D8" s="162" t="s">
        <v>33</v>
      </c>
      <c r="E8" s="162" t="s">
        <v>205</v>
      </c>
      <c r="F8" s="12" t="s">
        <v>205</v>
      </c>
      <c r="G8" s="162"/>
      <c r="H8" s="162"/>
      <c r="I8" s="390"/>
      <c r="J8" s="1390"/>
      <c r="K8" s="1379"/>
      <c r="L8" s="1379"/>
      <c r="M8" s="1379"/>
      <c r="N8" s="1379"/>
      <c r="O8" s="1379"/>
      <c r="P8" s="1396"/>
      <c r="Q8" s="1397"/>
      <c r="R8" s="1401"/>
      <c r="S8" s="211"/>
      <c r="T8" s="768"/>
      <c r="U8" s="768"/>
      <c r="V8" s="768"/>
      <c r="W8" s="212"/>
      <c r="X8" s="1405"/>
      <c r="Y8" s="1407"/>
      <c r="Z8" s="1382"/>
      <c r="AA8" s="1412"/>
      <c r="AB8" s="1409"/>
      <c r="AC8" s="1409"/>
      <c r="AD8" s="1409"/>
      <c r="AE8" s="1409"/>
      <c r="AF8" s="1382"/>
      <c r="AG8" s="1383"/>
      <c r="AH8" s="1387"/>
    </row>
    <row r="9" spans="1:36" ht="13.5" customHeight="1" x14ac:dyDescent="0.25">
      <c r="A9" s="161"/>
      <c r="B9" s="162"/>
      <c r="C9" s="162"/>
      <c r="D9" s="162"/>
      <c r="E9" s="162"/>
      <c r="F9" s="12"/>
      <c r="G9" s="162"/>
      <c r="H9" s="162"/>
      <c r="I9" s="390"/>
      <c r="J9" s="1391"/>
      <c r="K9" s="1379"/>
      <c r="L9" s="1379"/>
      <c r="M9" s="1379"/>
      <c r="N9" s="1379"/>
      <c r="O9" s="1379"/>
      <c r="P9" s="1397"/>
      <c r="Q9" s="1402"/>
      <c r="R9" s="1403"/>
      <c r="S9" s="213"/>
      <c r="T9" s="214"/>
      <c r="U9" s="214"/>
      <c r="V9" s="214"/>
      <c r="W9" s="215"/>
      <c r="X9" s="1405"/>
      <c r="Y9" s="1407"/>
      <c r="Z9" s="1384"/>
      <c r="AA9" s="1413"/>
      <c r="AB9" s="1409"/>
      <c r="AC9" s="1409"/>
      <c r="AD9" s="1409"/>
      <c r="AE9" s="1409"/>
      <c r="AF9" s="1384"/>
      <c r="AG9" s="1385"/>
      <c r="AH9" s="1387"/>
    </row>
    <row r="10" spans="1:36" ht="13.5" customHeight="1" x14ac:dyDescent="0.25">
      <c r="A10" s="161"/>
      <c r="B10" s="162"/>
      <c r="C10" s="162"/>
      <c r="D10" s="162"/>
      <c r="E10" s="162"/>
      <c r="F10" s="12"/>
      <c r="G10" s="162"/>
      <c r="H10" s="162"/>
      <c r="I10" s="390"/>
      <c r="J10" s="697" t="s">
        <v>88</v>
      </c>
      <c r="K10" s="1379"/>
      <c r="L10" s="1379"/>
      <c r="M10" s="1379"/>
      <c r="N10" s="1379"/>
      <c r="O10" s="1379"/>
      <c r="P10" s="1398"/>
      <c r="Q10" s="604" t="s">
        <v>88</v>
      </c>
      <c r="R10" s="604" t="s">
        <v>182</v>
      </c>
      <c r="S10" s="216" t="s">
        <v>8</v>
      </c>
      <c r="T10" s="216" t="s">
        <v>8</v>
      </c>
      <c r="U10" s="216" t="s">
        <v>209</v>
      </c>
      <c r="V10" s="216" t="s">
        <v>7</v>
      </c>
      <c r="W10" s="216" t="s">
        <v>7</v>
      </c>
      <c r="X10" s="1405"/>
      <c r="Y10" s="1407"/>
      <c r="Z10" s="653" t="s">
        <v>88</v>
      </c>
      <c r="AA10" s="655" t="s">
        <v>182</v>
      </c>
      <c r="AB10" s="1410"/>
      <c r="AC10" s="1410"/>
      <c r="AD10" s="1410"/>
      <c r="AE10" s="1410"/>
      <c r="AF10" s="653" t="s">
        <v>88</v>
      </c>
      <c r="AG10" s="654" t="s">
        <v>182</v>
      </c>
      <c r="AH10" s="1387"/>
    </row>
    <row r="11" spans="1:36" ht="13.5" customHeight="1" thickBot="1" x14ac:dyDescent="0.3">
      <c r="A11" s="163"/>
      <c r="B11" s="164"/>
      <c r="C11" s="164"/>
      <c r="D11" s="164"/>
      <c r="E11" s="164"/>
      <c r="F11" s="165"/>
      <c r="G11" s="166" t="s">
        <v>2</v>
      </c>
      <c r="H11" s="166" t="s">
        <v>24</v>
      </c>
      <c r="I11" s="391"/>
      <c r="J11" s="698" t="s">
        <v>24</v>
      </c>
      <c r="K11" s="384" t="s">
        <v>24</v>
      </c>
      <c r="L11" s="595" t="s">
        <v>24</v>
      </c>
      <c r="M11" s="595" t="s">
        <v>2</v>
      </c>
      <c r="N11" s="595" t="s">
        <v>2</v>
      </c>
      <c r="O11" s="384" t="s">
        <v>2</v>
      </c>
      <c r="P11" s="384" t="s">
        <v>2</v>
      </c>
      <c r="Q11" s="384" t="s">
        <v>2</v>
      </c>
      <c r="R11" s="384" t="s">
        <v>2</v>
      </c>
      <c r="S11" s="385"/>
      <c r="T11" s="385" t="s">
        <v>209</v>
      </c>
      <c r="U11" s="385"/>
      <c r="V11" s="385" t="s">
        <v>209</v>
      </c>
      <c r="W11" s="385"/>
      <c r="X11" s="699" t="s">
        <v>17</v>
      </c>
      <c r="Y11" s="595" t="s">
        <v>24</v>
      </c>
      <c r="Z11" s="384" t="s">
        <v>24</v>
      </c>
      <c r="AA11" s="656" t="s">
        <v>24</v>
      </c>
      <c r="AB11" s="657" t="s">
        <v>24</v>
      </c>
      <c r="AC11" s="657" t="s">
        <v>24</v>
      </c>
      <c r="AD11" s="657" t="s">
        <v>2</v>
      </c>
      <c r="AE11" s="657" t="s">
        <v>2</v>
      </c>
      <c r="AF11" s="384" t="s">
        <v>2</v>
      </c>
      <c r="AG11" s="167" t="s">
        <v>2</v>
      </c>
      <c r="AH11" s="1388"/>
    </row>
    <row r="12" spans="1:36" ht="12.75" customHeight="1" x14ac:dyDescent="0.25">
      <c r="A12" s="483"/>
      <c r="B12" s="168"/>
      <c r="C12" s="168"/>
      <c r="D12" s="168"/>
      <c r="E12" s="169"/>
      <c r="F12" s="170"/>
      <c r="G12" s="171"/>
      <c r="H12" s="172"/>
      <c r="I12" s="335"/>
      <c r="J12" s="499"/>
      <c r="K12" s="173"/>
      <c r="L12" s="596"/>
      <c r="M12" s="596"/>
      <c r="N12" s="601"/>
      <c r="O12" s="174"/>
      <c r="P12" s="174"/>
      <c r="Q12" s="174"/>
      <c r="R12" s="174"/>
      <c r="S12" s="174"/>
      <c r="T12" s="174"/>
      <c r="U12" s="174"/>
      <c r="V12" s="174"/>
      <c r="W12" s="174"/>
      <c r="X12" s="336"/>
      <c r="Y12" s="596"/>
      <c r="Z12" s="596"/>
      <c r="AA12" s="596"/>
      <c r="AB12" s="596"/>
      <c r="AC12" s="596"/>
      <c r="AD12" s="596"/>
      <c r="AE12" s="596"/>
      <c r="AF12" s="174"/>
      <c r="AG12" s="336"/>
      <c r="AH12" s="175"/>
    </row>
    <row r="13" spans="1:36" ht="12.75" customHeight="1" x14ac:dyDescent="0.25">
      <c r="A13" s="438" t="s">
        <v>773</v>
      </c>
      <c r="B13" s="272">
        <v>56</v>
      </c>
      <c r="C13" s="378">
        <v>0</v>
      </c>
      <c r="D13" s="378">
        <v>13786.46</v>
      </c>
      <c r="E13" s="177">
        <f>C13/5280</f>
        <v>0</v>
      </c>
      <c r="F13" s="177">
        <f>E13+((D13-C13)/5280)</f>
        <v>2.6110719696969698</v>
      </c>
      <c r="G13" s="396">
        <f>D13-C13</f>
        <v>13786.46</v>
      </c>
      <c r="H13" s="397">
        <f>ROUND(F13-E13,3)</f>
        <v>2.6110000000000002</v>
      </c>
      <c r="I13" s="207"/>
      <c r="J13" s="840">
        <f>ROUND($H13*2,2)</f>
        <v>5.22</v>
      </c>
      <c r="K13" s="839">
        <f>ROUND($H13,2)</f>
        <v>2.61</v>
      </c>
      <c r="L13" s="597"/>
      <c r="M13" s="600"/>
      <c r="N13" s="600"/>
      <c r="O13" s="116"/>
      <c r="P13" s="116"/>
      <c r="Q13" s="116"/>
      <c r="R13" s="116"/>
      <c r="S13" s="116"/>
      <c r="T13" s="116"/>
      <c r="U13" s="116"/>
      <c r="V13" s="116"/>
      <c r="W13" s="116"/>
      <c r="X13" s="134"/>
      <c r="Y13" s="597"/>
      <c r="Z13" s="597"/>
      <c r="AA13" s="597"/>
      <c r="AB13" s="597"/>
      <c r="AC13" s="597"/>
      <c r="AD13" s="597"/>
      <c r="AE13" s="597"/>
      <c r="AF13" s="116"/>
      <c r="AG13" s="134"/>
      <c r="AH13" s="398"/>
    </row>
    <row r="14" spans="1:36" ht="12.75" customHeight="1" x14ac:dyDescent="0.25">
      <c r="A14" s="438" t="s">
        <v>773</v>
      </c>
      <c r="B14" s="272">
        <v>56</v>
      </c>
      <c r="C14" s="378">
        <v>13141.56</v>
      </c>
      <c r="D14" s="176">
        <v>13328.13</v>
      </c>
      <c r="E14" s="177">
        <f t="shared" ref="E14:E22" si="0">C14/5280</f>
        <v>2.4889318181818183</v>
      </c>
      <c r="F14" s="177">
        <f>E14+((D14-C14)/5280)</f>
        <v>2.5242670454545455</v>
      </c>
      <c r="G14" s="396">
        <f>D14-C14</f>
        <v>186.56999999999971</v>
      </c>
      <c r="H14" s="397">
        <f>ROUND(F14-E14,3)</f>
        <v>3.5000000000000003E-2</v>
      </c>
      <c r="I14" s="207" t="s">
        <v>8</v>
      </c>
      <c r="J14" s="178"/>
      <c r="K14" s="179"/>
      <c r="L14" s="597"/>
      <c r="M14" s="841">
        <f>ROUND(G14,0)</f>
        <v>187</v>
      </c>
      <c r="N14" s="600"/>
      <c r="O14" s="116"/>
      <c r="P14" s="116"/>
      <c r="Q14" s="116"/>
      <c r="R14" s="116"/>
      <c r="S14" s="116"/>
      <c r="T14" s="116"/>
      <c r="U14" s="116"/>
      <c r="V14" s="116"/>
      <c r="W14" s="842">
        <v>2</v>
      </c>
      <c r="X14" s="134"/>
      <c r="Y14" s="597"/>
      <c r="Z14" s="597"/>
      <c r="AA14" s="597"/>
      <c r="AB14" s="597"/>
      <c r="AC14" s="597"/>
      <c r="AD14" s="597"/>
      <c r="AE14" s="597"/>
      <c r="AF14" s="116"/>
      <c r="AG14" s="134"/>
      <c r="AH14" s="398" t="s">
        <v>792</v>
      </c>
    </row>
    <row r="15" spans="1:36" ht="12.75" customHeight="1" x14ac:dyDescent="0.25">
      <c r="A15" s="438"/>
      <c r="B15" s="272"/>
      <c r="C15" s="378"/>
      <c r="D15" s="176"/>
      <c r="E15" s="177"/>
      <c r="F15" s="177"/>
      <c r="G15" s="396"/>
      <c r="H15" s="397"/>
      <c r="I15" s="207"/>
      <c r="J15" s="178"/>
      <c r="K15" s="179"/>
      <c r="L15" s="597"/>
      <c r="M15" s="600"/>
      <c r="N15" s="600"/>
      <c r="O15" s="116"/>
      <c r="P15" s="116"/>
      <c r="Q15" s="116"/>
      <c r="R15" s="116"/>
      <c r="S15" s="116"/>
      <c r="T15" s="116"/>
      <c r="U15" s="116"/>
      <c r="V15" s="116"/>
      <c r="W15" s="116"/>
      <c r="X15" s="134"/>
      <c r="Y15" s="597"/>
      <c r="Z15" s="597"/>
      <c r="AA15" s="597"/>
      <c r="AB15" s="597"/>
      <c r="AC15" s="597"/>
      <c r="AD15" s="597"/>
      <c r="AE15" s="597"/>
      <c r="AF15" s="116"/>
      <c r="AG15" s="134"/>
      <c r="AH15" s="398"/>
    </row>
    <row r="16" spans="1:36" ht="12.75" customHeight="1" x14ac:dyDescent="0.25">
      <c r="A16" s="438" t="s">
        <v>773</v>
      </c>
      <c r="B16" s="272">
        <v>56</v>
      </c>
      <c r="C16" s="378">
        <f>D13</f>
        <v>13786.46</v>
      </c>
      <c r="D16" s="378">
        <v>14077.52</v>
      </c>
      <c r="E16" s="177">
        <f t="shared" ref="E16" si="1">C16/5280</f>
        <v>2.6110719696969698</v>
      </c>
      <c r="F16" s="177">
        <f>E16+((D16-C16)/5280)</f>
        <v>2.6661969696969701</v>
      </c>
      <c r="G16" s="396">
        <f>D16-C16</f>
        <v>291.06000000000131</v>
      </c>
      <c r="H16" s="397">
        <f>ROUND(F16-E16,3)</f>
        <v>5.5E-2</v>
      </c>
      <c r="I16" s="207"/>
      <c r="J16" s="843"/>
      <c r="K16" s="844"/>
      <c r="L16" s="597"/>
      <c r="M16" s="600"/>
      <c r="N16" s="600"/>
      <c r="O16" s="116"/>
      <c r="P16" s="116"/>
      <c r="Q16" s="116"/>
      <c r="R16" s="116"/>
      <c r="S16" s="116"/>
      <c r="T16" s="116"/>
      <c r="U16" s="116"/>
      <c r="V16" s="116"/>
      <c r="W16" s="116"/>
      <c r="X16" s="134"/>
      <c r="Y16" s="845">
        <f>ROUND($H16,2)</f>
        <v>0.06</v>
      </c>
      <c r="Z16" s="845">
        <f>ROUND($H16*2,2)</f>
        <v>0.11</v>
      </c>
      <c r="AA16" s="179"/>
      <c r="AB16" s="597"/>
      <c r="AC16" s="597"/>
      <c r="AD16" s="597"/>
      <c r="AE16" s="597"/>
      <c r="AF16" s="116"/>
      <c r="AG16" s="134"/>
      <c r="AH16" s="278" t="s">
        <v>879</v>
      </c>
    </row>
    <row r="17" spans="1:34" ht="12.75" customHeight="1" x14ac:dyDescent="0.25">
      <c r="A17" s="438"/>
      <c r="B17" s="272"/>
      <c r="C17" s="378"/>
      <c r="D17" s="378"/>
      <c r="E17" s="177"/>
      <c r="F17" s="177"/>
      <c r="G17" s="396"/>
      <c r="H17" s="397"/>
      <c r="I17" s="207"/>
      <c r="J17" s="178"/>
      <c r="K17" s="179"/>
      <c r="L17" s="597"/>
      <c r="M17" s="600"/>
      <c r="N17" s="600"/>
      <c r="O17" s="116"/>
      <c r="P17" s="116"/>
      <c r="Q17" s="116"/>
      <c r="R17" s="116"/>
      <c r="S17" s="116"/>
      <c r="T17" s="116"/>
      <c r="U17" s="116"/>
      <c r="V17" s="116"/>
      <c r="W17" s="116"/>
      <c r="X17" s="134"/>
      <c r="Y17" s="597"/>
      <c r="Z17" s="597"/>
      <c r="AA17" s="597"/>
      <c r="AB17" s="597"/>
      <c r="AC17" s="597"/>
      <c r="AD17" s="597"/>
      <c r="AE17" s="597"/>
      <c r="AF17" s="116"/>
      <c r="AG17" s="134"/>
      <c r="AH17" s="278"/>
    </row>
    <row r="18" spans="1:34" ht="12.75" customHeight="1" x14ac:dyDescent="0.25">
      <c r="A18" s="438" t="s">
        <v>773</v>
      </c>
      <c r="B18" s="272">
        <v>56</v>
      </c>
      <c r="C18" s="378">
        <f>D16</f>
        <v>14077.52</v>
      </c>
      <c r="D18" s="176">
        <v>19581.3</v>
      </c>
      <c r="E18" s="177">
        <f t="shared" si="0"/>
        <v>2.6661969696969696</v>
      </c>
      <c r="F18" s="177">
        <f>E18+((D18-C18)/5280)</f>
        <v>3.7085795454545449</v>
      </c>
      <c r="G18" s="396">
        <f>D18-C18</f>
        <v>5503.7799999999988</v>
      </c>
      <c r="H18" s="397">
        <f>ROUND(F18-E18,3)</f>
        <v>1.042</v>
      </c>
      <c r="I18" s="207"/>
      <c r="J18" s="840">
        <f>ROUND($H18*2,2)</f>
        <v>2.08</v>
      </c>
      <c r="K18" s="839">
        <f>ROUND($H18,2)</f>
        <v>1.04</v>
      </c>
      <c r="L18" s="597"/>
      <c r="M18" s="600"/>
      <c r="N18" s="600"/>
      <c r="O18" s="116"/>
      <c r="P18" s="116"/>
      <c r="Q18" s="116"/>
      <c r="R18" s="116"/>
      <c r="S18" s="116"/>
      <c r="T18" s="116"/>
      <c r="U18" s="116"/>
      <c r="V18" s="116"/>
      <c r="W18" s="116"/>
      <c r="X18" s="134"/>
      <c r="Y18" s="846"/>
      <c r="Z18" s="847"/>
      <c r="AA18" s="179"/>
      <c r="AB18" s="597"/>
      <c r="AC18" s="597"/>
      <c r="AD18" s="597"/>
      <c r="AE18" s="597"/>
      <c r="AF18" s="116"/>
      <c r="AG18" s="134"/>
      <c r="AH18" s="398"/>
    </row>
    <row r="19" spans="1:34" ht="12.75" customHeight="1" x14ac:dyDescent="0.25">
      <c r="A19" s="438" t="s">
        <v>773</v>
      </c>
      <c r="B19" s="272">
        <v>56</v>
      </c>
      <c r="C19" s="378">
        <v>19564.990000000002</v>
      </c>
      <c r="D19" s="176"/>
      <c r="E19" s="177">
        <f t="shared" si="0"/>
        <v>3.7054905303030305</v>
      </c>
      <c r="F19" s="177"/>
      <c r="G19" s="396"/>
      <c r="H19" s="397"/>
      <c r="I19" s="207" t="s">
        <v>7</v>
      </c>
      <c r="J19" s="178"/>
      <c r="K19" s="179"/>
      <c r="L19" s="597"/>
      <c r="M19" s="600"/>
      <c r="N19" s="600"/>
      <c r="O19" s="842">
        <f>ROUND(10.9675,0)</f>
        <v>11</v>
      </c>
      <c r="P19" s="116"/>
      <c r="Q19" s="116"/>
      <c r="R19" s="116"/>
      <c r="S19" s="116"/>
      <c r="T19" s="116"/>
      <c r="U19" s="116"/>
      <c r="V19" s="116"/>
      <c r="W19" s="116"/>
      <c r="X19" s="134"/>
      <c r="Y19" s="597"/>
      <c r="Z19" s="597"/>
      <c r="AA19" s="597"/>
      <c r="AB19" s="597"/>
      <c r="AC19" s="597"/>
      <c r="AD19" s="597"/>
      <c r="AE19" s="597"/>
      <c r="AF19" s="116"/>
      <c r="AG19" s="134"/>
      <c r="AH19" s="398" t="s">
        <v>780</v>
      </c>
    </row>
    <row r="20" spans="1:34" ht="12.75" customHeight="1" x14ac:dyDescent="0.25">
      <c r="A20" s="438"/>
      <c r="B20" s="272"/>
      <c r="C20" s="378"/>
      <c r="D20" s="176"/>
      <c r="E20" s="177"/>
      <c r="F20" s="177"/>
      <c r="G20" s="396"/>
      <c r="H20" s="397"/>
      <c r="I20" s="207"/>
      <c r="J20" s="178"/>
      <c r="K20" s="179"/>
      <c r="L20" s="597"/>
      <c r="M20" s="600"/>
      <c r="N20" s="600"/>
      <c r="O20" s="116"/>
      <c r="P20" s="116"/>
      <c r="Q20" s="116"/>
      <c r="R20" s="116"/>
      <c r="S20" s="116"/>
      <c r="T20" s="116"/>
      <c r="U20" s="116"/>
      <c r="V20" s="116"/>
      <c r="W20" s="116"/>
      <c r="X20" s="134"/>
      <c r="Y20" s="597"/>
      <c r="Z20" s="597"/>
      <c r="AA20" s="597"/>
      <c r="AB20" s="597"/>
      <c r="AC20" s="597"/>
      <c r="AD20" s="597"/>
      <c r="AE20" s="597"/>
      <c r="AF20" s="116"/>
      <c r="AG20" s="134"/>
      <c r="AH20" s="398"/>
    </row>
    <row r="21" spans="1:34" ht="12.75" customHeight="1" x14ac:dyDescent="0.25">
      <c r="A21" s="438" t="s">
        <v>773</v>
      </c>
      <c r="B21" s="272">
        <v>56</v>
      </c>
      <c r="C21" s="378">
        <v>19692.11</v>
      </c>
      <c r="D21" s="176">
        <v>24763.200000000001</v>
      </c>
      <c r="E21" s="177">
        <f t="shared" si="0"/>
        <v>3.7295662878787881</v>
      </c>
      <c r="F21" s="177">
        <f>E21+((D21-C21)/5280)</f>
        <v>4.6900000000000004</v>
      </c>
      <c r="G21" s="396">
        <f>D21-C21</f>
        <v>5071.09</v>
      </c>
      <c r="H21" s="397">
        <f>ROUND(F21-E21,3)</f>
        <v>0.96</v>
      </c>
      <c r="I21" s="207"/>
      <c r="J21" s="840">
        <f>ROUND($H21*2,2)</f>
        <v>1.92</v>
      </c>
      <c r="K21" s="839">
        <f>ROUND($H21,2)</f>
        <v>0.96</v>
      </c>
      <c r="L21" s="597"/>
      <c r="M21" s="600"/>
      <c r="N21" s="600"/>
      <c r="O21" s="116"/>
      <c r="P21" s="116"/>
      <c r="Q21" s="116"/>
      <c r="R21" s="116"/>
      <c r="S21" s="116"/>
      <c r="T21" s="116"/>
      <c r="U21" s="116"/>
      <c r="V21" s="116"/>
      <c r="W21" s="116"/>
      <c r="X21" s="134"/>
      <c r="Y21" s="597"/>
      <c r="Z21" s="597"/>
      <c r="AA21" s="597"/>
      <c r="AB21" s="597"/>
      <c r="AC21" s="597"/>
      <c r="AD21" s="597"/>
      <c r="AE21" s="597"/>
      <c r="AF21" s="116"/>
      <c r="AG21" s="134"/>
      <c r="AH21" s="398"/>
    </row>
    <row r="22" spans="1:34" ht="12.75" customHeight="1" x14ac:dyDescent="0.25">
      <c r="A22" s="438" t="s">
        <v>773</v>
      </c>
      <c r="B22" s="272">
        <v>56</v>
      </c>
      <c r="C22" s="378">
        <v>19708.11</v>
      </c>
      <c r="D22" s="176"/>
      <c r="E22" s="177">
        <f t="shared" si="0"/>
        <v>3.732596590909091</v>
      </c>
      <c r="F22" s="177"/>
      <c r="G22" s="396"/>
      <c r="H22" s="397"/>
      <c r="I22" s="207" t="s">
        <v>8</v>
      </c>
      <c r="J22" s="178"/>
      <c r="K22" s="179"/>
      <c r="L22" s="597"/>
      <c r="M22" s="600"/>
      <c r="N22" s="600"/>
      <c r="O22" s="842">
        <f>ROUND(10.4194,0)</f>
        <v>10</v>
      </c>
      <c r="P22" s="116"/>
      <c r="Q22" s="116"/>
      <c r="R22" s="116"/>
      <c r="S22" s="116"/>
      <c r="T22" s="116"/>
      <c r="U22" s="116"/>
      <c r="V22" s="116"/>
      <c r="W22" s="116"/>
      <c r="X22" s="134"/>
      <c r="Y22" s="597"/>
      <c r="Z22" s="597"/>
      <c r="AA22" s="597"/>
      <c r="AB22" s="597"/>
      <c r="AC22" s="597"/>
      <c r="AD22" s="597"/>
      <c r="AE22" s="597"/>
      <c r="AF22" s="116"/>
      <c r="AG22" s="134"/>
      <c r="AH22" s="398" t="s">
        <v>780</v>
      </c>
    </row>
    <row r="23" spans="1:34" ht="12.75" customHeight="1" x14ac:dyDescent="0.25">
      <c r="A23" s="438" t="s">
        <v>773</v>
      </c>
      <c r="B23" s="272">
        <v>56</v>
      </c>
      <c r="C23" s="378">
        <f>D21</f>
        <v>24763.200000000001</v>
      </c>
      <c r="D23" s="176">
        <v>32715.08</v>
      </c>
      <c r="E23" s="177">
        <f t="shared" ref="E23" si="2">C23/5280</f>
        <v>4.6900000000000004</v>
      </c>
      <c r="F23" s="177">
        <f>E23+((D23-C23)/5280)</f>
        <v>6.1960378787878794</v>
      </c>
      <c r="G23" s="396">
        <f>D23-C23</f>
        <v>7951.880000000001</v>
      </c>
      <c r="H23" s="397">
        <f>ROUND(F23-E23,3)</f>
        <v>1.506</v>
      </c>
      <c r="I23" s="207"/>
      <c r="J23" s="840">
        <f>ROUND($H23*2,2)</f>
        <v>3.01</v>
      </c>
      <c r="K23" s="839">
        <f>ROUND($H23,2)</f>
        <v>1.51</v>
      </c>
      <c r="L23" s="597"/>
      <c r="M23" s="600"/>
      <c r="N23" s="600"/>
      <c r="O23" s="116"/>
      <c r="P23" s="116"/>
      <c r="Q23" s="116"/>
      <c r="R23" s="116"/>
      <c r="S23" s="116"/>
      <c r="T23" s="116"/>
      <c r="U23" s="116"/>
      <c r="V23" s="116"/>
      <c r="W23" s="116"/>
      <c r="X23" s="134"/>
      <c r="Y23" s="597"/>
      <c r="Z23" s="597"/>
      <c r="AA23" s="597"/>
      <c r="AB23" s="597"/>
      <c r="AC23" s="597"/>
      <c r="AD23" s="597"/>
      <c r="AE23" s="597"/>
      <c r="AF23" s="116"/>
      <c r="AG23" s="134"/>
      <c r="AH23" s="398"/>
    </row>
    <row r="24" spans="1:34" ht="12.75" customHeight="1" x14ac:dyDescent="0.25">
      <c r="A24" s="438"/>
      <c r="B24" s="272"/>
      <c r="C24" s="378"/>
      <c r="D24" s="176"/>
      <c r="E24" s="177"/>
      <c r="F24" s="177"/>
      <c r="G24" s="396"/>
      <c r="H24" s="397"/>
      <c r="I24" s="207"/>
      <c r="J24" s="178"/>
      <c r="K24" s="179"/>
      <c r="L24" s="597"/>
      <c r="M24" s="600"/>
      <c r="N24" s="600"/>
      <c r="O24" s="116"/>
      <c r="P24" s="116"/>
      <c r="Q24" s="116"/>
      <c r="R24" s="116"/>
      <c r="S24" s="116"/>
      <c r="T24" s="116"/>
      <c r="U24" s="116"/>
      <c r="V24" s="116"/>
      <c r="W24" s="116"/>
      <c r="X24" s="134"/>
      <c r="Y24" s="597"/>
      <c r="Z24" s="597"/>
      <c r="AA24" s="597"/>
      <c r="AB24" s="597"/>
      <c r="AC24" s="597"/>
      <c r="AD24" s="597"/>
      <c r="AE24" s="597"/>
      <c r="AF24" s="116"/>
      <c r="AG24" s="134"/>
      <c r="AH24" s="398"/>
    </row>
    <row r="25" spans="1:34" ht="12.75" customHeight="1" x14ac:dyDescent="0.25">
      <c r="A25" s="438"/>
      <c r="B25" s="272"/>
      <c r="C25" s="378"/>
      <c r="D25" s="176"/>
      <c r="E25" s="177"/>
      <c r="F25" s="177"/>
      <c r="G25" s="396"/>
      <c r="H25" s="397"/>
      <c r="I25" s="207"/>
      <c r="J25" s="178"/>
      <c r="K25" s="179"/>
      <c r="L25" s="597"/>
      <c r="M25" s="597"/>
      <c r="N25" s="600"/>
      <c r="O25" s="116"/>
      <c r="P25" s="116"/>
      <c r="Q25" s="116"/>
      <c r="R25" s="116"/>
      <c r="S25" s="116"/>
      <c r="T25" s="116"/>
      <c r="U25" s="116"/>
      <c r="V25" s="116"/>
      <c r="W25" s="116"/>
      <c r="X25" s="134"/>
      <c r="Y25" s="597"/>
      <c r="Z25" s="597"/>
      <c r="AA25" s="597"/>
      <c r="AB25" s="597"/>
      <c r="AC25" s="597"/>
      <c r="AD25" s="597"/>
      <c r="AE25" s="597"/>
      <c r="AF25" s="116"/>
      <c r="AG25" s="134"/>
      <c r="AH25" s="278"/>
    </row>
    <row r="26" spans="1:34" ht="12.75" customHeight="1" x14ac:dyDescent="0.25">
      <c r="A26" s="1365" t="s">
        <v>431</v>
      </c>
      <c r="B26" s="1366"/>
      <c r="C26" s="1366"/>
      <c r="D26" s="1366"/>
      <c r="E26" s="1366"/>
      <c r="F26" s="1366"/>
      <c r="G26" s="1366"/>
      <c r="H26" s="1366"/>
      <c r="I26" s="1367"/>
      <c r="J26" s="178"/>
      <c r="K26" s="179"/>
      <c r="L26" s="597"/>
      <c r="M26" s="597"/>
      <c r="N26" s="600"/>
      <c r="O26" s="116"/>
      <c r="P26" s="116"/>
      <c r="Q26" s="116"/>
      <c r="R26" s="116"/>
      <c r="S26" s="116"/>
      <c r="T26" s="116"/>
      <c r="U26" s="116"/>
      <c r="V26" s="116"/>
      <c r="W26" s="116"/>
      <c r="X26" s="134"/>
      <c r="Y26" s="597"/>
      <c r="Z26" s="597"/>
      <c r="AA26" s="597"/>
      <c r="AB26" s="597"/>
      <c r="AC26" s="597"/>
      <c r="AD26" s="597"/>
      <c r="AE26" s="597"/>
      <c r="AF26" s="116"/>
      <c r="AG26" s="134"/>
      <c r="AH26" s="278"/>
    </row>
    <row r="27" spans="1:34" ht="12.75" customHeight="1" x14ac:dyDescent="0.25">
      <c r="A27" s="340" t="s">
        <v>773</v>
      </c>
      <c r="B27" s="267">
        <v>56</v>
      </c>
      <c r="C27" s="378">
        <v>10387.27</v>
      </c>
      <c r="D27" s="378">
        <v>10618.12</v>
      </c>
      <c r="E27" s="379">
        <f>C27/5280</f>
        <v>1.9672859848484849</v>
      </c>
      <c r="F27" s="379">
        <f>E27+((D27-C27)/5280)</f>
        <v>2.011007575757576</v>
      </c>
      <c r="G27" s="396">
        <f>D27-C27</f>
        <v>230.85000000000036</v>
      </c>
      <c r="H27" s="397">
        <f>ROUND(F27-E27,3)</f>
        <v>4.3999999999999997E-2</v>
      </c>
      <c r="I27" s="510" t="s">
        <v>8</v>
      </c>
      <c r="J27" s="840">
        <f>ROUND((55.1525+19.6932+62.0682+167.8578+42.2198+15.6967+61.3088)/5280,2)</f>
        <v>0.08</v>
      </c>
      <c r="K27" s="839">
        <f>ROUND((11.9778+36.5395+23.4373+8.7883+10.8109+4.7312+68.5113)/5280,2)</f>
        <v>0.03</v>
      </c>
      <c r="L27" s="597"/>
      <c r="M27" s="600"/>
      <c r="N27" s="600"/>
      <c r="O27" s="842">
        <f>ROUND(26.524,0)</f>
        <v>27</v>
      </c>
      <c r="P27" s="116"/>
      <c r="Q27" s="853"/>
      <c r="R27" s="853"/>
      <c r="S27" s="116"/>
      <c r="T27" s="116"/>
      <c r="U27" s="116"/>
      <c r="V27" s="116"/>
      <c r="W27" s="116"/>
      <c r="X27" s="134"/>
      <c r="Y27" s="597"/>
      <c r="Z27" s="597"/>
      <c r="AA27" s="597"/>
      <c r="AB27" s="597"/>
      <c r="AC27" s="597"/>
      <c r="AD27" s="597"/>
      <c r="AE27" s="597"/>
      <c r="AF27" s="116"/>
      <c r="AG27" s="134"/>
      <c r="AH27" s="398" t="s">
        <v>774</v>
      </c>
    </row>
    <row r="28" spans="1:34" ht="12.75" customHeight="1" x14ac:dyDescent="0.25">
      <c r="A28" s="340" t="s">
        <v>773</v>
      </c>
      <c r="B28" s="267">
        <v>56</v>
      </c>
      <c r="C28" s="378">
        <v>13051.35</v>
      </c>
      <c r="D28" s="378">
        <v>13158.07</v>
      </c>
      <c r="E28" s="379">
        <f>C28/5280</f>
        <v>2.4718465909090908</v>
      </c>
      <c r="F28" s="379">
        <f>E28+((D28-C28)/5280)</f>
        <v>2.4920587121212119</v>
      </c>
      <c r="G28" s="396">
        <f t="shared" ref="G28:G29" si="3">D28-C28</f>
        <v>106.71999999999935</v>
      </c>
      <c r="H28" s="397">
        <f t="shared" ref="H28:H29" si="4">ROUND(F28-E28,3)</f>
        <v>0.02</v>
      </c>
      <c r="I28" s="510" t="s">
        <v>7</v>
      </c>
      <c r="J28" s="840">
        <f>ROUND((63.7723+6.6502+55.1605)/5280,2)</f>
        <v>0.02</v>
      </c>
      <c r="K28" s="839">
        <f>ROUND(12.1273/5280,2)</f>
        <v>0</v>
      </c>
      <c r="L28" s="597"/>
      <c r="M28" s="600"/>
      <c r="N28" s="600"/>
      <c r="O28" s="116"/>
      <c r="P28" s="116"/>
      <c r="Q28" s="116"/>
      <c r="R28" s="116"/>
      <c r="S28" s="116"/>
      <c r="T28" s="116"/>
      <c r="U28" s="116"/>
      <c r="V28" s="116"/>
      <c r="W28" s="116"/>
      <c r="X28" s="134"/>
      <c r="Y28" s="597"/>
      <c r="Z28" s="597"/>
      <c r="AA28" s="597"/>
      <c r="AB28" s="597"/>
      <c r="AC28" s="597"/>
      <c r="AD28" s="597"/>
      <c r="AE28" s="597"/>
      <c r="AF28" s="116"/>
      <c r="AG28" s="134"/>
      <c r="AH28" s="380" t="s">
        <v>775</v>
      </c>
    </row>
    <row r="29" spans="1:34" ht="12.75" customHeight="1" x14ac:dyDescent="0.25">
      <c r="A29" s="340" t="s">
        <v>773</v>
      </c>
      <c r="B29" s="267">
        <v>56</v>
      </c>
      <c r="C29" s="378">
        <v>13083.98</v>
      </c>
      <c r="D29" s="378">
        <v>13184.8</v>
      </c>
      <c r="E29" s="379">
        <f>C29/5280</f>
        <v>2.4780265151515151</v>
      </c>
      <c r="F29" s="379">
        <f>E29+((D29-C29)/5280)</f>
        <v>2.4971212121212121</v>
      </c>
      <c r="G29" s="396">
        <f t="shared" si="3"/>
        <v>100.81999999999971</v>
      </c>
      <c r="H29" s="397">
        <f t="shared" si="4"/>
        <v>1.9E-2</v>
      </c>
      <c r="I29" s="510" t="s">
        <v>8</v>
      </c>
      <c r="J29" s="840">
        <f>ROUND((43.9039+62.7153)/5280,2)</f>
        <v>0.02</v>
      </c>
      <c r="K29" s="179"/>
      <c r="L29" s="597"/>
      <c r="M29" s="600"/>
      <c r="N29" s="600"/>
      <c r="O29" s="116"/>
      <c r="P29" s="116"/>
      <c r="Q29" s="116"/>
      <c r="R29" s="116"/>
      <c r="S29" s="116"/>
      <c r="T29" s="116"/>
      <c r="U29" s="116"/>
      <c r="V29" s="116"/>
      <c r="W29" s="116"/>
      <c r="X29" s="134"/>
      <c r="Y29" s="597"/>
      <c r="Z29" s="597"/>
      <c r="AA29" s="597"/>
      <c r="AB29" s="597"/>
      <c r="AC29" s="597"/>
      <c r="AD29" s="597"/>
      <c r="AE29" s="597"/>
      <c r="AF29" s="116"/>
      <c r="AG29" s="134"/>
      <c r="AH29" s="380" t="s">
        <v>776</v>
      </c>
    </row>
    <row r="30" spans="1:34" ht="12.75" customHeight="1" x14ac:dyDescent="0.25">
      <c r="A30" s="769"/>
      <c r="B30" s="755"/>
      <c r="C30" s="756"/>
      <c r="D30" s="756"/>
      <c r="E30" s="757"/>
      <c r="F30" s="757"/>
      <c r="G30" s="758"/>
      <c r="H30" s="759"/>
      <c r="I30" s="753"/>
      <c r="J30" s="760"/>
      <c r="K30" s="761"/>
      <c r="L30" s="762"/>
      <c r="M30" s="762"/>
      <c r="N30" s="763"/>
      <c r="O30" s="605"/>
      <c r="P30" s="605"/>
      <c r="Q30" s="605"/>
      <c r="R30" s="605"/>
      <c r="S30" s="605"/>
      <c r="T30" s="605"/>
      <c r="U30" s="605"/>
      <c r="V30" s="605"/>
      <c r="W30" s="605"/>
      <c r="X30" s="764"/>
      <c r="Y30" s="762"/>
      <c r="Z30" s="762"/>
      <c r="AA30" s="762"/>
      <c r="AB30" s="762"/>
      <c r="AC30" s="762"/>
      <c r="AD30" s="762"/>
      <c r="AE30" s="762"/>
      <c r="AF30" s="605"/>
      <c r="AG30" s="764"/>
      <c r="AH30" s="765"/>
    </row>
    <row r="31" spans="1:34" ht="12.75" customHeight="1" thickBot="1" x14ac:dyDescent="0.3">
      <c r="A31" s="180"/>
      <c r="B31" s="181"/>
      <c r="C31" s="181"/>
      <c r="D31" s="181"/>
      <c r="E31" s="182"/>
      <c r="F31" s="182"/>
      <c r="G31" s="183"/>
      <c r="H31" s="184"/>
      <c r="I31" s="383"/>
      <c r="J31" s="500"/>
      <c r="K31" s="185"/>
      <c r="L31" s="598"/>
      <c r="M31" s="598"/>
      <c r="N31" s="602"/>
      <c r="O31" s="365"/>
      <c r="P31" s="365"/>
      <c r="Q31" s="365"/>
      <c r="R31" s="365"/>
      <c r="S31" s="605"/>
      <c r="T31" s="605"/>
      <c r="U31" s="605"/>
      <c r="V31" s="605"/>
      <c r="W31" s="605"/>
      <c r="X31" s="337"/>
      <c r="Y31" s="598"/>
      <c r="Z31" s="598"/>
      <c r="AA31" s="598"/>
      <c r="AB31" s="598"/>
      <c r="AC31" s="598"/>
      <c r="AD31" s="598"/>
      <c r="AE31" s="598"/>
      <c r="AF31" s="365"/>
      <c r="AG31" s="337"/>
      <c r="AH31" s="186"/>
    </row>
    <row r="32" spans="1:34" ht="12.75" customHeight="1" thickBot="1" x14ac:dyDescent="0.3">
      <c r="A32" s="1356" t="s">
        <v>888</v>
      </c>
      <c r="B32" s="1357"/>
      <c r="C32" s="1357"/>
      <c r="D32" s="1357"/>
      <c r="E32" s="1357"/>
      <c r="F32" s="1357"/>
      <c r="G32" s="1357"/>
      <c r="H32" s="1357"/>
      <c r="I32" s="1357"/>
      <c r="J32" s="700"/>
      <c r="K32" s="695"/>
      <c r="L32" s="599"/>
      <c r="M32" s="599"/>
      <c r="N32" s="603"/>
      <c r="O32" s="386"/>
      <c r="P32" s="386"/>
      <c r="Q32" s="386"/>
      <c r="R32" s="386"/>
      <c r="S32" s="606"/>
      <c r="T32" s="188"/>
      <c r="U32" s="188"/>
      <c r="V32" s="188"/>
      <c r="W32" s="277">
        <f>SUM(W12:W31)</f>
        <v>2</v>
      </c>
      <c r="X32" s="694"/>
      <c r="Y32" s="599">
        <f>SUM(Y12:Y31)</f>
        <v>0.06</v>
      </c>
      <c r="Z32" s="187">
        <f>SUM(Z12:Z31)</f>
        <v>0.11</v>
      </c>
      <c r="AA32" s="503"/>
      <c r="AB32" s="382"/>
      <c r="AC32" s="382"/>
      <c r="AD32" s="382"/>
      <c r="AE32" s="187"/>
      <c r="AF32" s="188"/>
      <c r="AG32" s="277"/>
      <c r="AH32" s="189"/>
    </row>
    <row r="33" spans="1:37" ht="12.75" customHeight="1" thickBot="1" x14ac:dyDescent="0.3">
      <c r="A33" s="1358" t="s">
        <v>5</v>
      </c>
      <c r="B33" s="1359"/>
      <c r="C33" s="1359"/>
      <c r="D33" s="1359"/>
      <c r="E33" s="1359"/>
      <c r="F33" s="1359"/>
      <c r="G33" s="1359"/>
      <c r="H33" s="1359"/>
      <c r="I33" s="1359"/>
      <c r="J33" s="403">
        <f>SUM(J12:J31)</f>
        <v>12.349999999999998</v>
      </c>
      <c r="K33" s="403">
        <f>SUM(K12:K31)</f>
        <v>6.1499999999999995</v>
      </c>
      <c r="L33" s="403"/>
      <c r="M33" s="402">
        <f>SUM(M12:M31)</f>
        <v>187</v>
      </c>
      <c r="N33" s="402"/>
      <c r="O33" s="402">
        <f>SUM(O12:O31)</f>
        <v>48</v>
      </c>
      <c r="P33" s="402"/>
      <c r="Q33" s="1371"/>
      <c r="R33" s="1372"/>
      <c r="S33" s="1368">
        <f>SUM(S32:W32)</f>
        <v>2</v>
      </c>
      <c r="T33" s="1369"/>
      <c r="U33" s="1369"/>
      <c r="V33" s="1369"/>
      <c r="W33" s="1370"/>
      <c r="X33" s="402"/>
      <c r="Y33" s="696">
        <f>Y32</f>
        <v>0.06</v>
      </c>
      <c r="Z33" s="1414">
        <f>SUM(Z32:AA32)</f>
        <v>0.11</v>
      </c>
      <c r="AA33" s="1415"/>
      <c r="AB33" s="403"/>
      <c r="AC33" s="403"/>
      <c r="AD33" s="402"/>
      <c r="AE33" s="402"/>
      <c r="AF33" s="1371"/>
      <c r="AG33" s="1372"/>
      <c r="AH33" s="404"/>
    </row>
    <row r="34" spans="1:37" ht="18" x14ac:dyDescent="0.25">
      <c r="A34" s="190"/>
      <c r="B34" s="190"/>
      <c r="C34" s="190"/>
      <c r="D34" s="190"/>
      <c r="E34" s="191"/>
      <c r="F34" s="191"/>
      <c r="G34" s="191"/>
      <c r="H34" s="191"/>
      <c r="I34" s="439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4"/>
    </row>
    <row r="35" spans="1:37" ht="18" x14ac:dyDescent="0.25">
      <c r="A35" s="190"/>
      <c r="B35" s="190"/>
      <c r="C35" s="190"/>
      <c r="D35" s="190"/>
      <c r="E35" s="191"/>
      <c r="F35" s="191"/>
      <c r="G35" s="191"/>
      <c r="H35" s="191"/>
      <c r="I35" s="192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4"/>
    </row>
    <row r="36" spans="1:37" ht="15.75" thickBot="1" x14ac:dyDescent="0.3">
      <c r="AH36" s="194"/>
    </row>
    <row r="37" spans="1:37" ht="15.75" thickBot="1" x14ac:dyDescent="0.3">
      <c r="A37" s="1362" t="s">
        <v>793</v>
      </c>
      <c r="B37" s="1363"/>
      <c r="C37" s="1363"/>
      <c r="D37" s="1363"/>
      <c r="E37" s="1363"/>
      <c r="F37" s="1363"/>
      <c r="G37" s="1363"/>
      <c r="H37" s="1363"/>
      <c r="I37" s="1364"/>
      <c r="J37" s="195">
        <f>J23</f>
        <v>3.01</v>
      </c>
      <c r="K37" s="195">
        <f>K23</f>
        <v>1.51</v>
      </c>
      <c r="L37" s="195"/>
      <c r="M37" s="197"/>
      <c r="N37" s="195"/>
      <c r="O37" s="197"/>
      <c r="P37" s="618"/>
      <c r="Q37" s="197"/>
      <c r="R37" s="204"/>
      <c r="S37" s="197"/>
      <c r="T37" s="196"/>
      <c r="U37" s="196"/>
      <c r="V37" s="196"/>
      <c r="W37" s="196"/>
      <c r="X37" s="197"/>
      <c r="Y37" s="195"/>
      <c r="Z37" s="195"/>
      <c r="AA37" s="195"/>
      <c r="AB37" s="195"/>
      <c r="AC37" s="195"/>
      <c r="AD37" s="195"/>
      <c r="AE37" s="195"/>
      <c r="AF37" s="197"/>
      <c r="AG37" s="197"/>
    </row>
    <row r="38" spans="1:37" ht="15.75" thickBot="1" x14ac:dyDescent="0.3">
      <c r="A38" s="1248" t="s">
        <v>794</v>
      </c>
      <c r="B38" s="1249"/>
      <c r="C38" s="1249"/>
      <c r="D38" s="1249"/>
      <c r="E38" s="1249"/>
      <c r="F38" s="1249"/>
      <c r="G38" s="1249"/>
      <c r="H38" s="1249"/>
      <c r="I38" s="1250"/>
      <c r="J38" s="198">
        <f>SUM(J13:J22,J27:J29)</f>
        <v>9.3399999999999981</v>
      </c>
      <c r="K38" s="198">
        <f>SUM(K13:K22,K27:K29)</f>
        <v>4.6399999999999997</v>
      </c>
      <c r="L38" s="198"/>
      <c r="M38" s="199">
        <f>SUM(M13:M22,M27:M29)</f>
        <v>187</v>
      </c>
      <c r="N38" s="199"/>
      <c r="O38" s="199">
        <f>SUM(O13:O22,O27:O29)</f>
        <v>48</v>
      </c>
      <c r="P38" s="199"/>
      <c r="Q38" s="199">
        <f>SUM(Q13:R22,Q27:R29)</f>
        <v>0</v>
      </c>
      <c r="R38" s="204"/>
      <c r="S38" s="199">
        <f>SUM(S13:W22,S27:W29)</f>
        <v>2</v>
      </c>
      <c r="T38" s="196"/>
      <c r="U38" s="196"/>
      <c r="V38" s="196"/>
      <c r="W38" s="196"/>
      <c r="X38" s="199"/>
      <c r="Y38" s="198">
        <f>SUM(Y13:Y22,Y27:Y29)</f>
        <v>0.06</v>
      </c>
      <c r="Z38" s="198">
        <f>SUM(Z13:AA22,Z27:AA29)</f>
        <v>0.11</v>
      </c>
      <c r="AA38" s="198"/>
      <c r="AB38" s="198"/>
      <c r="AC38" s="198">
        <f t="shared" ref="AC38" si="5">SUM(AC13:AC22,AC27:AC29)</f>
        <v>0</v>
      </c>
      <c r="AD38" s="198"/>
      <c r="AE38" s="198"/>
      <c r="AF38" s="199"/>
      <c r="AG38" s="199"/>
    </row>
    <row r="39" spans="1:37" ht="15.75" thickBot="1" x14ac:dyDescent="0.3">
      <c r="A39" s="1251"/>
      <c r="B39" s="1251"/>
      <c r="C39" s="1251"/>
      <c r="D39" s="1251"/>
      <c r="E39" s="1251"/>
      <c r="F39" s="1251"/>
      <c r="G39" s="1251"/>
      <c r="H39" s="1251"/>
      <c r="I39" s="1252"/>
      <c r="J39" s="200"/>
      <c r="K39" s="200"/>
      <c r="L39" s="200"/>
      <c r="M39" s="201"/>
      <c r="N39" s="200"/>
      <c r="O39" s="201"/>
      <c r="P39" s="619"/>
      <c r="Q39" s="201"/>
      <c r="R39" s="204"/>
      <c r="S39" s="201"/>
      <c r="T39" s="196"/>
      <c r="U39" s="196"/>
      <c r="V39" s="196"/>
      <c r="W39" s="196"/>
      <c r="X39" s="201"/>
      <c r="Y39" s="200"/>
      <c r="Z39" s="200"/>
      <c r="AA39" s="200"/>
      <c r="AB39" s="200"/>
      <c r="AC39" s="200"/>
      <c r="AD39" s="200"/>
      <c r="AE39" s="200"/>
      <c r="AF39" s="201"/>
      <c r="AG39" s="201"/>
    </row>
    <row r="40" spans="1:37" s="128" customFormat="1" ht="15.75" thickBot="1" x14ac:dyDescent="0.3">
      <c r="A40" s="1360"/>
      <c r="B40" s="1360"/>
      <c r="C40" s="1360"/>
      <c r="D40" s="1360"/>
      <c r="E40" s="1360"/>
      <c r="F40" s="1360"/>
      <c r="G40" s="1360"/>
      <c r="H40" s="1360"/>
      <c r="I40" s="1361"/>
      <c r="J40" s="202"/>
      <c r="K40" s="202"/>
      <c r="L40" s="202"/>
      <c r="M40" s="202"/>
      <c r="N40" s="202"/>
      <c r="O40" s="203"/>
      <c r="P40" s="620"/>
      <c r="Q40" s="203"/>
      <c r="R40" s="204"/>
      <c r="S40" s="203"/>
      <c r="T40" s="196"/>
      <c r="U40" s="196"/>
      <c r="V40" s="196"/>
      <c r="W40" s="196"/>
      <c r="X40" s="203"/>
      <c r="Y40" s="202"/>
      <c r="Z40" s="202"/>
      <c r="AA40" s="202"/>
      <c r="AB40" s="202"/>
      <c r="AC40" s="202"/>
      <c r="AD40" s="202"/>
      <c r="AE40" s="202"/>
      <c r="AF40" s="203"/>
      <c r="AG40" s="203"/>
      <c r="AI40"/>
      <c r="AJ40"/>
      <c r="AK40"/>
    </row>
    <row r="41" spans="1:37" s="128" customFormat="1" ht="15.75" thickBot="1" x14ac:dyDescent="0.3">
      <c r="A41" s="6"/>
      <c r="B41" s="6"/>
      <c r="C41" s="6"/>
      <c r="D41" s="6"/>
      <c r="E41" s="129"/>
      <c r="F41" s="129"/>
      <c r="G41" s="129"/>
      <c r="H41" s="129"/>
      <c r="I41" s="7"/>
      <c r="J41" s="196"/>
      <c r="K41" s="196"/>
      <c r="L41" s="196"/>
      <c r="M41" s="196"/>
      <c r="N41" s="196"/>
      <c r="O41" s="204"/>
      <c r="P41" s="204"/>
      <c r="Q41" s="204"/>
      <c r="R41" s="204"/>
      <c r="S41" s="204"/>
      <c r="T41" s="196"/>
      <c r="U41" s="196"/>
      <c r="V41" s="196"/>
      <c r="W41" s="196"/>
      <c r="X41" s="204"/>
      <c r="Y41" s="196"/>
      <c r="Z41" s="196"/>
      <c r="AA41" s="196"/>
      <c r="AB41" s="196"/>
      <c r="AC41" s="196"/>
      <c r="AD41" s="196"/>
      <c r="AE41" s="196"/>
      <c r="AF41" s="204"/>
      <c r="AG41" s="204"/>
      <c r="AI41"/>
      <c r="AJ41"/>
      <c r="AK41"/>
    </row>
    <row r="42" spans="1:37" s="128" customFormat="1" ht="15.75" thickBot="1" x14ac:dyDescent="0.3">
      <c r="A42" s="1253" t="s">
        <v>187</v>
      </c>
      <c r="B42" s="1253"/>
      <c r="C42" s="1253"/>
      <c r="D42" s="1253"/>
      <c r="E42" s="1253"/>
      <c r="F42" s="1253"/>
      <c r="G42" s="1253"/>
      <c r="H42" s="1253"/>
      <c r="I42" s="1355"/>
      <c r="J42" s="205">
        <f>SUM(J37:J40)</f>
        <v>12.349999999999998</v>
      </c>
      <c r="K42" s="205">
        <f>SUM(K37:K40)</f>
        <v>6.1499999999999995</v>
      </c>
      <c r="L42" s="205"/>
      <c r="M42" s="131">
        <f>SUM(M37:M40)</f>
        <v>187</v>
      </c>
      <c r="N42" s="205"/>
      <c r="O42" s="131">
        <f>SUM(O37:O40)</f>
        <v>48</v>
      </c>
      <c r="P42" s="621"/>
      <c r="Q42" s="131"/>
      <c r="R42" s="130"/>
      <c r="S42" s="131">
        <f>SUM(S37:S40)</f>
        <v>2</v>
      </c>
      <c r="T42" s="206"/>
      <c r="U42" s="206"/>
      <c r="V42" s="206"/>
      <c r="W42" s="206"/>
      <c r="X42" s="131">
        <f>SUM(X37:X40)</f>
        <v>0</v>
      </c>
      <c r="Y42" s="205"/>
      <c r="Z42" s="205"/>
      <c r="AA42" s="205"/>
      <c r="AB42" s="205"/>
      <c r="AC42" s="205"/>
      <c r="AD42" s="205"/>
      <c r="AE42" s="205"/>
      <c r="AF42" s="131"/>
      <c r="AG42" s="131"/>
      <c r="AI42"/>
      <c r="AJ42"/>
      <c r="AK42"/>
    </row>
  </sheetData>
  <mergeCells count="34">
    <mergeCell ref="AF33:AG33"/>
    <mergeCell ref="Z2:AA9"/>
    <mergeCell ref="AD2:AD10"/>
    <mergeCell ref="AE2:AE10"/>
    <mergeCell ref="Z33:AA33"/>
    <mergeCell ref="AB2:AB10"/>
    <mergeCell ref="Y1:AG1"/>
    <mergeCell ref="AF2:AG9"/>
    <mergeCell ref="AH1:AH11"/>
    <mergeCell ref="J2:J9"/>
    <mergeCell ref="L2:L10"/>
    <mergeCell ref="M2:M10"/>
    <mergeCell ref="N2:N10"/>
    <mergeCell ref="O2:O10"/>
    <mergeCell ref="S3:W3"/>
    <mergeCell ref="S4:W4"/>
    <mergeCell ref="P2:P10"/>
    <mergeCell ref="Q2:R9"/>
    <mergeCell ref="X2:X10"/>
    <mergeCell ref="Y2:Y10"/>
    <mergeCell ref="AC2:AC10"/>
    <mergeCell ref="A26:I26"/>
    <mergeCell ref="S33:W33"/>
    <mergeCell ref="Q33:R33"/>
    <mergeCell ref="A1:I1"/>
    <mergeCell ref="J1:X1"/>
    <mergeCell ref="K2:K10"/>
    <mergeCell ref="A42:I42"/>
    <mergeCell ref="A32:I32"/>
    <mergeCell ref="A33:I33"/>
    <mergeCell ref="A40:I40"/>
    <mergeCell ref="A37:I37"/>
    <mergeCell ref="A38:I38"/>
    <mergeCell ref="A39:I39"/>
  </mergeCells>
  <conditionalFormatting sqref="J42:K42 M42">
    <cfRule type="expression" dxfId="10" priority="6" stopIfTrue="1">
      <formula>J$33&lt;&gt;J$42</formula>
    </cfRule>
  </conditionalFormatting>
  <conditionalFormatting sqref="O42">
    <cfRule type="expression" dxfId="9" priority="5" stopIfTrue="1">
      <formula>O$33&lt;&gt;O$42</formula>
    </cfRule>
  </conditionalFormatting>
  <conditionalFormatting sqref="Q42">
    <cfRule type="expression" dxfId="8" priority="4" stopIfTrue="1">
      <formula>Q$33&lt;&gt;Q$42</formula>
    </cfRule>
  </conditionalFormatting>
  <conditionalFormatting sqref="S42">
    <cfRule type="expression" dxfId="7" priority="3" stopIfTrue="1">
      <formula>S$33&lt;&gt;S$42</formula>
    </cfRule>
  </conditionalFormatting>
  <conditionalFormatting sqref="T42">
    <cfRule type="expression" dxfId="6" priority="14" stopIfTrue="1">
      <formula>T$42&lt;&gt;#REF!</formula>
    </cfRule>
  </conditionalFormatting>
  <conditionalFormatting sqref="U42">
    <cfRule type="expression" dxfId="5" priority="13" stopIfTrue="1">
      <formula>U$42&lt;&gt;#REF!</formula>
    </cfRule>
  </conditionalFormatting>
  <conditionalFormatting sqref="V42:W42">
    <cfRule type="expression" dxfId="4" priority="11" stopIfTrue="1">
      <formula>V$42&lt;&gt;#REF!</formula>
    </cfRule>
  </conditionalFormatting>
  <conditionalFormatting sqref="X42">
    <cfRule type="expression" dxfId="3" priority="2" stopIfTrue="1">
      <formula>X$33&lt;&gt;X$42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3F2E-2807-433D-8C7B-A25773ACBBBB}">
  <sheetPr>
    <tabColor rgb="FF00B050"/>
  </sheetPr>
  <dimension ref="A1:AB66"/>
  <sheetViews>
    <sheetView topLeftCell="A8" workbookViewId="0">
      <selection activeCell="U26" sqref="U26"/>
    </sheetView>
  </sheetViews>
  <sheetFormatPr defaultRowHeight="15" x14ac:dyDescent="0.25"/>
  <cols>
    <col min="1" max="1" width="6.7109375" style="442" customWidth="1"/>
    <col min="2" max="2" width="4.7109375" style="442" customWidth="1"/>
    <col min="3" max="4" width="10.7109375" style="443" customWidth="1"/>
    <col min="5" max="7" width="6.7109375" style="127" customWidth="1"/>
    <col min="8" max="9" width="6.7109375" style="442" customWidth="1"/>
    <col min="10" max="22" width="8.7109375" style="442" customWidth="1"/>
    <col min="23" max="24" width="8.7109375" style="127" customWidth="1"/>
    <col min="25" max="25" width="8.7109375" style="132" customWidth="1"/>
    <col min="26" max="27" width="6.7109375" style="442" customWidth="1"/>
    <col min="28" max="28" width="41.42578125" style="442" customWidth="1"/>
    <col min="30" max="31" width="9.7109375" bestFit="1" customWidth="1"/>
  </cols>
  <sheetData>
    <row r="1" spans="1:28" ht="12" customHeight="1" thickBot="1" x14ac:dyDescent="0.3">
      <c r="A1" s="6"/>
      <c r="B1" s="6"/>
      <c r="C1" s="7"/>
      <c r="D1" s="7"/>
      <c r="E1" s="8"/>
      <c r="F1" s="8"/>
      <c r="G1" s="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"/>
      <c r="V1" s="8"/>
      <c r="W1" s="262"/>
      <c r="X1" s="6"/>
      <c r="Y1" s="6"/>
      <c r="Z1" s="6"/>
      <c r="AA1" s="6"/>
      <c r="AB1"/>
    </row>
    <row r="2" spans="1:28" ht="12" customHeight="1" thickBot="1" x14ac:dyDescent="0.3">
      <c r="A2" s="6"/>
      <c r="B2" s="6"/>
      <c r="C2" s="441" t="s">
        <v>41</v>
      </c>
      <c r="D2" s="1416" t="s">
        <v>43</v>
      </c>
      <c r="E2" s="1417"/>
      <c r="F2" s="1417"/>
      <c r="G2" s="1417"/>
      <c r="H2" s="1417"/>
      <c r="I2" s="1418"/>
      <c r="J2" s="405"/>
      <c r="K2" s="441" t="s">
        <v>41</v>
      </c>
      <c r="L2" s="1419" t="s">
        <v>44</v>
      </c>
      <c r="M2" s="1420"/>
      <c r="N2" s="1421"/>
      <c r="O2" s="1421"/>
      <c r="P2" s="1421"/>
      <c r="Q2" s="1421"/>
      <c r="R2" s="1422"/>
      <c r="S2" s="406"/>
      <c r="T2" s="441" t="s">
        <v>41</v>
      </c>
      <c r="U2" s="1419" t="s">
        <v>44</v>
      </c>
      <c r="V2" s="1421"/>
      <c r="W2" s="1421"/>
      <c r="X2" s="1422"/>
      <c r="Y2" s="6"/>
      <c r="Z2" s="6"/>
      <c r="AA2" s="6"/>
      <c r="AB2"/>
    </row>
    <row r="3" spans="1:28" ht="12" customHeight="1" x14ac:dyDescent="0.25">
      <c r="A3" s="6"/>
      <c r="B3" s="6"/>
      <c r="C3" s="407">
        <v>1</v>
      </c>
      <c r="D3" s="1423" t="s">
        <v>45</v>
      </c>
      <c r="E3" s="1424"/>
      <c r="F3" s="1424"/>
      <c r="G3" s="1424"/>
      <c r="H3" s="1424"/>
      <c r="I3" s="1425"/>
      <c r="J3" s="408"/>
      <c r="K3" s="407">
        <v>5</v>
      </c>
      <c r="L3" s="1426" t="s">
        <v>76</v>
      </c>
      <c r="M3" s="1427"/>
      <c r="N3" s="1428"/>
      <c r="O3" s="1428"/>
      <c r="P3" s="1428"/>
      <c r="Q3" s="1428"/>
      <c r="R3" s="1429"/>
      <c r="S3" s="409"/>
      <c r="T3" s="410">
        <v>10</v>
      </c>
      <c r="U3" s="1426" t="s">
        <v>51</v>
      </c>
      <c r="V3" s="1428"/>
      <c r="W3" s="1428"/>
      <c r="X3" s="1429"/>
      <c r="Y3" s="6"/>
      <c r="Z3" s="6"/>
      <c r="AA3" s="6"/>
      <c r="AB3"/>
    </row>
    <row r="4" spans="1:28" ht="12" customHeight="1" x14ac:dyDescent="0.25">
      <c r="A4" s="6"/>
      <c r="B4" s="6"/>
      <c r="C4" s="411">
        <v>2</v>
      </c>
      <c r="D4" s="1430" t="s">
        <v>46</v>
      </c>
      <c r="E4" s="1431"/>
      <c r="F4" s="1431"/>
      <c r="G4" s="1431"/>
      <c r="H4" s="1431"/>
      <c r="I4" s="1432"/>
      <c r="J4" s="408"/>
      <c r="K4" s="411">
        <v>6</v>
      </c>
      <c r="L4" s="1433" t="s">
        <v>77</v>
      </c>
      <c r="M4" s="1434"/>
      <c r="N4" s="1435"/>
      <c r="O4" s="1435"/>
      <c r="P4" s="1435"/>
      <c r="Q4" s="1435"/>
      <c r="R4" s="1436"/>
      <c r="S4" s="409"/>
      <c r="T4" s="412">
        <v>11</v>
      </c>
      <c r="U4" s="1433" t="s">
        <v>47</v>
      </c>
      <c r="V4" s="1435"/>
      <c r="W4" s="1435"/>
      <c r="X4" s="1436"/>
      <c r="Y4" s="6"/>
      <c r="Z4" s="6"/>
      <c r="AA4" s="6"/>
      <c r="AB4"/>
    </row>
    <row r="5" spans="1:28" ht="12" customHeight="1" x14ac:dyDescent="0.25">
      <c r="A5" s="6"/>
      <c r="B5" s="6"/>
      <c r="C5" s="411">
        <v>3</v>
      </c>
      <c r="D5" s="1430" t="s">
        <v>48</v>
      </c>
      <c r="E5" s="1431"/>
      <c r="F5" s="1431"/>
      <c r="G5" s="1431"/>
      <c r="H5" s="1431"/>
      <c r="I5" s="1432"/>
      <c r="J5" s="408"/>
      <c r="K5" s="411">
        <v>7</v>
      </c>
      <c r="L5" s="1433" t="s">
        <v>49</v>
      </c>
      <c r="M5" s="1434"/>
      <c r="N5" s="1435"/>
      <c r="O5" s="1435"/>
      <c r="P5" s="1435"/>
      <c r="Q5" s="1435"/>
      <c r="R5" s="1436"/>
      <c r="S5" s="409"/>
      <c r="T5" s="412">
        <v>12</v>
      </c>
      <c r="U5" s="1433" t="s">
        <v>50</v>
      </c>
      <c r="V5" s="1435"/>
      <c r="W5" s="1435"/>
      <c r="X5" s="1436"/>
      <c r="Y5" s="6"/>
      <c r="Z5" s="6"/>
      <c r="AA5" s="6"/>
      <c r="AB5"/>
    </row>
    <row r="6" spans="1:28" ht="12" customHeight="1" x14ac:dyDescent="0.25">
      <c r="A6" s="6"/>
      <c r="B6" s="6"/>
      <c r="C6" s="411">
        <v>4</v>
      </c>
      <c r="D6" s="1430" t="s">
        <v>177</v>
      </c>
      <c r="E6" s="1431"/>
      <c r="F6" s="1431"/>
      <c r="G6" s="1431"/>
      <c r="H6" s="1431"/>
      <c r="I6" s="1432"/>
      <c r="J6" s="408"/>
      <c r="K6" s="411">
        <v>8</v>
      </c>
      <c r="L6" s="1433" t="s">
        <v>178</v>
      </c>
      <c r="M6" s="1434"/>
      <c r="N6" s="1435"/>
      <c r="O6" s="1435"/>
      <c r="P6" s="1435"/>
      <c r="Q6" s="1435"/>
      <c r="R6" s="1436"/>
      <c r="S6" s="409"/>
      <c r="T6" s="412">
        <v>13</v>
      </c>
      <c r="U6" s="1433" t="s">
        <v>179</v>
      </c>
      <c r="V6" s="1435"/>
      <c r="W6" s="1435"/>
      <c r="X6" s="1436"/>
      <c r="Y6" s="6"/>
      <c r="Z6" s="6"/>
      <c r="AA6" s="6"/>
      <c r="AB6"/>
    </row>
    <row r="7" spans="1:28" ht="12" customHeight="1" thickBot="1" x14ac:dyDescent="0.3">
      <c r="A7" s="6"/>
      <c r="B7" s="6"/>
      <c r="C7" s="394"/>
      <c r="D7" s="1437"/>
      <c r="E7" s="1438"/>
      <c r="F7" s="1438"/>
      <c r="G7" s="1438"/>
      <c r="H7" s="1438"/>
      <c r="I7" s="1439"/>
      <c r="J7" s="408"/>
      <c r="K7" s="394">
        <v>9</v>
      </c>
      <c r="L7" s="1440" t="s">
        <v>180</v>
      </c>
      <c r="M7" s="1441"/>
      <c r="N7" s="1442"/>
      <c r="O7" s="1442"/>
      <c r="P7" s="1442"/>
      <c r="Q7" s="1442"/>
      <c r="R7" s="1443"/>
      <c r="S7" s="409"/>
      <c r="T7" s="413">
        <v>14</v>
      </c>
      <c r="U7" s="1440" t="s">
        <v>181</v>
      </c>
      <c r="V7" s="1442"/>
      <c r="W7" s="1442"/>
      <c r="X7" s="1443"/>
      <c r="Y7" s="6"/>
      <c r="Z7" s="6"/>
      <c r="AA7" s="6"/>
      <c r="AB7"/>
    </row>
    <row r="8" spans="1:28" ht="12" customHeight="1" thickBot="1" x14ac:dyDescent="0.3">
      <c r="A8" s="6"/>
      <c r="B8" s="6"/>
      <c r="C8" s="7"/>
      <c r="D8" s="7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8"/>
      <c r="Y8" s="8"/>
      <c r="Z8" s="262"/>
      <c r="AA8" s="6"/>
      <c r="AB8" s="6"/>
    </row>
    <row r="9" spans="1:28" ht="15" customHeight="1" thickBot="1" x14ac:dyDescent="0.3">
      <c r="A9" s="1373" t="s">
        <v>35</v>
      </c>
      <c r="B9" s="1374"/>
      <c r="C9" s="1374"/>
      <c r="D9" s="1374"/>
      <c r="E9" s="1374"/>
      <c r="F9" s="1374"/>
      <c r="G9" s="1374"/>
      <c r="H9" s="1374"/>
      <c r="I9" s="1374"/>
      <c r="J9" s="1444"/>
      <c r="K9" s="1445" t="s">
        <v>36</v>
      </c>
      <c r="L9" s="1446"/>
      <c r="M9" s="1446"/>
      <c r="N9" s="1446"/>
      <c r="O9" s="1446"/>
      <c r="P9" s="1446"/>
      <c r="Q9" s="1446"/>
      <c r="R9" s="1446"/>
      <c r="S9" s="1446"/>
      <c r="T9" s="1446"/>
      <c r="U9" s="1446"/>
      <c r="V9" s="1446"/>
      <c r="W9" s="1446"/>
      <c r="X9" s="1446"/>
      <c r="Y9" s="1447"/>
      <c r="Z9" s="1445">
        <v>621</v>
      </c>
      <c r="AA9" s="1447"/>
      <c r="AB9" s="414" t="s">
        <v>37</v>
      </c>
    </row>
    <row r="10" spans="1:28" ht="12" customHeight="1" x14ac:dyDescent="0.25">
      <c r="A10" s="158" t="s">
        <v>198</v>
      </c>
      <c r="B10" s="415" t="s">
        <v>199</v>
      </c>
      <c r="C10" s="416" t="s">
        <v>34</v>
      </c>
      <c r="D10" s="416" t="s">
        <v>52</v>
      </c>
      <c r="E10" s="159" t="s">
        <v>34</v>
      </c>
      <c r="F10" s="160" t="s">
        <v>52</v>
      </c>
      <c r="G10" s="417" t="s">
        <v>200</v>
      </c>
      <c r="H10" s="418" t="s">
        <v>200</v>
      </c>
      <c r="I10" s="389" t="s">
        <v>201</v>
      </c>
      <c r="J10" s="419" t="s">
        <v>56</v>
      </c>
      <c r="K10" s="1448" t="s">
        <v>38</v>
      </c>
      <c r="L10" s="1449"/>
      <c r="M10" s="1449"/>
      <c r="N10" s="1449"/>
      <c r="O10" s="1450"/>
      <c r="P10" s="1451" t="s">
        <v>39</v>
      </c>
      <c r="Q10" s="1452"/>
      <c r="R10" s="1452"/>
      <c r="S10" s="1452"/>
      <c r="T10" s="1452"/>
      <c r="U10" s="1452"/>
      <c r="V10" s="1452"/>
      <c r="W10" s="1452"/>
      <c r="X10" s="1452"/>
      <c r="Y10" s="1453"/>
      <c r="Z10" s="1454" t="s">
        <v>18</v>
      </c>
      <c r="AA10" s="1457" t="s">
        <v>23</v>
      </c>
      <c r="AB10" s="1468"/>
    </row>
    <row r="11" spans="1:28" ht="12" customHeight="1" x14ac:dyDescent="0.25">
      <c r="A11" s="161" t="s">
        <v>53</v>
      </c>
      <c r="B11" s="193" t="s">
        <v>53</v>
      </c>
      <c r="C11" s="393" t="s">
        <v>52</v>
      </c>
      <c r="D11" s="393" t="s">
        <v>202</v>
      </c>
      <c r="E11" s="162" t="s">
        <v>52</v>
      </c>
      <c r="F11" s="12" t="s">
        <v>202</v>
      </c>
      <c r="G11" s="392" t="s">
        <v>52</v>
      </c>
      <c r="H11" s="5" t="s">
        <v>52</v>
      </c>
      <c r="I11" s="390" t="s">
        <v>54</v>
      </c>
      <c r="J11" s="395" t="s">
        <v>52</v>
      </c>
      <c r="K11" s="1471" t="s">
        <v>88</v>
      </c>
      <c r="L11" s="1472"/>
      <c r="M11" s="1472"/>
      <c r="N11" s="1472"/>
      <c r="O11" s="1473" t="s">
        <v>182</v>
      </c>
      <c r="P11" s="1474"/>
      <c r="Q11" s="1475"/>
      <c r="R11" s="1475"/>
      <c r="S11" s="1475"/>
      <c r="T11" s="1476"/>
      <c r="U11" s="1477"/>
      <c r="V11" s="1476"/>
      <c r="W11" s="1477"/>
      <c r="X11" s="1475"/>
      <c r="Y11" s="1478"/>
      <c r="Z11" s="1455"/>
      <c r="AA11" s="1458"/>
      <c r="AB11" s="1469"/>
    </row>
    <row r="12" spans="1:28" ht="12" customHeight="1" x14ac:dyDescent="0.25">
      <c r="A12" s="161" t="s">
        <v>55</v>
      </c>
      <c r="B12" s="193" t="s">
        <v>55</v>
      </c>
      <c r="C12" s="393" t="s">
        <v>203</v>
      </c>
      <c r="D12" s="393" t="s">
        <v>56</v>
      </c>
      <c r="E12" s="162" t="s">
        <v>203</v>
      </c>
      <c r="F12" s="12" t="s">
        <v>56</v>
      </c>
      <c r="G12" s="392" t="s">
        <v>202</v>
      </c>
      <c r="H12" s="5" t="s">
        <v>202</v>
      </c>
      <c r="I12" s="390" t="s">
        <v>56</v>
      </c>
      <c r="J12" s="395" t="s">
        <v>57</v>
      </c>
      <c r="K12" s="1466"/>
      <c r="L12" s="1467"/>
      <c r="M12" s="1467"/>
      <c r="N12" s="1467"/>
      <c r="O12" s="1473"/>
      <c r="P12" s="1461"/>
      <c r="Q12" s="1393"/>
      <c r="R12" s="1393"/>
      <c r="S12" s="1393"/>
      <c r="T12" s="1394"/>
      <c r="U12" s="1392"/>
      <c r="V12" s="1394"/>
      <c r="W12" s="1392"/>
      <c r="X12" s="1393"/>
      <c r="Y12" s="1460"/>
      <c r="Z12" s="1455"/>
      <c r="AA12" s="1458"/>
      <c r="AB12" s="1469"/>
    </row>
    <row r="13" spans="1:28" ht="12" customHeight="1" x14ac:dyDescent="0.25">
      <c r="A13" s="161" t="s">
        <v>202</v>
      </c>
      <c r="B13" s="193" t="s">
        <v>57</v>
      </c>
      <c r="C13" s="393"/>
      <c r="D13" s="393"/>
      <c r="E13" s="162"/>
      <c r="F13" s="12"/>
      <c r="G13" s="392" t="s">
        <v>203</v>
      </c>
      <c r="H13" s="5" t="s">
        <v>203</v>
      </c>
      <c r="I13" s="390" t="s">
        <v>52</v>
      </c>
      <c r="J13" s="395" t="s">
        <v>33</v>
      </c>
      <c r="K13" s="1466"/>
      <c r="L13" s="1467"/>
      <c r="M13" s="1467"/>
      <c r="N13" s="1467"/>
      <c r="O13" s="1473"/>
      <c r="P13" s="1461" t="s">
        <v>88</v>
      </c>
      <c r="Q13" s="1393"/>
      <c r="R13" s="1393"/>
      <c r="S13" s="1393"/>
      <c r="T13" s="1394"/>
      <c r="U13" s="1392" t="s">
        <v>182</v>
      </c>
      <c r="V13" s="1394"/>
      <c r="W13" s="1392" t="s">
        <v>182</v>
      </c>
      <c r="X13" s="1393"/>
      <c r="Y13" s="1460"/>
      <c r="Z13" s="1455"/>
      <c r="AA13" s="1458"/>
      <c r="AB13" s="1469"/>
    </row>
    <row r="14" spans="1:28" ht="12" customHeight="1" x14ac:dyDescent="0.25">
      <c r="A14" s="161" t="s">
        <v>57</v>
      </c>
      <c r="B14" s="193" t="s">
        <v>52</v>
      </c>
      <c r="C14" s="393" t="s">
        <v>201</v>
      </c>
      <c r="D14" s="393" t="s">
        <v>201</v>
      </c>
      <c r="E14" s="162" t="s">
        <v>201</v>
      </c>
      <c r="F14" s="12" t="s">
        <v>201</v>
      </c>
      <c r="G14" s="392" t="s">
        <v>57</v>
      </c>
      <c r="H14" s="5" t="s">
        <v>57</v>
      </c>
      <c r="I14" s="390"/>
      <c r="J14" s="395" t="s">
        <v>54</v>
      </c>
      <c r="K14" s="1466"/>
      <c r="L14" s="1467"/>
      <c r="M14" s="1467"/>
      <c r="N14" s="1467"/>
      <c r="O14" s="1473"/>
      <c r="P14" s="1461" t="s">
        <v>183</v>
      </c>
      <c r="Q14" s="1393"/>
      <c r="R14" s="1393"/>
      <c r="S14" s="1393"/>
      <c r="T14" s="1394"/>
      <c r="U14" s="1392" t="s">
        <v>183</v>
      </c>
      <c r="V14" s="1394"/>
      <c r="W14" s="1392" t="s">
        <v>182</v>
      </c>
      <c r="X14" s="1393"/>
      <c r="Y14" s="1460"/>
      <c r="Z14" s="1455"/>
      <c r="AA14" s="1458"/>
      <c r="AB14" s="1469"/>
    </row>
    <row r="15" spans="1:28" ht="12" customHeight="1" x14ac:dyDescent="0.25">
      <c r="A15" s="161" t="s">
        <v>42</v>
      </c>
      <c r="B15" s="193"/>
      <c r="C15" s="393" t="s">
        <v>57</v>
      </c>
      <c r="D15" s="393" t="s">
        <v>57</v>
      </c>
      <c r="E15" s="162" t="s">
        <v>200</v>
      </c>
      <c r="F15" s="12" t="s">
        <v>200</v>
      </c>
      <c r="G15" s="392" t="s">
        <v>204</v>
      </c>
      <c r="H15" s="5" t="s">
        <v>204</v>
      </c>
      <c r="I15" s="390"/>
      <c r="J15" s="395" t="s">
        <v>200</v>
      </c>
      <c r="K15" s="1466"/>
      <c r="L15" s="1467"/>
      <c r="M15" s="1467"/>
      <c r="N15" s="1467"/>
      <c r="O15" s="1473"/>
      <c r="P15" s="1461"/>
      <c r="Q15" s="1393"/>
      <c r="R15" s="1393"/>
      <c r="S15" s="1393"/>
      <c r="T15" s="1394"/>
      <c r="U15" s="1392"/>
      <c r="V15" s="1394"/>
      <c r="W15" s="1392"/>
      <c r="X15" s="1393"/>
      <c r="Y15" s="1460"/>
      <c r="Z15" s="1455"/>
      <c r="AA15" s="1458"/>
      <c r="AB15" s="1469"/>
    </row>
    <row r="16" spans="1:28" ht="12" customHeight="1" x14ac:dyDescent="0.25">
      <c r="A16" s="161"/>
      <c r="B16" s="193"/>
      <c r="C16" s="393" t="s">
        <v>33</v>
      </c>
      <c r="D16" s="393" t="s">
        <v>33</v>
      </c>
      <c r="E16" s="162" t="s">
        <v>205</v>
      </c>
      <c r="F16" s="12" t="s">
        <v>205</v>
      </c>
      <c r="G16" s="392"/>
      <c r="H16" s="5"/>
      <c r="I16" s="390"/>
      <c r="J16" s="395"/>
      <c r="K16" s="1466"/>
      <c r="L16" s="1467"/>
      <c r="M16" s="1467"/>
      <c r="N16" s="1467"/>
      <c r="O16" s="1473"/>
      <c r="P16" s="1461"/>
      <c r="Q16" s="1393"/>
      <c r="R16" s="1393"/>
      <c r="S16" s="1393"/>
      <c r="T16" s="1394"/>
      <c r="U16" s="1392"/>
      <c r="V16" s="1394"/>
      <c r="W16" s="1392"/>
      <c r="X16" s="1393"/>
      <c r="Y16" s="1460"/>
      <c r="Z16" s="1455"/>
      <c r="AA16" s="1458"/>
      <c r="AB16" s="1469"/>
    </row>
    <row r="17" spans="1:28" ht="12" customHeight="1" x14ac:dyDescent="0.25">
      <c r="A17" s="161"/>
      <c r="B17" s="193"/>
      <c r="C17" s="393"/>
      <c r="D17" s="393"/>
      <c r="E17" s="162"/>
      <c r="F17" s="12"/>
      <c r="G17" s="392"/>
      <c r="H17" s="5"/>
      <c r="I17" s="390"/>
      <c r="J17" s="395"/>
      <c r="K17" s="1466"/>
      <c r="L17" s="1467"/>
      <c r="M17" s="1467"/>
      <c r="N17" s="1467"/>
      <c r="O17" s="1473"/>
      <c r="P17" s="1479"/>
      <c r="Q17" s="1464"/>
      <c r="R17" s="1464"/>
      <c r="S17" s="1464"/>
      <c r="T17" s="1463"/>
      <c r="U17" s="1462"/>
      <c r="V17" s="1463"/>
      <c r="W17" s="1462"/>
      <c r="X17" s="1464"/>
      <c r="Y17" s="1465"/>
      <c r="Z17" s="1455"/>
      <c r="AA17" s="1458"/>
      <c r="AB17" s="1469"/>
    </row>
    <row r="18" spans="1:28" ht="12" customHeight="1" x14ac:dyDescent="0.25">
      <c r="A18" s="161"/>
      <c r="B18" s="193"/>
      <c r="C18" s="393"/>
      <c r="D18" s="393"/>
      <c r="E18" s="162"/>
      <c r="F18" s="12"/>
      <c r="G18" s="392"/>
      <c r="H18" s="5"/>
      <c r="I18" s="390"/>
      <c r="J18" s="395"/>
      <c r="K18" s="1466" t="s">
        <v>184</v>
      </c>
      <c r="L18" s="1467"/>
      <c r="M18" s="1467" t="s">
        <v>386</v>
      </c>
      <c r="N18" s="1467" t="s">
        <v>185</v>
      </c>
      <c r="O18" s="1473" t="s">
        <v>186</v>
      </c>
      <c r="P18" s="1466" t="s">
        <v>184</v>
      </c>
      <c r="Q18" s="1467"/>
      <c r="R18" s="1467" t="s">
        <v>46</v>
      </c>
      <c r="S18" s="1467"/>
      <c r="T18" s="1480" t="s">
        <v>185</v>
      </c>
      <c r="U18" s="1467" t="s">
        <v>186</v>
      </c>
      <c r="V18" s="1467" t="s">
        <v>186</v>
      </c>
      <c r="W18" s="1477" t="s">
        <v>177</v>
      </c>
      <c r="X18" s="1475"/>
      <c r="Y18" s="1478"/>
      <c r="Z18" s="1455"/>
      <c r="AA18" s="1458"/>
      <c r="AB18" s="1469"/>
    </row>
    <row r="19" spans="1:28" ht="12" customHeight="1" x14ac:dyDescent="0.25">
      <c r="A19" s="161"/>
      <c r="B19" s="193"/>
      <c r="C19" s="393"/>
      <c r="D19" s="393"/>
      <c r="E19" s="162"/>
      <c r="F19" s="12"/>
      <c r="G19" s="392"/>
      <c r="H19" s="5"/>
      <c r="I19" s="392"/>
      <c r="J19" s="395"/>
      <c r="K19" s="1466"/>
      <c r="L19" s="1467"/>
      <c r="M19" s="1467"/>
      <c r="N19" s="1467"/>
      <c r="O19" s="1473"/>
      <c r="P19" s="1466"/>
      <c r="Q19" s="1467"/>
      <c r="R19" s="1467"/>
      <c r="S19" s="1467"/>
      <c r="T19" s="1480"/>
      <c r="U19" s="1467"/>
      <c r="V19" s="1467"/>
      <c r="W19" s="1392"/>
      <c r="X19" s="1393"/>
      <c r="Y19" s="1460"/>
      <c r="Z19" s="1455"/>
      <c r="AA19" s="1458"/>
      <c r="AB19" s="1469"/>
    </row>
    <row r="20" spans="1:28" ht="12" customHeight="1" x14ac:dyDescent="0.25">
      <c r="A20" s="161"/>
      <c r="B20" s="193"/>
      <c r="C20" s="393"/>
      <c r="D20" s="393"/>
      <c r="E20" s="162"/>
      <c r="F20" s="12"/>
      <c r="G20" s="392"/>
      <c r="H20" s="5"/>
      <c r="I20" s="392"/>
      <c r="J20" s="395"/>
      <c r="K20" s="1466"/>
      <c r="L20" s="1467"/>
      <c r="M20" s="1467"/>
      <c r="N20" s="1467"/>
      <c r="O20" s="1473"/>
      <c r="P20" s="1466"/>
      <c r="Q20" s="1467"/>
      <c r="R20" s="1467"/>
      <c r="S20" s="1467"/>
      <c r="T20" s="1480"/>
      <c r="U20" s="1467"/>
      <c r="V20" s="1467"/>
      <c r="W20" s="1462"/>
      <c r="X20" s="1464"/>
      <c r="Y20" s="1465"/>
      <c r="Z20" s="1456"/>
      <c r="AA20" s="1459"/>
      <c r="AB20" s="1469"/>
    </row>
    <row r="21" spans="1:28" ht="12" customHeight="1" thickBot="1" x14ac:dyDescent="0.3">
      <c r="A21" s="163"/>
      <c r="B21" s="420"/>
      <c r="C21" s="421"/>
      <c r="D21" s="422"/>
      <c r="E21" s="164"/>
      <c r="F21" s="165"/>
      <c r="G21" s="423" t="s">
        <v>2</v>
      </c>
      <c r="H21" s="424" t="s">
        <v>24</v>
      </c>
      <c r="I21" s="423"/>
      <c r="J21" s="425"/>
      <c r="K21" s="426">
        <v>40</v>
      </c>
      <c r="L21" s="427">
        <v>80</v>
      </c>
      <c r="M21" s="427">
        <v>40</v>
      </c>
      <c r="N21" s="427">
        <v>120</v>
      </c>
      <c r="O21" s="428">
        <v>80</v>
      </c>
      <c r="P21" s="426">
        <v>40</v>
      </c>
      <c r="Q21" s="429">
        <v>80</v>
      </c>
      <c r="R21" s="430">
        <v>40</v>
      </c>
      <c r="S21" s="430">
        <v>80</v>
      </c>
      <c r="T21" s="430">
        <v>80</v>
      </c>
      <c r="U21" s="427">
        <v>40</v>
      </c>
      <c r="V21" s="427">
        <v>80</v>
      </c>
      <c r="W21" s="429">
        <v>20</v>
      </c>
      <c r="X21" s="427">
        <v>40</v>
      </c>
      <c r="Y21" s="428">
        <v>80</v>
      </c>
      <c r="Z21" s="431" t="s">
        <v>17</v>
      </c>
      <c r="AA21" s="432" t="s">
        <v>17</v>
      </c>
      <c r="AB21" s="1470"/>
    </row>
    <row r="22" spans="1:28" ht="12.75" customHeight="1" x14ac:dyDescent="0.25">
      <c r="A22" s="433"/>
      <c r="B22" s="399"/>
      <c r="C22" s="400"/>
      <c r="D22" s="400"/>
      <c r="E22" s="434"/>
      <c r="F22" s="401"/>
      <c r="G22" s="116"/>
      <c r="H22" s="179"/>
      <c r="I22" s="435"/>
      <c r="J22" s="117"/>
      <c r="K22" s="118"/>
      <c r="L22" s="119"/>
      <c r="M22" s="119"/>
      <c r="N22" s="119"/>
      <c r="O22" s="120"/>
      <c r="P22" s="118"/>
      <c r="Q22" s="121"/>
      <c r="R22" s="121"/>
      <c r="S22" s="121"/>
      <c r="T22" s="122"/>
      <c r="U22" s="116"/>
      <c r="V22" s="116"/>
      <c r="W22" s="121"/>
      <c r="X22" s="121"/>
      <c r="Y22" s="116"/>
      <c r="Z22" s="118"/>
      <c r="AA22" s="117"/>
      <c r="AB22" s="855"/>
    </row>
    <row r="23" spans="1:28" ht="12.75" customHeight="1" x14ac:dyDescent="0.25">
      <c r="A23" s="438" t="s">
        <v>773</v>
      </c>
      <c r="B23" s="272">
        <v>56</v>
      </c>
      <c r="C23" s="834">
        <v>0</v>
      </c>
      <c r="D23" s="834">
        <v>5951.97</v>
      </c>
      <c r="E23" s="177">
        <f>C23/5280</f>
        <v>0</v>
      </c>
      <c r="F23" s="177">
        <f>E23+((D23-C23)/5280)</f>
        <v>1.1272670454545455</v>
      </c>
      <c r="G23" s="396">
        <f>D23-C23</f>
        <v>5951.97</v>
      </c>
      <c r="H23" s="397">
        <f>ROUND(F23-E23,3)</f>
        <v>1.127</v>
      </c>
      <c r="I23" s="207"/>
      <c r="J23" s="117">
        <v>4</v>
      </c>
      <c r="K23" s="118"/>
      <c r="L23" s="119"/>
      <c r="M23" s="116"/>
      <c r="N23" s="116"/>
      <c r="O23" s="120"/>
      <c r="P23" s="118"/>
      <c r="Q23" s="121"/>
      <c r="R23" s="121"/>
      <c r="S23" s="121"/>
      <c r="T23" s="116"/>
      <c r="U23" s="116"/>
      <c r="V23" s="116"/>
      <c r="W23" s="121"/>
      <c r="X23" s="124"/>
      <c r="Y23" s="854">
        <f>ROUND($G23/$Y$21,0)+1</f>
        <v>75</v>
      </c>
      <c r="Z23" s="118">
        <f>SUM(K23:Y23)</f>
        <v>75</v>
      </c>
      <c r="AA23" s="117">
        <f>Z23</f>
        <v>75</v>
      </c>
      <c r="AB23" s="123"/>
    </row>
    <row r="24" spans="1:28" ht="12.75" customHeight="1" x14ac:dyDescent="0.25">
      <c r="A24" s="438" t="s">
        <v>773</v>
      </c>
      <c r="B24" s="272">
        <v>56</v>
      </c>
      <c r="C24" s="834">
        <f>D23</f>
        <v>5951.97</v>
      </c>
      <c r="D24" s="834">
        <v>6234.29</v>
      </c>
      <c r="E24" s="177">
        <f t="shared" ref="E24:E38" si="0">C24/5280</f>
        <v>1.1272670454545455</v>
      </c>
      <c r="F24" s="177">
        <f t="shared" ref="F24:F38" si="1">E24+((D24-C24)/5280)</f>
        <v>1.1807367424242423</v>
      </c>
      <c r="G24" s="396">
        <f t="shared" ref="G24:G38" si="2">D24-C24</f>
        <v>282.31999999999971</v>
      </c>
      <c r="H24" s="397">
        <f t="shared" ref="H24:H38" si="3">ROUND(F24-E24,3)</f>
        <v>5.2999999999999999E-2</v>
      </c>
      <c r="I24" s="207"/>
      <c r="J24" s="117">
        <v>14</v>
      </c>
      <c r="K24" s="118"/>
      <c r="L24" s="119"/>
      <c r="M24" s="119"/>
      <c r="N24" s="116"/>
      <c r="O24" s="120"/>
      <c r="P24" s="118"/>
      <c r="Q24" s="121"/>
      <c r="R24" s="121"/>
      <c r="S24" s="121"/>
      <c r="T24" s="116"/>
      <c r="U24" s="121"/>
      <c r="V24" s="121"/>
      <c r="W24" s="121"/>
      <c r="X24" s="854">
        <f>ROUND($G24/$X$21,0)+1</f>
        <v>8</v>
      </c>
      <c r="Y24" s="116"/>
      <c r="Z24" s="118">
        <f t="shared" ref="Z24:Z35" si="4">SUM(K24:Y24)</f>
        <v>8</v>
      </c>
      <c r="AA24" s="117">
        <f t="shared" ref="AA24:AA35" si="5">Z24</f>
        <v>8</v>
      </c>
      <c r="AB24" s="123" t="s">
        <v>839</v>
      </c>
    </row>
    <row r="25" spans="1:28" ht="12.75" customHeight="1" x14ac:dyDescent="0.25">
      <c r="A25" s="438" t="s">
        <v>773</v>
      </c>
      <c r="B25" s="272">
        <v>56</v>
      </c>
      <c r="C25" s="834">
        <f t="shared" ref="C25:C34" si="6">D24</f>
        <v>6234.29</v>
      </c>
      <c r="D25" s="834">
        <v>13786.46</v>
      </c>
      <c r="E25" s="177">
        <f t="shared" si="0"/>
        <v>1.1807367424242423</v>
      </c>
      <c r="F25" s="177">
        <f t="shared" si="1"/>
        <v>2.6110719696969698</v>
      </c>
      <c r="G25" s="396">
        <f t="shared" si="2"/>
        <v>7552.1699999999992</v>
      </c>
      <c r="H25" s="397">
        <f t="shared" si="3"/>
        <v>1.43</v>
      </c>
      <c r="I25" s="207"/>
      <c r="J25" s="117">
        <v>4</v>
      </c>
      <c r="K25" s="118"/>
      <c r="L25" s="119"/>
      <c r="M25" s="119"/>
      <c r="N25" s="116"/>
      <c r="O25" s="120"/>
      <c r="P25" s="118"/>
      <c r="Q25" s="121"/>
      <c r="R25" s="121"/>
      <c r="S25" s="121"/>
      <c r="T25" s="116"/>
      <c r="U25" s="121"/>
      <c r="V25" s="121"/>
      <c r="W25" s="121"/>
      <c r="X25" s="124"/>
      <c r="Y25" s="854">
        <f>ROUND($G25/$Y$21,0)</f>
        <v>94</v>
      </c>
      <c r="Z25" s="118">
        <f t="shared" si="4"/>
        <v>94</v>
      </c>
      <c r="AA25" s="117">
        <f t="shared" si="5"/>
        <v>94</v>
      </c>
      <c r="AB25" s="123"/>
    </row>
    <row r="26" spans="1:28" ht="12.75" customHeight="1" x14ac:dyDescent="0.25">
      <c r="A26" s="438"/>
      <c r="B26" s="272"/>
      <c r="C26" s="378"/>
      <c r="D26" s="852"/>
      <c r="E26" s="177"/>
      <c r="F26" s="177"/>
      <c r="G26" s="396"/>
      <c r="H26" s="397"/>
      <c r="I26" s="207"/>
      <c r="J26" s="857"/>
      <c r="K26" s="118"/>
      <c r="L26" s="119"/>
      <c r="M26" s="119"/>
      <c r="N26" s="116"/>
      <c r="O26" s="120"/>
      <c r="P26" s="118"/>
      <c r="Q26" s="121"/>
      <c r="R26" s="121"/>
      <c r="S26" s="121"/>
      <c r="T26" s="116"/>
      <c r="U26" s="121"/>
      <c r="V26" s="121"/>
      <c r="W26" s="121"/>
      <c r="X26" s="124"/>
      <c r="Y26" s="116"/>
      <c r="Z26" s="118"/>
      <c r="AA26" s="117"/>
      <c r="AB26" s="123"/>
    </row>
    <row r="27" spans="1:28" ht="12.75" customHeight="1" x14ac:dyDescent="0.25">
      <c r="A27" s="438" t="s">
        <v>773</v>
      </c>
      <c r="B27" s="272">
        <v>56</v>
      </c>
      <c r="C27" s="834">
        <v>13141.56</v>
      </c>
      <c r="D27" s="860">
        <v>13328.13</v>
      </c>
      <c r="E27" s="177">
        <f t="shared" ref="E27" si="7">C27/5280</f>
        <v>2.4889318181818183</v>
      </c>
      <c r="F27" s="177">
        <f>E27+((D27-C27)/5280)</f>
        <v>2.5242670454545455</v>
      </c>
      <c r="G27" s="396">
        <f>D27-C27</f>
        <v>186.56999999999971</v>
      </c>
      <c r="H27" s="397">
        <f>ROUND(F27-E27,3)</f>
        <v>3.5000000000000003E-2</v>
      </c>
      <c r="I27" s="207" t="s">
        <v>8</v>
      </c>
      <c r="J27" s="117">
        <v>2</v>
      </c>
      <c r="K27" s="118"/>
      <c r="L27" s="119"/>
      <c r="M27" s="119"/>
      <c r="N27" s="116"/>
      <c r="O27" s="120"/>
      <c r="P27" s="118"/>
      <c r="Q27" s="121"/>
      <c r="R27" s="854">
        <f>ROUND($G27/$R$21,0)+1</f>
        <v>6</v>
      </c>
      <c r="S27" s="121"/>
      <c r="T27" s="116"/>
      <c r="U27" s="121"/>
      <c r="V27" s="121"/>
      <c r="W27" s="121"/>
      <c r="X27" s="124"/>
      <c r="Y27" s="116"/>
      <c r="Z27" s="118">
        <f t="shared" ref="Z27" si="8">SUM(K27:Y27)</f>
        <v>6</v>
      </c>
      <c r="AA27" s="117">
        <f t="shared" ref="AA27" si="9">Z27</f>
        <v>6</v>
      </c>
      <c r="AB27" s="278" t="s">
        <v>792</v>
      </c>
    </row>
    <row r="28" spans="1:28" ht="12.75" customHeight="1" x14ac:dyDescent="0.25">
      <c r="A28" s="438"/>
      <c r="B28" s="272"/>
      <c r="C28" s="852"/>
      <c r="D28" s="852"/>
      <c r="E28" s="177"/>
      <c r="F28" s="177"/>
      <c r="G28" s="396"/>
      <c r="H28" s="397"/>
      <c r="I28" s="207"/>
      <c r="J28" s="117"/>
      <c r="K28" s="118"/>
      <c r="L28" s="119"/>
      <c r="M28" s="119"/>
      <c r="N28" s="116"/>
      <c r="O28" s="120"/>
      <c r="P28" s="118"/>
      <c r="Q28" s="121"/>
      <c r="R28" s="121"/>
      <c r="S28" s="121"/>
      <c r="T28" s="116"/>
      <c r="U28" s="121"/>
      <c r="V28" s="121"/>
      <c r="W28" s="121"/>
      <c r="X28" s="124"/>
      <c r="Y28" s="116"/>
      <c r="Z28" s="118"/>
      <c r="AA28" s="117"/>
      <c r="AB28" s="278"/>
    </row>
    <row r="29" spans="1:28" ht="12.75" customHeight="1" x14ac:dyDescent="0.25">
      <c r="A29" s="438" t="s">
        <v>773</v>
      </c>
      <c r="B29" s="272">
        <v>56</v>
      </c>
      <c r="C29" s="834">
        <v>13786.46</v>
      </c>
      <c r="D29" s="834">
        <v>14077.52</v>
      </c>
      <c r="E29" s="177">
        <f t="shared" ref="E29" si="10">C29/5280</f>
        <v>2.6110719696969698</v>
      </c>
      <c r="F29" s="177">
        <f t="shared" ref="F29" si="11">E29+((D29-C29)/5280)</f>
        <v>2.6661969696969701</v>
      </c>
      <c r="G29" s="396">
        <f t="shared" ref="G29" si="12">D29-C29</f>
        <v>291.06000000000131</v>
      </c>
      <c r="H29" s="397">
        <f t="shared" ref="H29" si="13">ROUND(F29-E29,3)</f>
        <v>5.5E-2</v>
      </c>
      <c r="I29" s="207"/>
      <c r="J29" s="117"/>
      <c r="K29" s="118"/>
      <c r="L29" s="119"/>
      <c r="M29" s="119"/>
      <c r="N29" s="116"/>
      <c r="O29" s="120"/>
      <c r="P29" s="118"/>
      <c r="Q29" s="121"/>
      <c r="R29" s="121"/>
      <c r="S29" s="121"/>
      <c r="T29" s="116"/>
      <c r="U29" s="121"/>
      <c r="V29" s="121"/>
      <c r="W29" s="121"/>
      <c r="X29" s="124"/>
      <c r="Y29" s="116"/>
      <c r="Z29" s="118"/>
      <c r="AA29" s="117"/>
      <c r="AB29" s="278" t="s">
        <v>879</v>
      </c>
    </row>
    <row r="30" spans="1:28" ht="12.75" customHeight="1" x14ac:dyDescent="0.25">
      <c r="A30" s="438"/>
      <c r="B30" s="272"/>
      <c r="C30" s="852"/>
      <c r="D30" s="852"/>
      <c r="E30" s="177"/>
      <c r="F30" s="177"/>
      <c r="G30" s="396"/>
      <c r="H30" s="397"/>
      <c r="I30" s="207"/>
      <c r="J30" s="117"/>
      <c r="K30" s="118"/>
      <c r="L30" s="119"/>
      <c r="M30" s="119"/>
      <c r="N30" s="116"/>
      <c r="O30" s="120"/>
      <c r="P30" s="118"/>
      <c r="Q30" s="121"/>
      <c r="R30" s="121"/>
      <c r="S30" s="121"/>
      <c r="T30" s="116"/>
      <c r="U30" s="121"/>
      <c r="V30" s="121"/>
      <c r="W30" s="121"/>
      <c r="X30" s="124"/>
      <c r="Y30" s="116"/>
      <c r="Z30" s="118"/>
      <c r="AA30" s="117"/>
      <c r="AB30" s="278"/>
    </row>
    <row r="31" spans="1:28" ht="12.75" customHeight="1" x14ac:dyDescent="0.25">
      <c r="A31" s="438" t="s">
        <v>773</v>
      </c>
      <c r="B31" s="272">
        <v>56</v>
      </c>
      <c r="C31" s="834">
        <f>D29</f>
        <v>14077.52</v>
      </c>
      <c r="D31" s="834">
        <f>C32</f>
        <v>18152.07</v>
      </c>
      <c r="E31" s="177">
        <f t="shared" ref="E31" si="14">C31/5280</f>
        <v>2.6661969696969696</v>
      </c>
      <c r="F31" s="177">
        <f t="shared" ref="F31" si="15">E31+((D31-C31)/5280)</f>
        <v>3.4378920454545452</v>
      </c>
      <c r="G31" s="396">
        <f t="shared" ref="G31" si="16">D31-C31</f>
        <v>4074.5499999999993</v>
      </c>
      <c r="H31" s="397">
        <f t="shared" ref="H31" si="17">ROUND(F31-E31,3)</f>
        <v>0.77200000000000002</v>
      </c>
      <c r="I31" s="207"/>
      <c r="J31" s="117">
        <v>4</v>
      </c>
      <c r="K31" s="118"/>
      <c r="L31" s="119"/>
      <c r="M31" s="119"/>
      <c r="N31" s="116"/>
      <c r="O31" s="120"/>
      <c r="P31" s="118"/>
      <c r="Q31" s="121"/>
      <c r="R31" s="121"/>
      <c r="S31" s="121"/>
      <c r="T31" s="116"/>
      <c r="U31" s="121"/>
      <c r="V31" s="121"/>
      <c r="W31" s="121"/>
      <c r="X31" s="124"/>
      <c r="Y31" s="854">
        <f>ROUND($G31/$Y$21,0)</f>
        <v>51</v>
      </c>
      <c r="Z31" s="118">
        <f t="shared" ref="Z31:Z32" si="18">SUM(K31:Y31)</f>
        <v>51</v>
      </c>
      <c r="AA31" s="117">
        <f t="shared" ref="AA31:AA32" si="19">Z31</f>
        <v>51</v>
      </c>
      <c r="AB31" s="278"/>
    </row>
    <row r="32" spans="1:28" ht="12.75" customHeight="1" x14ac:dyDescent="0.25">
      <c r="A32" s="438" t="s">
        <v>773</v>
      </c>
      <c r="B32" s="272">
        <v>56</v>
      </c>
      <c r="C32" s="834">
        <f>D32-11*40</f>
        <v>18152.07</v>
      </c>
      <c r="D32" s="834">
        <v>18592.07</v>
      </c>
      <c r="E32" s="177">
        <f t="shared" ref="E32" si="20">C32/5280</f>
        <v>3.4378920454545452</v>
      </c>
      <c r="F32" s="177">
        <f t="shared" ref="F32" si="21">E32+((D32-C32)/5280)</f>
        <v>3.5212253787878787</v>
      </c>
      <c r="G32" s="396">
        <f t="shared" ref="G32" si="22">D32-C32</f>
        <v>440</v>
      </c>
      <c r="H32" s="397">
        <f t="shared" ref="H32" si="23">ROUND(F32-E32,3)</f>
        <v>8.3000000000000004E-2</v>
      </c>
      <c r="I32" s="207"/>
      <c r="J32" s="117">
        <v>14</v>
      </c>
      <c r="K32" s="118"/>
      <c r="L32" s="119"/>
      <c r="M32" s="119"/>
      <c r="N32" s="116"/>
      <c r="O32" s="120"/>
      <c r="P32" s="118"/>
      <c r="Q32" s="121"/>
      <c r="R32" s="121"/>
      <c r="S32" s="121"/>
      <c r="T32" s="116"/>
      <c r="U32" s="121"/>
      <c r="V32" s="121"/>
      <c r="W32" s="121"/>
      <c r="X32" s="854">
        <f>ROUND($G32/$X$21,0)+1</f>
        <v>12</v>
      </c>
      <c r="Y32" s="116"/>
      <c r="Z32" s="118">
        <f t="shared" si="18"/>
        <v>12</v>
      </c>
      <c r="AA32" s="117">
        <f t="shared" si="19"/>
        <v>12</v>
      </c>
      <c r="AB32" s="123" t="s">
        <v>889</v>
      </c>
    </row>
    <row r="33" spans="1:28" ht="12.75" customHeight="1" x14ac:dyDescent="0.25">
      <c r="A33" s="438" t="s">
        <v>773</v>
      </c>
      <c r="B33" s="272">
        <v>56</v>
      </c>
      <c r="C33" s="834">
        <f t="shared" si="6"/>
        <v>18592.07</v>
      </c>
      <c r="D33" s="834">
        <v>18938.03</v>
      </c>
      <c r="E33" s="177">
        <f t="shared" si="0"/>
        <v>3.5212253787878787</v>
      </c>
      <c r="F33" s="177">
        <f t="shared" si="1"/>
        <v>3.5867481060606057</v>
      </c>
      <c r="G33" s="396">
        <f t="shared" si="2"/>
        <v>345.95999999999913</v>
      </c>
      <c r="H33" s="397">
        <f t="shared" si="3"/>
        <v>6.6000000000000003E-2</v>
      </c>
      <c r="I33" s="207"/>
      <c r="J33" s="117">
        <v>14</v>
      </c>
      <c r="K33" s="118"/>
      <c r="L33" s="119"/>
      <c r="M33" s="119"/>
      <c r="N33" s="116"/>
      <c r="O33" s="120"/>
      <c r="P33" s="118"/>
      <c r="Q33" s="121"/>
      <c r="R33" s="121"/>
      <c r="S33" s="121"/>
      <c r="T33" s="116"/>
      <c r="U33" s="121"/>
      <c r="V33" s="121"/>
      <c r="W33" s="854">
        <f>ROUND($G33/$W$21,0)+1</f>
        <v>18</v>
      </c>
      <c r="X33" s="853"/>
      <c r="Y33" s="116"/>
      <c r="Z33" s="118">
        <f t="shared" si="4"/>
        <v>18</v>
      </c>
      <c r="AA33" s="117">
        <f t="shared" si="5"/>
        <v>18</v>
      </c>
      <c r="AB33" s="123" t="s">
        <v>840</v>
      </c>
    </row>
    <row r="34" spans="1:28" ht="12.75" customHeight="1" x14ac:dyDescent="0.25">
      <c r="A34" s="438" t="s">
        <v>773</v>
      </c>
      <c r="B34" s="272">
        <v>56</v>
      </c>
      <c r="C34" s="834">
        <f t="shared" si="6"/>
        <v>18938.03</v>
      </c>
      <c r="D34" s="834">
        <f>C34+11*40</f>
        <v>19378.03</v>
      </c>
      <c r="E34" s="177">
        <f t="shared" si="0"/>
        <v>3.5867481060606057</v>
      </c>
      <c r="F34" s="177">
        <f t="shared" si="1"/>
        <v>3.6700814393939392</v>
      </c>
      <c r="G34" s="396">
        <f t="shared" si="2"/>
        <v>440</v>
      </c>
      <c r="H34" s="397">
        <f t="shared" si="3"/>
        <v>8.3000000000000004E-2</v>
      </c>
      <c r="I34" s="207"/>
      <c r="J34" s="117">
        <v>14</v>
      </c>
      <c r="K34" s="118"/>
      <c r="L34" s="119"/>
      <c r="M34" s="119"/>
      <c r="N34" s="116"/>
      <c r="O34" s="120"/>
      <c r="P34" s="118"/>
      <c r="Q34" s="121"/>
      <c r="R34" s="121"/>
      <c r="S34" s="121"/>
      <c r="T34" s="116"/>
      <c r="U34" s="121"/>
      <c r="V34" s="121"/>
      <c r="W34" s="121"/>
      <c r="X34" s="854">
        <f>ROUND($G34/$X$21,0)+1</f>
        <v>12</v>
      </c>
      <c r="Y34" s="116"/>
      <c r="Z34" s="118">
        <f t="shared" si="4"/>
        <v>12</v>
      </c>
      <c r="AA34" s="117">
        <f t="shared" si="5"/>
        <v>12</v>
      </c>
      <c r="AB34" s="123" t="s">
        <v>889</v>
      </c>
    </row>
    <row r="35" spans="1:28" ht="12.75" customHeight="1" x14ac:dyDescent="0.25">
      <c r="A35" s="438" t="s">
        <v>773</v>
      </c>
      <c r="B35" s="272">
        <v>56</v>
      </c>
      <c r="C35" s="834">
        <f>D35-(10*40+5*80)</f>
        <v>18764.990000000002</v>
      </c>
      <c r="D35" s="834">
        <v>19564.990000000002</v>
      </c>
      <c r="E35" s="177">
        <f t="shared" si="0"/>
        <v>3.5539753787878792</v>
      </c>
      <c r="F35" s="177">
        <f t="shared" si="1"/>
        <v>3.7054905303030305</v>
      </c>
      <c r="G35" s="396">
        <f t="shared" si="2"/>
        <v>800</v>
      </c>
      <c r="H35" s="397">
        <f t="shared" si="3"/>
        <v>0.152</v>
      </c>
      <c r="I35" s="207"/>
      <c r="J35" s="117">
        <v>11</v>
      </c>
      <c r="K35" s="858">
        <v>11</v>
      </c>
      <c r="L35" s="859">
        <v>5</v>
      </c>
      <c r="M35" s="119"/>
      <c r="N35" s="116"/>
      <c r="O35" s="120"/>
      <c r="P35" s="118"/>
      <c r="Q35" s="121"/>
      <c r="R35" s="121"/>
      <c r="S35" s="121"/>
      <c r="T35" s="116"/>
      <c r="U35" s="121"/>
      <c r="V35" s="121"/>
      <c r="W35" s="121"/>
      <c r="X35" s="853"/>
      <c r="Y35" s="116"/>
      <c r="Z35" s="118">
        <f t="shared" si="4"/>
        <v>16</v>
      </c>
      <c r="AA35" s="117">
        <f t="shared" si="5"/>
        <v>16</v>
      </c>
      <c r="AB35" s="856" t="s">
        <v>891</v>
      </c>
    </row>
    <row r="36" spans="1:28" ht="12.75" customHeight="1" x14ac:dyDescent="0.25">
      <c r="A36" s="438" t="s">
        <v>773</v>
      </c>
      <c r="B36" s="272">
        <v>56</v>
      </c>
      <c r="C36" s="834">
        <f>D34</f>
        <v>19378.03</v>
      </c>
      <c r="D36" s="834">
        <v>19564.990000000002</v>
      </c>
      <c r="E36" s="177">
        <f t="shared" ref="E36" si="24">C36/5280</f>
        <v>3.6700814393939392</v>
      </c>
      <c r="F36" s="177">
        <f t="shared" ref="F36" si="25">E36+((D36-C36)/5280)</f>
        <v>3.7054905303030305</v>
      </c>
      <c r="G36" s="396">
        <f t="shared" si="2"/>
        <v>186.96000000000276</v>
      </c>
      <c r="H36" s="397">
        <f t="shared" ref="H36" si="26">ROUND(F36-E36,3)</f>
        <v>3.5000000000000003E-2</v>
      </c>
      <c r="I36" s="207"/>
      <c r="J36" s="117">
        <v>4</v>
      </c>
      <c r="K36" s="118"/>
      <c r="L36" s="119"/>
      <c r="M36" s="119"/>
      <c r="N36" s="116"/>
      <c r="O36" s="120"/>
      <c r="P36" s="118"/>
      <c r="Q36" s="121"/>
      <c r="R36" s="121"/>
      <c r="S36" s="121"/>
      <c r="T36" s="116"/>
      <c r="U36" s="121"/>
      <c r="V36" s="121"/>
      <c r="W36" s="121"/>
      <c r="X36" s="853"/>
      <c r="Y36" s="854">
        <f>ROUND($G36/$Y$21,0)</f>
        <v>2</v>
      </c>
      <c r="Z36" s="118">
        <f t="shared" ref="Z36" si="27">SUM(K36:Y36)</f>
        <v>2</v>
      </c>
      <c r="AA36" s="117">
        <f t="shared" ref="AA36" si="28">Z36</f>
        <v>2</v>
      </c>
      <c r="AB36" s="123"/>
    </row>
    <row r="37" spans="1:28" ht="12.75" customHeight="1" x14ac:dyDescent="0.25">
      <c r="A37" s="438"/>
      <c r="B37" s="272"/>
      <c r="C37" s="378"/>
      <c r="D37" s="378"/>
      <c r="E37" s="177"/>
      <c r="F37" s="177"/>
      <c r="G37" s="396"/>
      <c r="H37" s="397"/>
      <c r="I37" s="207"/>
      <c r="J37" s="117"/>
      <c r="K37" s="118"/>
      <c r="L37" s="119"/>
      <c r="M37" s="119"/>
      <c r="N37" s="116"/>
      <c r="O37" s="120"/>
      <c r="P37" s="118"/>
      <c r="Q37" s="121"/>
      <c r="R37" s="121"/>
      <c r="S37" s="121"/>
      <c r="T37" s="116"/>
      <c r="U37" s="121"/>
      <c r="V37" s="121"/>
      <c r="W37" s="121"/>
      <c r="X37" s="853"/>
      <c r="Y37" s="116"/>
      <c r="Z37" s="118"/>
      <c r="AA37" s="117"/>
      <c r="AB37" s="856"/>
    </row>
    <row r="38" spans="1:28" ht="12.75" customHeight="1" x14ac:dyDescent="0.25">
      <c r="A38" s="438" t="s">
        <v>773</v>
      </c>
      <c r="B38" s="272">
        <v>56</v>
      </c>
      <c r="C38" s="834">
        <f>D35</f>
        <v>19564.990000000002</v>
      </c>
      <c r="D38" s="834">
        <v>19708.11</v>
      </c>
      <c r="E38" s="177">
        <f t="shared" si="0"/>
        <v>3.7054905303030305</v>
      </c>
      <c r="F38" s="177">
        <f t="shared" si="1"/>
        <v>3.732596590909091</v>
      </c>
      <c r="G38" s="396">
        <f t="shared" si="2"/>
        <v>143.11999999999898</v>
      </c>
      <c r="H38" s="397">
        <f t="shared" si="3"/>
        <v>2.7E-2</v>
      </c>
      <c r="I38" s="207"/>
      <c r="J38" s="117"/>
      <c r="K38" s="118"/>
      <c r="L38" s="119"/>
      <c r="M38" s="119"/>
      <c r="N38" s="116"/>
      <c r="O38" s="120"/>
      <c r="P38" s="118"/>
      <c r="Q38" s="121"/>
      <c r="R38" s="121"/>
      <c r="S38" s="121"/>
      <c r="T38" s="116"/>
      <c r="U38" s="121"/>
      <c r="V38" s="121"/>
      <c r="W38" s="121"/>
      <c r="X38" s="124"/>
      <c r="Y38" s="116"/>
      <c r="Z38" s="118"/>
      <c r="AA38" s="117"/>
      <c r="AB38" s="123" t="s">
        <v>780</v>
      </c>
    </row>
    <row r="39" spans="1:28" ht="12.75" customHeight="1" x14ac:dyDescent="0.25">
      <c r="A39" s="438"/>
      <c r="B39" s="272"/>
      <c r="C39" s="378"/>
      <c r="D39" s="378"/>
      <c r="E39" s="177"/>
      <c r="F39" s="177"/>
      <c r="G39" s="396"/>
      <c r="H39" s="397"/>
      <c r="I39" s="207"/>
      <c r="J39" s="117"/>
      <c r="K39" s="118"/>
      <c r="L39" s="119"/>
      <c r="M39" s="119"/>
      <c r="N39" s="116"/>
      <c r="O39" s="120"/>
      <c r="P39" s="118"/>
      <c r="Q39" s="121"/>
      <c r="R39" s="121"/>
      <c r="S39" s="121"/>
      <c r="T39" s="116"/>
      <c r="U39" s="121"/>
      <c r="V39" s="121"/>
      <c r="W39" s="121"/>
      <c r="X39" s="124"/>
      <c r="Y39" s="116"/>
      <c r="Z39" s="118"/>
      <c r="AA39" s="117"/>
      <c r="AB39" s="123"/>
    </row>
    <row r="40" spans="1:28" ht="12.75" customHeight="1" x14ac:dyDescent="0.25">
      <c r="A40" s="438" t="s">
        <v>773</v>
      </c>
      <c r="B40" s="272">
        <v>56</v>
      </c>
      <c r="C40" s="834">
        <f>D38</f>
        <v>19708.11</v>
      </c>
      <c r="D40" s="834">
        <v>19967.66</v>
      </c>
      <c r="E40" s="177">
        <f t="shared" ref="E40" si="29">C40/5280</f>
        <v>3.732596590909091</v>
      </c>
      <c r="F40" s="177">
        <f>E40+((D40-C40)/5280)</f>
        <v>3.7817537878787877</v>
      </c>
      <c r="G40" s="396">
        <f>D40-C40</f>
        <v>259.54999999999927</v>
      </c>
      <c r="H40" s="397">
        <f>ROUND(F40-E40,3)</f>
        <v>4.9000000000000002E-2</v>
      </c>
      <c r="I40" s="207"/>
      <c r="J40" s="117">
        <v>14</v>
      </c>
      <c r="K40" s="118"/>
      <c r="L40" s="119"/>
      <c r="M40" s="119"/>
      <c r="N40" s="116"/>
      <c r="O40" s="120"/>
      <c r="P40" s="118"/>
      <c r="Q40" s="121"/>
      <c r="R40" s="121"/>
      <c r="S40" s="121"/>
      <c r="T40" s="116"/>
      <c r="U40" s="121"/>
      <c r="V40" s="121"/>
      <c r="W40" s="854">
        <f>ROUND($G40/$W$21,0)+1</f>
        <v>14</v>
      </c>
      <c r="X40" s="124"/>
      <c r="Y40" s="116"/>
      <c r="Z40" s="118">
        <f t="shared" ref="Z40:Z42" si="30">SUM(K40:Y40)</f>
        <v>14</v>
      </c>
      <c r="AA40" s="117">
        <f t="shared" ref="AA40:AA42" si="31">Z40</f>
        <v>14</v>
      </c>
      <c r="AB40" s="856" t="s">
        <v>890</v>
      </c>
    </row>
    <row r="41" spans="1:28" ht="12.75" customHeight="1" x14ac:dyDescent="0.25">
      <c r="A41" s="438" t="s">
        <v>773</v>
      </c>
      <c r="B41" s="272">
        <v>56</v>
      </c>
      <c r="C41" s="834">
        <v>19708.11</v>
      </c>
      <c r="D41" s="834">
        <f>C41+(10*40+5*80)</f>
        <v>20508.11</v>
      </c>
      <c r="E41" s="177">
        <f t="shared" ref="E41" si="32">C41/5280</f>
        <v>3.732596590909091</v>
      </c>
      <c r="F41" s="177">
        <f>E41+((D41-C41)/5280)</f>
        <v>3.8841117424242424</v>
      </c>
      <c r="G41" s="396">
        <f>D41-C41</f>
        <v>800</v>
      </c>
      <c r="H41" s="397">
        <f>ROUND(F41-E41,3)</f>
        <v>0.152</v>
      </c>
      <c r="I41" s="207"/>
      <c r="J41" s="117">
        <v>11</v>
      </c>
      <c r="K41" s="858">
        <v>11</v>
      </c>
      <c r="L41" s="859">
        <v>5</v>
      </c>
      <c r="M41" s="119"/>
      <c r="N41" s="116"/>
      <c r="O41" s="120"/>
      <c r="P41" s="118"/>
      <c r="Q41" s="121"/>
      <c r="R41" s="121"/>
      <c r="S41" s="121"/>
      <c r="T41" s="116"/>
      <c r="U41" s="121"/>
      <c r="V41" s="121"/>
      <c r="W41" s="121"/>
      <c r="X41" s="124"/>
      <c r="Y41" s="116"/>
      <c r="Z41" s="118">
        <f t="shared" si="30"/>
        <v>16</v>
      </c>
      <c r="AA41" s="117">
        <f t="shared" si="31"/>
        <v>16</v>
      </c>
      <c r="AB41" s="856" t="s">
        <v>891</v>
      </c>
    </row>
    <row r="42" spans="1:28" ht="12.75" customHeight="1" x14ac:dyDescent="0.25">
      <c r="A42" s="438" t="s">
        <v>773</v>
      </c>
      <c r="B42" s="272">
        <v>56</v>
      </c>
      <c r="C42" s="834">
        <f>D40</f>
        <v>19967.66</v>
      </c>
      <c r="D42" s="834">
        <f>C42+11*40</f>
        <v>20407.66</v>
      </c>
      <c r="E42" s="177">
        <f t="shared" ref="E42" si="33">C42/5280</f>
        <v>3.7817537878787877</v>
      </c>
      <c r="F42" s="177">
        <f>E42+((D42-C42)/5280)</f>
        <v>3.8650871212121212</v>
      </c>
      <c r="G42" s="396">
        <f>D42-C42</f>
        <v>440</v>
      </c>
      <c r="H42" s="397">
        <f>ROUND(F42-E42,3)</f>
        <v>8.3000000000000004E-2</v>
      </c>
      <c r="I42" s="207"/>
      <c r="J42" s="117">
        <v>14</v>
      </c>
      <c r="K42" s="118"/>
      <c r="L42" s="119"/>
      <c r="M42" s="119"/>
      <c r="N42" s="116"/>
      <c r="O42" s="120"/>
      <c r="P42" s="118"/>
      <c r="Q42" s="121"/>
      <c r="R42" s="121"/>
      <c r="S42" s="121"/>
      <c r="T42" s="116"/>
      <c r="U42" s="121"/>
      <c r="V42" s="121"/>
      <c r="W42" s="121"/>
      <c r="X42" s="854">
        <f>ROUND($G42/$X$21,0)+1</f>
        <v>12</v>
      </c>
      <c r="Y42" s="116"/>
      <c r="Z42" s="118">
        <f t="shared" si="30"/>
        <v>12</v>
      </c>
      <c r="AA42" s="117">
        <f t="shared" si="31"/>
        <v>12</v>
      </c>
      <c r="AB42" s="123" t="s">
        <v>889</v>
      </c>
    </row>
    <row r="43" spans="1:28" ht="12.75" customHeight="1" x14ac:dyDescent="0.25">
      <c r="A43" s="438"/>
      <c r="B43" s="272"/>
      <c r="C43" s="378"/>
      <c r="D43" s="852"/>
      <c r="E43" s="177"/>
      <c r="F43" s="177"/>
      <c r="G43" s="396"/>
      <c r="H43" s="397"/>
      <c r="I43" s="207"/>
      <c r="J43" s="117"/>
      <c r="K43" s="118"/>
      <c r="L43" s="119"/>
      <c r="M43" s="119"/>
      <c r="N43" s="116"/>
      <c r="O43" s="120"/>
      <c r="P43" s="118"/>
      <c r="Q43" s="121"/>
      <c r="R43" s="121"/>
      <c r="S43" s="121"/>
      <c r="T43" s="116"/>
      <c r="U43" s="121"/>
      <c r="V43" s="121"/>
      <c r="W43" s="121"/>
      <c r="X43" s="116"/>
      <c r="Y43" s="116"/>
      <c r="Z43" s="118"/>
      <c r="AA43" s="117"/>
      <c r="AB43" s="750"/>
    </row>
    <row r="44" spans="1:28" ht="12.75" customHeight="1" x14ac:dyDescent="0.25">
      <c r="A44" s="438" t="s">
        <v>773</v>
      </c>
      <c r="B44" s="272">
        <v>56</v>
      </c>
      <c r="C44" s="834">
        <f>D42</f>
        <v>20407.66</v>
      </c>
      <c r="D44" s="860">
        <v>24763.200000000001</v>
      </c>
      <c r="E44" s="177">
        <f t="shared" ref="E44:E45" si="34">C44/5280</f>
        <v>3.8650871212121212</v>
      </c>
      <c r="F44" s="177">
        <f>E44+((D44-C44)/5280)</f>
        <v>4.6900000000000004</v>
      </c>
      <c r="G44" s="396">
        <f>D44-C44</f>
        <v>4355.5400000000009</v>
      </c>
      <c r="H44" s="397">
        <f>ROUND(F44-E44,3)</f>
        <v>0.82499999999999996</v>
      </c>
      <c r="I44" s="207"/>
      <c r="J44" s="117">
        <v>4</v>
      </c>
      <c r="K44" s="118"/>
      <c r="L44" s="119"/>
      <c r="M44" s="119"/>
      <c r="N44" s="116"/>
      <c r="O44" s="120"/>
      <c r="P44" s="118"/>
      <c r="Q44" s="121"/>
      <c r="R44" s="121"/>
      <c r="S44" s="121"/>
      <c r="T44" s="116"/>
      <c r="U44" s="121"/>
      <c r="V44" s="121"/>
      <c r="W44" s="121"/>
      <c r="X44" s="124"/>
      <c r="Y44" s="854">
        <f t="shared" ref="Y44" si="35">ROUND($G44/$Y$21,0)</f>
        <v>54</v>
      </c>
      <c r="Z44" s="118">
        <f t="shared" ref="Z44:Z45" si="36">SUM(K44:Y44)</f>
        <v>54</v>
      </c>
      <c r="AA44" s="117">
        <f t="shared" ref="AA44:AA45" si="37">Z44</f>
        <v>54</v>
      </c>
      <c r="AB44" s="750"/>
    </row>
    <row r="45" spans="1:28" ht="12.75" customHeight="1" x14ac:dyDescent="0.25">
      <c r="A45" s="438" t="s">
        <v>773</v>
      </c>
      <c r="B45" s="272">
        <v>56</v>
      </c>
      <c r="C45" s="834">
        <f>D44</f>
        <v>24763.200000000001</v>
      </c>
      <c r="D45" s="860">
        <v>32715.08</v>
      </c>
      <c r="E45" s="177">
        <f t="shared" si="34"/>
        <v>4.6900000000000004</v>
      </c>
      <c r="F45" s="177">
        <f>E45+((D45-C45)/5280)</f>
        <v>6.1960378787878794</v>
      </c>
      <c r="G45" s="396">
        <f>D45-C45</f>
        <v>7951.880000000001</v>
      </c>
      <c r="H45" s="397">
        <f>ROUND(F45-E45,3)</f>
        <v>1.506</v>
      </c>
      <c r="I45" s="207"/>
      <c r="J45" s="117">
        <v>4</v>
      </c>
      <c r="K45" s="118"/>
      <c r="L45" s="119"/>
      <c r="M45" s="119"/>
      <c r="N45" s="116"/>
      <c r="O45" s="120"/>
      <c r="P45" s="118"/>
      <c r="Q45" s="121"/>
      <c r="R45" s="121"/>
      <c r="S45" s="121"/>
      <c r="T45" s="116"/>
      <c r="U45" s="121"/>
      <c r="V45" s="121"/>
      <c r="W45" s="121"/>
      <c r="X45" s="853"/>
      <c r="Y45" s="854">
        <f>ROUND($G45/$Y$21,0)</f>
        <v>99</v>
      </c>
      <c r="Z45" s="118">
        <f t="shared" si="36"/>
        <v>99</v>
      </c>
      <c r="AA45" s="117">
        <f t="shared" si="37"/>
        <v>99</v>
      </c>
      <c r="AB45" s="750"/>
    </row>
    <row r="46" spans="1:28" ht="12.75" customHeight="1" thickBot="1" x14ac:dyDescent="0.3">
      <c r="A46" s="438"/>
      <c r="B46" s="272"/>
      <c r="C46" s="378"/>
      <c r="D46" s="176"/>
      <c r="E46" s="177"/>
      <c r="F46" s="177"/>
      <c r="G46" s="396"/>
      <c r="H46" s="397"/>
      <c r="I46" s="207"/>
      <c r="J46" s="117"/>
      <c r="K46" s="118"/>
      <c r="L46" s="119"/>
      <c r="M46" s="119"/>
      <c r="N46" s="116"/>
      <c r="O46" s="120"/>
      <c r="P46" s="118"/>
      <c r="Q46" s="121"/>
      <c r="R46" s="121"/>
      <c r="S46" s="121"/>
      <c r="T46" s="116"/>
      <c r="U46" s="121"/>
      <c r="V46" s="121"/>
      <c r="W46" s="121"/>
      <c r="X46" s="124"/>
      <c r="Y46" s="116"/>
      <c r="Z46" s="118"/>
      <c r="AA46" s="117"/>
      <c r="AB46" s="750"/>
    </row>
    <row r="47" spans="1:28" ht="12.75" customHeight="1" thickBot="1" x14ac:dyDescent="0.3">
      <c r="A47" s="1356" t="s">
        <v>5</v>
      </c>
      <c r="B47" s="1357"/>
      <c r="C47" s="1357"/>
      <c r="D47" s="1357"/>
      <c r="E47" s="1357"/>
      <c r="F47" s="1357"/>
      <c r="G47" s="1357"/>
      <c r="H47" s="1357"/>
      <c r="I47" s="1357"/>
      <c r="J47" s="1357"/>
      <c r="K47" s="1357"/>
      <c r="L47" s="1357"/>
      <c r="M47" s="1357"/>
      <c r="N47" s="1357"/>
      <c r="O47" s="1357"/>
      <c r="P47" s="1357"/>
      <c r="Q47" s="1357"/>
      <c r="R47" s="1357"/>
      <c r="S47" s="1357"/>
      <c r="T47" s="1357"/>
      <c r="U47" s="1357"/>
      <c r="V47" s="1357"/>
      <c r="W47" s="1357"/>
      <c r="X47" s="1357"/>
      <c r="Y47" s="1483"/>
      <c r="Z47" s="927">
        <f>SUM(Z22:Z46)</f>
        <v>489</v>
      </c>
      <c r="AA47" s="927">
        <f>SUM(AA22:AA46)</f>
        <v>489</v>
      </c>
      <c r="AB47" s="437"/>
    </row>
    <row r="48" spans="1:28" ht="15.75" thickBot="1" x14ac:dyDescent="0.3"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Y48" s="439"/>
      <c r="Z48" s="132"/>
    </row>
    <row r="49" spans="1:28" ht="15.75" thickBot="1" x14ac:dyDescent="0.3">
      <c r="A49" s="6"/>
      <c r="B49" s="6"/>
      <c r="C49" s="6"/>
      <c r="D49" s="6"/>
      <c r="E49" s="6"/>
      <c r="F49" s="6"/>
      <c r="G49" s="6"/>
      <c r="H49" s="6"/>
      <c r="I49" s="7"/>
      <c r="J49" s="6"/>
      <c r="K49" s="7"/>
      <c r="L49" s="7"/>
      <c r="M49" s="7"/>
      <c r="N49" s="1258" t="s">
        <v>793</v>
      </c>
      <c r="O49" s="1258"/>
      <c r="P49" s="1258"/>
      <c r="Q49" s="1258"/>
      <c r="R49" s="1258"/>
      <c r="S49" s="1258"/>
      <c r="T49" s="1258"/>
      <c r="U49" s="1258"/>
      <c r="V49" s="1258"/>
      <c r="W49" s="1258"/>
      <c r="X49" s="1258"/>
      <c r="Y49" s="1258"/>
      <c r="Z49" s="444">
        <f>Z45</f>
        <v>99</v>
      </c>
      <c r="AA49" s="444">
        <f>AA45</f>
        <v>99</v>
      </c>
      <c r="AB49" s="128"/>
    </row>
    <row r="50" spans="1:28" ht="15.75" thickBot="1" x14ac:dyDescent="0.3">
      <c r="A50" s="6"/>
      <c r="B50" s="6"/>
      <c r="C50" s="6"/>
      <c r="D50" s="6"/>
      <c r="E50" s="6"/>
      <c r="F50" s="6"/>
      <c r="G50" s="6"/>
      <c r="H50" s="6"/>
      <c r="I50" s="7"/>
      <c r="J50" s="6"/>
      <c r="K50" s="7"/>
      <c r="L50" s="7"/>
      <c r="M50" s="7"/>
      <c r="N50" s="1249" t="s">
        <v>794</v>
      </c>
      <c r="O50" s="1249"/>
      <c r="P50" s="1249"/>
      <c r="Q50" s="1249"/>
      <c r="R50" s="1249"/>
      <c r="S50" s="1249"/>
      <c r="T50" s="1249"/>
      <c r="U50" s="1249"/>
      <c r="V50" s="1249"/>
      <c r="W50" s="1249"/>
      <c r="X50" s="1249"/>
      <c r="Y50" s="1249"/>
      <c r="Z50" s="444">
        <f>SUM(Z23:Z44)</f>
        <v>390</v>
      </c>
      <c r="AA50" s="444">
        <f>SUM(AA23:AA44)</f>
        <v>390</v>
      </c>
      <c r="AB50" s="128"/>
    </row>
    <row r="51" spans="1:28" ht="15.75" thickBot="1" x14ac:dyDescent="0.3">
      <c r="A51" s="6"/>
      <c r="B51" s="6"/>
      <c r="C51" s="6"/>
      <c r="D51" s="6"/>
      <c r="E51" s="6"/>
      <c r="F51" s="6"/>
      <c r="G51" s="6"/>
      <c r="H51" s="6"/>
      <c r="I51" s="7"/>
      <c r="J51" s="6"/>
      <c r="K51" s="7"/>
      <c r="L51" s="7"/>
      <c r="M51" s="7"/>
      <c r="N51" s="8"/>
      <c r="O51" s="1251" t="s">
        <v>880</v>
      </c>
      <c r="P51" s="1251"/>
      <c r="Q51" s="1251"/>
      <c r="R51" s="1251"/>
      <c r="S51" s="1251"/>
      <c r="T51" s="1251"/>
      <c r="U51" s="1251"/>
      <c r="V51" s="1251"/>
      <c r="W51" s="1251"/>
      <c r="X51" s="1251"/>
      <c r="Y51" s="1252"/>
      <c r="Z51" s="444"/>
      <c r="AA51" s="444"/>
      <c r="AB51" s="128"/>
    </row>
    <row r="52" spans="1:28" ht="15.75" thickBot="1" x14ac:dyDescent="0.3">
      <c r="A52" s="6"/>
      <c r="B52" s="6"/>
      <c r="C52" s="6"/>
      <c r="D52" s="6"/>
      <c r="E52" s="6"/>
      <c r="F52" s="6"/>
      <c r="G52" s="6"/>
      <c r="H52" s="6"/>
      <c r="I52" s="7"/>
      <c r="J52" s="6"/>
      <c r="K52" s="7"/>
      <c r="L52" s="7"/>
      <c r="M52" s="7"/>
      <c r="N52" s="8"/>
      <c r="O52" s="1481"/>
      <c r="P52" s="1328"/>
      <c r="Q52" s="1328"/>
      <c r="R52" s="1328"/>
      <c r="S52" s="1328"/>
      <c r="T52" s="1328"/>
      <c r="U52" s="1328"/>
      <c r="V52" s="1328"/>
      <c r="W52" s="1328"/>
      <c r="X52" s="1328"/>
      <c r="Y52" s="1347"/>
      <c r="Z52" s="444"/>
      <c r="AA52" s="444"/>
      <c r="AB52" s="128"/>
    </row>
    <row r="53" spans="1:28" ht="15.75" thickBo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129"/>
      <c r="V53" s="129"/>
      <c r="W53" s="129"/>
      <c r="X53" s="129"/>
      <c r="Y53" s="7"/>
      <c r="Z53" s="8"/>
      <c r="AA53" s="6"/>
      <c r="AB53" s="128"/>
    </row>
    <row r="54" spans="1:28" ht="15.75" thickBot="1" x14ac:dyDescent="0.3">
      <c r="A54" s="6"/>
      <c r="B54" s="6"/>
      <c r="C54" s="6"/>
      <c r="D54" s="6"/>
      <c r="E54" s="6"/>
      <c r="F54" s="6"/>
      <c r="G54" s="6"/>
      <c r="H54" s="6"/>
      <c r="I54" s="130"/>
      <c r="J54" s="6"/>
      <c r="K54" s="130"/>
      <c r="L54" s="130"/>
      <c r="M54" s="130"/>
      <c r="N54" s="130"/>
      <c r="O54" s="1482" t="s">
        <v>187</v>
      </c>
      <c r="P54" s="1253"/>
      <c r="Q54" s="1253"/>
      <c r="R54" s="1253"/>
      <c r="S54" s="1253"/>
      <c r="T54" s="1253"/>
      <c r="U54" s="1253"/>
      <c r="V54" s="1253"/>
      <c r="W54" s="1253"/>
      <c r="X54" s="1253"/>
      <c r="Y54" s="1253"/>
      <c r="Z54" s="131">
        <f>SUM(Z49:Z52)</f>
        <v>489</v>
      </c>
      <c r="AA54" s="131">
        <f>SUM(AA49:AA52)</f>
        <v>489</v>
      </c>
      <c r="AB54" s="128"/>
    </row>
    <row r="55" spans="1:28" x14ac:dyDescent="0.25"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8" x14ac:dyDescent="0.25"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8" x14ac:dyDescent="0.25"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8" x14ac:dyDescent="0.25"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8" x14ac:dyDescent="0.25"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8" x14ac:dyDescent="0.25"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8" x14ac:dyDescent="0.25"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8" x14ac:dyDescent="0.25"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8" x14ac:dyDescent="0.25"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8" x14ac:dyDescent="0.25"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8" x14ac:dyDescent="0.25"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8" s="127" customFormat="1" ht="12.75" x14ac:dyDescent="0.2">
      <c r="A66" s="442"/>
      <c r="B66" s="442"/>
      <c r="C66" s="443"/>
      <c r="D66" s="443"/>
      <c r="Y66" s="132"/>
      <c r="Z66" s="442"/>
      <c r="AA66" s="442"/>
      <c r="AB66" s="442"/>
    </row>
  </sheetData>
  <mergeCells count="65">
    <mergeCell ref="T18:T20"/>
    <mergeCell ref="O51:Y51"/>
    <mergeCell ref="O52:Y52"/>
    <mergeCell ref="O54:Y54"/>
    <mergeCell ref="U18:U20"/>
    <mergeCell ref="V18:V20"/>
    <mergeCell ref="W18:Y20"/>
    <mergeCell ref="A47:Y47"/>
    <mergeCell ref="N49:Y49"/>
    <mergeCell ref="N50:Y50"/>
    <mergeCell ref="M18:M20"/>
    <mergeCell ref="N18:N20"/>
    <mergeCell ref="O18:O20"/>
    <mergeCell ref="P18:Q20"/>
    <mergeCell ref="R18:S20"/>
    <mergeCell ref="AB10:AB21"/>
    <mergeCell ref="K11:N17"/>
    <mergeCell ref="O11:O17"/>
    <mergeCell ref="P11:T11"/>
    <mergeCell ref="U11:V11"/>
    <mergeCell ref="W11:Y11"/>
    <mergeCell ref="P12:T12"/>
    <mergeCell ref="U12:V12"/>
    <mergeCell ref="W12:Y12"/>
    <mergeCell ref="P13:T13"/>
    <mergeCell ref="U14:V14"/>
    <mergeCell ref="W14:Y14"/>
    <mergeCell ref="P15:T15"/>
    <mergeCell ref="U15:V15"/>
    <mergeCell ref="W15:Y15"/>
    <mergeCell ref="P17:T17"/>
    <mergeCell ref="A9:J9"/>
    <mergeCell ref="K9:Y9"/>
    <mergeCell ref="Z9:AA9"/>
    <mergeCell ref="K10:O10"/>
    <mergeCell ref="P10:Y10"/>
    <mergeCell ref="Z10:Z20"/>
    <mergeCell ref="AA10:AA20"/>
    <mergeCell ref="U13:V13"/>
    <mergeCell ref="W13:Y13"/>
    <mergeCell ref="P14:T14"/>
    <mergeCell ref="P16:T16"/>
    <mergeCell ref="U16:V16"/>
    <mergeCell ref="W16:Y16"/>
    <mergeCell ref="U17:V17"/>
    <mergeCell ref="W17:Y17"/>
    <mergeCell ref="K18:L20"/>
    <mergeCell ref="D6:I6"/>
    <mergeCell ref="L6:R6"/>
    <mergeCell ref="U6:X6"/>
    <mergeCell ref="D7:I7"/>
    <mergeCell ref="L7:R7"/>
    <mergeCell ref="U7:X7"/>
    <mergeCell ref="D4:I4"/>
    <mergeCell ref="L4:R4"/>
    <mergeCell ref="U4:X4"/>
    <mergeCell ref="D5:I5"/>
    <mergeCell ref="L5:R5"/>
    <mergeCell ref="U5:X5"/>
    <mergeCell ref="D2:I2"/>
    <mergeCell ref="L2:R2"/>
    <mergeCell ref="U2:X2"/>
    <mergeCell ref="D3:I3"/>
    <mergeCell ref="L3:R3"/>
    <mergeCell ref="U3:X3"/>
  </mergeCells>
  <conditionalFormatting sqref="Z54:AA54">
    <cfRule type="expression" dxfId="2" priority="1" stopIfTrue="1">
      <formula>Z$54&lt;&gt;Z$47</formula>
    </cfRule>
  </conditionalFormatting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909F-F77B-44EA-B2F2-2FABC220431F}">
  <sheetPr>
    <tabColor rgb="FF00B050"/>
  </sheetPr>
  <dimension ref="A1:Y60"/>
  <sheetViews>
    <sheetView workbookViewId="0">
      <selection activeCell="H18" sqref="H18"/>
    </sheetView>
  </sheetViews>
  <sheetFormatPr defaultRowHeight="15" x14ac:dyDescent="0.25"/>
  <cols>
    <col min="1" max="2" width="10.7109375" style="443" customWidth="1"/>
    <col min="3" max="5" width="6.7109375" style="127" hidden="1" customWidth="1"/>
    <col min="6" max="6" width="6.7109375" style="442" hidden="1" customWidth="1"/>
    <col min="7" max="7" width="6.7109375" style="442" customWidth="1"/>
    <col min="8" max="8" width="10" style="442" customWidth="1"/>
    <col min="9" max="9" width="8.5703125" style="442" customWidth="1"/>
    <col min="10" max="11" width="14.28515625" style="442" customWidth="1"/>
    <col min="12" max="13" width="17.140625" style="442" customWidth="1"/>
    <col min="14" max="14" width="8.5703125" style="442" customWidth="1"/>
    <col min="15" max="21" width="8.7109375" style="442" customWidth="1"/>
    <col min="22" max="23" width="8.7109375" style="127" customWidth="1"/>
    <col min="24" max="24" width="8.7109375" style="132" customWidth="1"/>
    <col min="25" max="25" width="41.42578125" style="442" customWidth="1"/>
    <col min="27" max="28" width="9.7109375" bestFit="1" customWidth="1"/>
  </cols>
  <sheetData>
    <row r="1" spans="1:25" ht="12" customHeight="1" x14ac:dyDescent="0.25">
      <c r="A1" s="7"/>
      <c r="B1" s="7"/>
      <c r="C1" s="8"/>
      <c r="D1" s="8"/>
      <c r="E1" s="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8"/>
      <c r="U1" s="8"/>
      <c r="V1" s="262"/>
      <c r="W1" s="6"/>
      <c r="X1" s="6"/>
      <c r="Y1"/>
    </row>
    <row r="2" spans="1:25" ht="12" customHeight="1" thickBot="1" x14ac:dyDescent="0.3">
      <c r="A2" s="7"/>
      <c r="B2" s="7"/>
      <c r="C2" s="8"/>
      <c r="D2" s="8"/>
      <c r="E2" s="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8"/>
      <c r="X2" s="8"/>
      <c r="Y2" s="6"/>
    </row>
    <row r="3" spans="1:25" ht="15" customHeight="1" thickBot="1" x14ac:dyDescent="0.3">
      <c r="A3" s="1373"/>
      <c r="B3" s="1374"/>
      <c r="C3" s="1374"/>
      <c r="D3" s="1374"/>
      <c r="E3" s="1374"/>
      <c r="F3" s="1374"/>
      <c r="G3" s="1374"/>
      <c r="H3" s="1444"/>
      <c r="I3" s="1445" t="s">
        <v>254</v>
      </c>
      <c r="J3" s="1446"/>
      <c r="K3" s="1446"/>
      <c r="L3" s="1446"/>
      <c r="M3" s="1446"/>
      <c r="N3" s="1447"/>
      <c r="O3" s="1172"/>
      <c r="P3" s="1172"/>
      <c r="Q3" s="1172"/>
      <c r="R3" s="1172"/>
      <c r="S3" s="1172"/>
      <c r="T3" s="1172"/>
      <c r="U3" s="1172"/>
      <c r="V3" s="1172"/>
      <c r="W3" s="1172"/>
      <c r="X3" s="1173"/>
      <c r="Y3" s="414" t="s">
        <v>37</v>
      </c>
    </row>
    <row r="4" spans="1:25" ht="12" customHeight="1" x14ac:dyDescent="0.25">
      <c r="A4" s="1487" t="s">
        <v>35</v>
      </c>
      <c r="B4" s="1490" t="s">
        <v>566</v>
      </c>
      <c r="C4" s="159" t="s">
        <v>34</v>
      </c>
      <c r="D4" s="160" t="s">
        <v>52</v>
      </c>
      <c r="E4" s="417" t="s">
        <v>200</v>
      </c>
      <c r="F4" s="418" t="s">
        <v>200</v>
      </c>
      <c r="G4" s="1493" t="s">
        <v>428</v>
      </c>
      <c r="H4" s="1496" t="s">
        <v>1128</v>
      </c>
      <c r="I4" s="1499">
        <v>630</v>
      </c>
      <c r="J4" s="1500"/>
      <c r="K4" s="1500"/>
      <c r="L4" s="1500"/>
      <c r="M4" s="1500"/>
      <c r="N4" s="1501"/>
      <c r="O4" s="1166"/>
      <c r="P4" s="1166"/>
      <c r="Q4" s="1166"/>
      <c r="R4" s="1166"/>
      <c r="S4" s="1166"/>
      <c r="T4" s="1166"/>
      <c r="U4" s="1166"/>
      <c r="V4" s="1166"/>
      <c r="W4" s="1166"/>
      <c r="X4" s="1167"/>
      <c r="Y4" s="1468"/>
    </row>
    <row r="5" spans="1:25" ht="12" customHeight="1" x14ac:dyDescent="0.25">
      <c r="A5" s="1488"/>
      <c r="B5" s="1491"/>
      <c r="C5" s="162" t="s">
        <v>52</v>
      </c>
      <c r="D5" s="12" t="s">
        <v>202</v>
      </c>
      <c r="E5" s="392" t="s">
        <v>52</v>
      </c>
      <c r="F5" s="5" t="s">
        <v>52</v>
      </c>
      <c r="G5" s="1494"/>
      <c r="H5" s="1497"/>
      <c r="I5" s="1186"/>
      <c r="J5" s="1485" t="s">
        <v>1125</v>
      </c>
      <c r="K5" s="1485" t="s">
        <v>1126</v>
      </c>
      <c r="L5" s="1484" t="s">
        <v>1119</v>
      </c>
      <c r="M5" s="1480"/>
      <c r="N5" s="1168"/>
      <c r="O5" s="1154"/>
      <c r="P5" s="1154"/>
      <c r="Q5" s="1154"/>
      <c r="R5" s="1154"/>
      <c r="S5" s="1155"/>
      <c r="T5" s="1477"/>
      <c r="U5" s="1476"/>
      <c r="V5" s="1477"/>
      <c r="W5" s="1475"/>
      <c r="X5" s="1478"/>
      <c r="Y5" s="1469"/>
    </row>
    <row r="6" spans="1:25" ht="12" customHeight="1" x14ac:dyDescent="0.25">
      <c r="A6" s="1488"/>
      <c r="B6" s="1491"/>
      <c r="C6" s="162" t="s">
        <v>203</v>
      </c>
      <c r="D6" s="12" t="s">
        <v>56</v>
      </c>
      <c r="E6" s="392" t="s">
        <v>202</v>
      </c>
      <c r="F6" s="5" t="s">
        <v>202</v>
      </c>
      <c r="G6" s="1494"/>
      <c r="H6" s="1497"/>
      <c r="I6" s="1183"/>
      <c r="J6" s="1486"/>
      <c r="K6" s="1486"/>
      <c r="L6" s="1158"/>
      <c r="M6" s="1180"/>
      <c r="N6" s="1171"/>
      <c r="O6" s="1152"/>
      <c r="P6" s="1152"/>
      <c r="Q6" s="1152"/>
      <c r="R6" s="1152"/>
      <c r="S6" s="1153"/>
      <c r="T6" s="1392"/>
      <c r="U6" s="1394"/>
      <c r="V6" s="1392"/>
      <c r="W6" s="1393"/>
      <c r="X6" s="1460"/>
      <c r="Y6" s="1469"/>
    </row>
    <row r="7" spans="1:25" ht="12" customHeight="1" x14ac:dyDescent="0.25">
      <c r="A7" s="1488"/>
      <c r="B7" s="1491"/>
      <c r="C7" s="162"/>
      <c r="D7" s="12"/>
      <c r="E7" s="392" t="s">
        <v>203</v>
      </c>
      <c r="F7" s="5" t="s">
        <v>203</v>
      </c>
      <c r="G7" s="1494"/>
      <c r="H7" s="1497"/>
      <c r="I7" s="1183"/>
      <c r="J7" s="1486"/>
      <c r="K7" s="1486"/>
      <c r="L7" s="1158"/>
      <c r="M7" s="1181"/>
      <c r="N7" s="1171"/>
      <c r="O7" s="1152"/>
      <c r="P7" s="1152"/>
      <c r="Q7" s="1152"/>
      <c r="R7" s="1152"/>
      <c r="S7" s="1153"/>
      <c r="T7" s="1392"/>
      <c r="U7" s="1394"/>
      <c r="V7" s="1392"/>
      <c r="W7" s="1393"/>
      <c r="X7" s="1460"/>
      <c r="Y7" s="1469"/>
    </row>
    <row r="8" spans="1:25" ht="12" customHeight="1" x14ac:dyDescent="0.25">
      <c r="A8" s="1488"/>
      <c r="B8" s="1491"/>
      <c r="C8" s="162" t="s">
        <v>201</v>
      </c>
      <c r="D8" s="12" t="s">
        <v>201</v>
      </c>
      <c r="E8" s="392" t="s">
        <v>57</v>
      </c>
      <c r="F8" s="5" t="s">
        <v>57</v>
      </c>
      <c r="G8" s="1494"/>
      <c r="H8" s="1497"/>
      <c r="I8" s="1183"/>
      <c r="J8" s="1486"/>
      <c r="K8" s="1486"/>
      <c r="L8" s="1158"/>
      <c r="M8" s="1181"/>
      <c r="N8" s="1171"/>
      <c r="O8" s="1152"/>
      <c r="P8" s="1152"/>
      <c r="Q8" s="1152"/>
      <c r="R8" s="1152"/>
      <c r="S8" s="1153"/>
      <c r="T8" s="1392"/>
      <c r="U8" s="1394"/>
      <c r="V8" s="1392"/>
      <c r="W8" s="1393"/>
      <c r="X8" s="1460"/>
      <c r="Y8" s="1469"/>
    </row>
    <row r="9" spans="1:25" ht="12" customHeight="1" x14ac:dyDescent="0.25">
      <c r="A9" s="1488"/>
      <c r="B9" s="1491"/>
      <c r="C9" s="162" t="s">
        <v>200</v>
      </c>
      <c r="D9" s="12" t="s">
        <v>200</v>
      </c>
      <c r="E9" s="392" t="s">
        <v>204</v>
      </c>
      <c r="F9" s="5" t="s">
        <v>204</v>
      </c>
      <c r="G9" s="1494"/>
      <c r="H9" s="1497"/>
      <c r="I9" s="1183"/>
      <c r="J9" s="1486"/>
      <c r="K9" s="1486"/>
      <c r="L9" s="1158"/>
      <c r="M9" s="1181"/>
      <c r="N9" s="1171"/>
      <c r="O9" s="1152"/>
      <c r="P9" s="1152"/>
      <c r="Q9" s="1152"/>
      <c r="R9" s="1152"/>
      <c r="S9" s="1153"/>
      <c r="T9" s="1392"/>
      <c r="U9" s="1394"/>
      <c r="V9" s="1392"/>
      <c r="W9" s="1393"/>
      <c r="X9" s="1460"/>
      <c r="Y9" s="1469"/>
    </row>
    <row r="10" spans="1:25" ht="12" customHeight="1" x14ac:dyDescent="0.25">
      <c r="A10" s="1488"/>
      <c r="B10" s="1491"/>
      <c r="C10" s="162" t="s">
        <v>205</v>
      </c>
      <c r="D10" s="12" t="s">
        <v>205</v>
      </c>
      <c r="E10" s="392"/>
      <c r="F10" s="5"/>
      <c r="G10" s="1494"/>
      <c r="H10" s="1497"/>
      <c r="I10" s="1183"/>
      <c r="J10" s="1486"/>
      <c r="K10" s="1486"/>
      <c r="L10" s="1158"/>
      <c r="M10" s="1181"/>
      <c r="N10" s="1171"/>
      <c r="O10" s="1152"/>
      <c r="P10" s="1152"/>
      <c r="Q10" s="1152"/>
      <c r="R10" s="1152"/>
      <c r="S10" s="1153"/>
      <c r="T10" s="1392"/>
      <c r="U10" s="1394"/>
      <c r="V10" s="1392"/>
      <c r="W10" s="1393"/>
      <c r="X10" s="1460"/>
      <c r="Y10" s="1469"/>
    </row>
    <row r="11" spans="1:25" ht="12" customHeight="1" x14ac:dyDescent="0.25">
      <c r="A11" s="1488"/>
      <c r="B11" s="1491"/>
      <c r="C11" s="162"/>
      <c r="D11" s="12"/>
      <c r="E11" s="392"/>
      <c r="F11" s="5"/>
      <c r="G11" s="1494"/>
      <c r="H11" s="1497"/>
      <c r="I11" s="1183"/>
      <c r="J11" s="1486"/>
      <c r="K11" s="1486"/>
      <c r="L11" s="1158"/>
      <c r="M11" s="1181"/>
      <c r="N11" s="1171"/>
      <c r="O11" s="1150"/>
      <c r="P11" s="1150"/>
      <c r="Q11" s="1150"/>
      <c r="R11" s="1150"/>
      <c r="S11" s="1151"/>
      <c r="T11" s="1462"/>
      <c r="U11" s="1463"/>
      <c r="V11" s="1462"/>
      <c r="W11" s="1464"/>
      <c r="X11" s="1465"/>
      <c r="Y11" s="1469"/>
    </row>
    <row r="12" spans="1:25" ht="12" customHeight="1" x14ac:dyDescent="0.25">
      <c r="A12" s="1488"/>
      <c r="B12" s="1491"/>
      <c r="C12" s="162"/>
      <c r="D12" s="12"/>
      <c r="E12" s="392"/>
      <c r="F12" s="5"/>
      <c r="G12" s="1494"/>
      <c r="H12" s="1497"/>
      <c r="I12" s="1183"/>
      <c r="J12" s="1486"/>
      <c r="K12" s="1486"/>
      <c r="L12" s="1179" t="s">
        <v>1131</v>
      </c>
      <c r="M12" s="1179" t="s">
        <v>1133</v>
      </c>
      <c r="N12" s="1171"/>
      <c r="O12" s="1161"/>
      <c r="P12" s="1149"/>
      <c r="Q12" s="1149"/>
      <c r="R12" s="1149"/>
      <c r="S12" s="1161"/>
      <c r="T12" s="1149"/>
      <c r="U12" s="1149"/>
      <c r="V12" s="1156"/>
      <c r="W12" s="1154"/>
      <c r="X12" s="1157"/>
      <c r="Y12" s="1469"/>
    </row>
    <row r="13" spans="1:25" ht="12" customHeight="1" x14ac:dyDescent="0.25">
      <c r="A13" s="1488"/>
      <c r="B13" s="1491"/>
      <c r="C13" s="162"/>
      <c r="D13" s="12"/>
      <c r="E13" s="392"/>
      <c r="F13" s="5"/>
      <c r="G13" s="1494"/>
      <c r="H13" s="1497"/>
      <c r="I13" s="1183"/>
      <c r="J13" s="1486"/>
      <c r="K13" s="1486"/>
      <c r="L13" s="1179" t="s">
        <v>1132</v>
      </c>
      <c r="M13" s="1179" t="s">
        <v>1132</v>
      </c>
      <c r="N13" s="1171"/>
      <c r="O13" s="1161"/>
      <c r="P13" s="1149"/>
      <c r="Q13" s="1149"/>
      <c r="R13" s="1149"/>
      <c r="S13" s="1161"/>
      <c r="T13" s="1149"/>
      <c r="U13" s="1149"/>
      <c r="V13" s="1158"/>
      <c r="W13" s="1152"/>
      <c r="X13" s="1159"/>
      <c r="Y13" s="1469"/>
    </row>
    <row r="14" spans="1:25" ht="12" customHeight="1" x14ac:dyDescent="0.25">
      <c r="A14" s="1488"/>
      <c r="B14" s="1491"/>
      <c r="C14" s="162"/>
      <c r="D14" s="12"/>
      <c r="E14" s="392"/>
      <c r="F14" s="5"/>
      <c r="G14" s="1494"/>
      <c r="H14" s="1497"/>
      <c r="I14" s="1183"/>
      <c r="J14" s="1472"/>
      <c r="K14" s="1472"/>
      <c r="L14" s="1178" t="s">
        <v>1127</v>
      </c>
      <c r="M14" s="1178" t="s">
        <v>1127</v>
      </c>
      <c r="N14" s="1171"/>
      <c r="O14" s="1161"/>
      <c r="P14" s="1149"/>
      <c r="Q14" s="1149"/>
      <c r="R14" s="1149"/>
      <c r="S14" s="1161"/>
      <c r="T14" s="1149"/>
      <c r="U14" s="1149"/>
      <c r="V14" s="655"/>
      <c r="W14" s="1150"/>
      <c r="X14" s="1160"/>
      <c r="Y14" s="1469"/>
    </row>
    <row r="15" spans="1:25" ht="12" customHeight="1" thickBot="1" x14ac:dyDescent="0.3">
      <c r="A15" s="1489"/>
      <c r="B15" s="1492"/>
      <c r="C15" s="164"/>
      <c r="D15" s="165"/>
      <c r="E15" s="423" t="s">
        <v>2</v>
      </c>
      <c r="F15" s="424" t="s">
        <v>24</v>
      </c>
      <c r="G15" s="1495"/>
      <c r="H15" s="1498"/>
      <c r="I15" s="1184"/>
      <c r="J15" s="427" t="s">
        <v>2</v>
      </c>
      <c r="K15" s="427" t="s">
        <v>2</v>
      </c>
      <c r="L15" s="427" t="s">
        <v>81</v>
      </c>
      <c r="M15" s="427" t="s">
        <v>81</v>
      </c>
      <c r="N15" s="1187"/>
      <c r="O15" s="429"/>
      <c r="P15" s="429"/>
      <c r="Q15" s="430"/>
      <c r="R15" s="430"/>
      <c r="S15" s="430"/>
      <c r="T15" s="427"/>
      <c r="U15" s="427"/>
      <c r="V15" s="429"/>
      <c r="W15" s="427"/>
      <c r="X15" s="428"/>
      <c r="Y15" s="1470"/>
    </row>
    <row r="16" spans="1:25" ht="12.75" customHeight="1" x14ac:dyDescent="0.25">
      <c r="A16" s="1174"/>
      <c r="B16" s="400"/>
      <c r="C16" s="434"/>
      <c r="D16" s="401"/>
      <c r="E16" s="116"/>
      <c r="F16" s="179"/>
      <c r="G16" s="435"/>
      <c r="H16" s="117"/>
      <c r="I16" s="122"/>
      <c r="J16" s="121"/>
      <c r="K16" s="119"/>
      <c r="L16" s="119"/>
      <c r="M16" s="119"/>
      <c r="N16" s="120"/>
      <c r="O16" s="119"/>
      <c r="P16" s="121"/>
      <c r="Q16" s="121"/>
      <c r="R16" s="121"/>
      <c r="S16" s="122"/>
      <c r="T16" s="116"/>
      <c r="U16" s="116"/>
      <c r="V16" s="121"/>
      <c r="W16" s="121"/>
      <c r="X16" s="116"/>
      <c r="Y16" s="855"/>
    </row>
    <row r="17" spans="1:25" ht="12.75" customHeight="1" x14ac:dyDescent="0.25">
      <c r="A17" s="1175" t="s">
        <v>1122</v>
      </c>
      <c r="B17" s="378" t="s">
        <v>1129</v>
      </c>
      <c r="C17" s="177" t="e">
        <f>A17/5280</f>
        <v>#VALUE!</v>
      </c>
      <c r="D17" s="177" t="e">
        <f>C17+((B17-A17)/5280)</f>
        <v>#VALUE!</v>
      </c>
      <c r="E17" s="396" t="e">
        <f>B17-A17</f>
        <v>#VALUE!</v>
      </c>
      <c r="F17" s="397" t="e">
        <f>ROUND(D17-C17,3)</f>
        <v>#VALUE!</v>
      </c>
      <c r="G17" s="207" t="s">
        <v>7</v>
      </c>
      <c r="H17" s="117" t="s">
        <v>993</v>
      </c>
      <c r="I17" s="122"/>
      <c r="J17" s="121">
        <f>10*2</f>
        <v>20</v>
      </c>
      <c r="K17" s="119">
        <f>7*2</f>
        <v>14</v>
      </c>
      <c r="L17" s="116">
        <f>18*48/144</f>
        <v>6</v>
      </c>
      <c r="M17" s="116"/>
      <c r="N17" s="120"/>
      <c r="O17" s="119"/>
      <c r="P17" s="121"/>
      <c r="Q17" s="121"/>
      <c r="R17" s="121"/>
      <c r="S17" s="116"/>
      <c r="T17" s="116"/>
      <c r="U17" s="116"/>
      <c r="V17" s="121"/>
      <c r="W17" s="124"/>
      <c r="X17" s="116"/>
      <c r="Y17" s="123"/>
    </row>
    <row r="18" spans="1:25" ht="12.75" customHeight="1" x14ac:dyDescent="0.25">
      <c r="A18" s="1175" t="s">
        <v>1122</v>
      </c>
      <c r="B18" s="378" t="s">
        <v>1129</v>
      </c>
      <c r="C18" s="177" t="e">
        <f t="shared" ref="C18:C19" si="0">A18/5280</f>
        <v>#VALUE!</v>
      </c>
      <c r="D18" s="177" t="e">
        <f t="shared" ref="D18:D19" si="1">C18+((B18-A18)/5280)</f>
        <v>#VALUE!</v>
      </c>
      <c r="E18" s="396" t="e">
        <f t="shared" ref="E18:E19" si="2">B18-A18</f>
        <v>#VALUE!</v>
      </c>
      <c r="F18" s="397" t="e">
        <f t="shared" ref="F18:F19" si="3">ROUND(D18-C18,3)</f>
        <v>#VALUE!</v>
      </c>
      <c r="G18" s="207" t="s">
        <v>8</v>
      </c>
      <c r="H18" s="117" t="s">
        <v>993</v>
      </c>
      <c r="I18" s="122"/>
      <c r="J18" s="121">
        <f>10*2</f>
        <v>20</v>
      </c>
      <c r="K18" s="119">
        <f>7*2</f>
        <v>14</v>
      </c>
      <c r="L18" s="119"/>
      <c r="M18" s="116">
        <f>18*48/144</f>
        <v>6</v>
      </c>
      <c r="N18" s="120"/>
      <c r="O18" s="119"/>
      <c r="P18" s="121"/>
      <c r="Q18" s="121"/>
      <c r="R18" s="121"/>
      <c r="S18" s="116"/>
      <c r="T18" s="121"/>
      <c r="U18" s="121"/>
      <c r="V18" s="121"/>
      <c r="W18" s="116"/>
      <c r="X18" s="116"/>
      <c r="Y18" s="123"/>
    </row>
    <row r="19" spans="1:25" ht="12.75" customHeight="1" x14ac:dyDescent="0.25">
      <c r="A19" s="1175" t="s">
        <v>1122</v>
      </c>
      <c r="B19" s="378" t="s">
        <v>1130</v>
      </c>
      <c r="C19" s="177" t="e">
        <f t="shared" si="0"/>
        <v>#VALUE!</v>
      </c>
      <c r="D19" s="177" t="e">
        <f t="shared" si="1"/>
        <v>#VALUE!</v>
      </c>
      <c r="E19" s="396" t="e">
        <f t="shared" si="2"/>
        <v>#VALUE!</v>
      </c>
      <c r="F19" s="397" t="e">
        <f t="shared" si="3"/>
        <v>#VALUE!</v>
      </c>
      <c r="G19" s="207" t="s">
        <v>7</v>
      </c>
      <c r="H19" s="117" t="s">
        <v>996</v>
      </c>
      <c r="I19" s="122"/>
      <c r="J19" s="121">
        <f>10*2</f>
        <v>20</v>
      </c>
      <c r="K19" s="119">
        <f>7*2</f>
        <v>14</v>
      </c>
      <c r="L19" s="119"/>
      <c r="M19" s="116">
        <f>18*48/144</f>
        <v>6</v>
      </c>
      <c r="N19" s="120"/>
      <c r="O19" s="119"/>
      <c r="P19" s="121"/>
      <c r="Q19" s="121"/>
      <c r="R19" s="121"/>
      <c r="S19" s="116"/>
      <c r="T19" s="121"/>
      <c r="U19" s="121"/>
      <c r="V19" s="121"/>
      <c r="W19" s="124"/>
      <c r="X19" s="116"/>
      <c r="Y19" s="123"/>
    </row>
    <row r="20" spans="1:25" ht="12.75" customHeight="1" x14ac:dyDescent="0.25">
      <c r="A20" s="1175" t="s">
        <v>1122</v>
      </c>
      <c r="B20" s="378" t="s">
        <v>1130</v>
      </c>
      <c r="C20" s="177"/>
      <c r="D20" s="177"/>
      <c r="E20" s="396"/>
      <c r="F20" s="397"/>
      <c r="G20" s="207" t="s">
        <v>8</v>
      </c>
      <c r="H20" s="117" t="s">
        <v>996</v>
      </c>
      <c r="I20" s="122"/>
      <c r="J20" s="121">
        <f>10*2</f>
        <v>20</v>
      </c>
      <c r="K20" s="119">
        <f>7*2</f>
        <v>14</v>
      </c>
      <c r="L20" s="116">
        <f>18*48/144</f>
        <v>6</v>
      </c>
      <c r="M20" s="116"/>
      <c r="N20" s="120"/>
      <c r="O20" s="119"/>
      <c r="P20" s="121"/>
      <c r="Q20" s="121"/>
      <c r="R20" s="121"/>
      <c r="S20" s="116"/>
      <c r="T20" s="121"/>
      <c r="U20" s="121"/>
      <c r="V20" s="121"/>
      <c r="W20" s="124"/>
      <c r="X20" s="116"/>
      <c r="Y20" s="123"/>
    </row>
    <row r="21" spans="1:25" ht="12.75" customHeight="1" x14ac:dyDescent="0.25">
      <c r="A21" s="1175"/>
      <c r="B21" s="176"/>
      <c r="C21" s="177"/>
      <c r="D21" s="177"/>
      <c r="E21" s="396"/>
      <c r="F21" s="397"/>
      <c r="G21" s="207"/>
      <c r="H21" s="117"/>
      <c r="I21" s="122"/>
      <c r="J21" s="121"/>
      <c r="K21" s="119"/>
      <c r="L21" s="119"/>
      <c r="M21" s="116"/>
      <c r="N21" s="120"/>
      <c r="O21" s="119"/>
      <c r="P21" s="121"/>
      <c r="Q21" s="116"/>
      <c r="R21" s="121"/>
      <c r="S21" s="116"/>
      <c r="T21" s="121"/>
      <c r="U21" s="121"/>
      <c r="V21" s="121"/>
      <c r="W21" s="124"/>
      <c r="X21" s="116"/>
      <c r="Y21" s="278"/>
    </row>
    <row r="22" spans="1:25" ht="12.75" customHeight="1" x14ac:dyDescent="0.25">
      <c r="A22" s="1176"/>
      <c r="B22" s="852"/>
      <c r="C22" s="177"/>
      <c r="D22" s="177"/>
      <c r="E22" s="396"/>
      <c r="F22" s="397"/>
      <c r="G22" s="207"/>
      <c r="H22" s="117"/>
      <c r="I22" s="122"/>
      <c r="J22" s="121"/>
      <c r="K22" s="119"/>
      <c r="L22" s="119"/>
      <c r="M22" s="116"/>
      <c r="N22" s="120"/>
      <c r="O22" s="119"/>
      <c r="P22" s="121"/>
      <c r="Q22" s="121"/>
      <c r="R22" s="121"/>
      <c r="S22" s="116"/>
      <c r="T22" s="121"/>
      <c r="U22" s="121"/>
      <c r="V22" s="121"/>
      <c r="W22" s="124"/>
      <c r="X22" s="116"/>
      <c r="Y22" s="278"/>
    </row>
    <row r="23" spans="1:25" ht="12.75" customHeight="1" x14ac:dyDescent="0.25">
      <c r="A23" s="1175"/>
      <c r="B23" s="378"/>
      <c r="C23" s="177"/>
      <c r="D23" s="177"/>
      <c r="E23" s="396"/>
      <c r="F23" s="397"/>
      <c r="G23" s="207"/>
      <c r="H23" s="117"/>
      <c r="I23" s="122"/>
      <c r="J23" s="121"/>
      <c r="K23" s="119"/>
      <c r="L23" s="119"/>
      <c r="M23" s="116"/>
      <c r="N23" s="120"/>
      <c r="O23" s="119"/>
      <c r="P23" s="121"/>
      <c r="Q23" s="121"/>
      <c r="R23" s="121"/>
      <c r="S23" s="116"/>
      <c r="T23" s="121"/>
      <c r="U23" s="121"/>
      <c r="V23" s="121"/>
      <c r="W23" s="124"/>
      <c r="X23" s="116"/>
      <c r="Y23" s="278"/>
    </row>
    <row r="24" spans="1:25" ht="12.75" customHeight="1" x14ac:dyDescent="0.25">
      <c r="A24" s="1176"/>
      <c r="B24" s="852"/>
      <c r="C24" s="177"/>
      <c r="D24" s="177"/>
      <c r="E24" s="396"/>
      <c r="F24" s="397"/>
      <c r="G24" s="207"/>
      <c r="H24" s="117"/>
      <c r="I24" s="122"/>
      <c r="J24" s="121"/>
      <c r="K24" s="119"/>
      <c r="L24" s="119"/>
      <c r="M24" s="116"/>
      <c r="N24" s="120"/>
      <c r="O24" s="119"/>
      <c r="P24" s="121"/>
      <c r="Q24" s="121"/>
      <c r="R24" s="121"/>
      <c r="S24" s="116"/>
      <c r="T24" s="121"/>
      <c r="U24" s="121"/>
      <c r="V24" s="121"/>
      <c r="W24" s="124"/>
      <c r="X24" s="116"/>
      <c r="Y24" s="278"/>
    </row>
    <row r="25" spans="1:25" ht="12.75" customHeight="1" x14ac:dyDescent="0.25">
      <c r="A25" s="1175"/>
      <c r="B25" s="378"/>
      <c r="C25" s="177"/>
      <c r="D25" s="177"/>
      <c r="E25" s="396"/>
      <c r="F25" s="397"/>
      <c r="G25" s="207"/>
      <c r="H25" s="117"/>
      <c r="I25" s="122"/>
      <c r="J25" s="121"/>
      <c r="K25" s="119"/>
      <c r="L25" s="119"/>
      <c r="M25" s="116"/>
      <c r="N25" s="120"/>
      <c r="O25" s="119"/>
      <c r="P25" s="121"/>
      <c r="Q25" s="121"/>
      <c r="R25" s="121"/>
      <c r="S25" s="116"/>
      <c r="T25" s="121"/>
      <c r="U25" s="121"/>
      <c r="V25" s="121"/>
      <c r="W25" s="124"/>
      <c r="X25" s="116"/>
      <c r="Y25" s="278"/>
    </row>
    <row r="26" spans="1:25" ht="12.75" customHeight="1" x14ac:dyDescent="0.25">
      <c r="A26" s="1175"/>
      <c r="B26" s="378"/>
      <c r="C26" s="177"/>
      <c r="D26" s="177"/>
      <c r="E26" s="396"/>
      <c r="F26" s="397"/>
      <c r="G26" s="207"/>
      <c r="H26" s="117"/>
      <c r="I26" s="122"/>
      <c r="J26" s="121"/>
      <c r="K26" s="119"/>
      <c r="L26" s="119"/>
      <c r="M26" s="116"/>
      <c r="N26" s="120"/>
      <c r="O26" s="119"/>
      <c r="P26" s="121"/>
      <c r="Q26" s="121"/>
      <c r="R26" s="121"/>
      <c r="S26" s="116"/>
      <c r="T26" s="121"/>
      <c r="U26" s="121"/>
      <c r="V26" s="121"/>
      <c r="W26" s="116"/>
      <c r="X26" s="116"/>
      <c r="Y26" s="123"/>
    </row>
    <row r="27" spans="1:25" ht="12.75" customHeight="1" x14ac:dyDescent="0.25">
      <c r="A27" s="1175"/>
      <c r="B27" s="378"/>
      <c r="C27" s="177"/>
      <c r="D27" s="177"/>
      <c r="E27" s="396"/>
      <c r="F27" s="397"/>
      <c r="G27" s="207"/>
      <c r="H27" s="117"/>
      <c r="I27" s="122"/>
      <c r="J27" s="121"/>
      <c r="K27" s="119"/>
      <c r="L27" s="119"/>
      <c r="M27" s="116"/>
      <c r="N27" s="120"/>
      <c r="O27" s="119"/>
      <c r="P27" s="121"/>
      <c r="Q27" s="121"/>
      <c r="R27" s="121"/>
      <c r="S27" s="116"/>
      <c r="T27" s="121"/>
      <c r="U27" s="121"/>
      <c r="V27" s="116"/>
      <c r="W27" s="853"/>
      <c r="X27" s="116"/>
      <c r="Y27" s="123"/>
    </row>
    <row r="28" spans="1:25" ht="12.75" customHeight="1" x14ac:dyDescent="0.25">
      <c r="A28" s="1175"/>
      <c r="B28" s="378"/>
      <c r="C28" s="177"/>
      <c r="D28" s="177"/>
      <c r="E28" s="396"/>
      <c r="F28" s="397"/>
      <c r="G28" s="207"/>
      <c r="H28" s="117"/>
      <c r="I28" s="122"/>
      <c r="J28" s="121"/>
      <c r="K28" s="119"/>
      <c r="L28" s="119"/>
      <c r="M28" s="116"/>
      <c r="N28" s="120"/>
      <c r="O28" s="119"/>
      <c r="P28" s="121"/>
      <c r="Q28" s="121"/>
      <c r="R28" s="121"/>
      <c r="S28" s="116"/>
      <c r="T28" s="121"/>
      <c r="U28" s="121"/>
      <c r="V28" s="121"/>
      <c r="W28" s="116"/>
      <c r="X28" s="116"/>
      <c r="Y28" s="123"/>
    </row>
    <row r="29" spans="1:25" ht="12.75" customHeight="1" x14ac:dyDescent="0.25">
      <c r="A29" s="1175"/>
      <c r="B29" s="378"/>
      <c r="C29" s="177"/>
      <c r="D29" s="177"/>
      <c r="E29" s="396"/>
      <c r="F29" s="397"/>
      <c r="G29" s="207"/>
      <c r="H29" s="117"/>
      <c r="I29" s="122"/>
      <c r="J29" s="121"/>
      <c r="K29" s="119"/>
      <c r="L29" s="119"/>
      <c r="M29" s="116"/>
      <c r="N29" s="120"/>
      <c r="O29" s="119"/>
      <c r="P29" s="121"/>
      <c r="Q29" s="121"/>
      <c r="R29" s="121"/>
      <c r="S29" s="116"/>
      <c r="T29" s="121"/>
      <c r="U29" s="121"/>
      <c r="V29" s="121"/>
      <c r="W29" s="853"/>
      <c r="X29" s="116"/>
      <c r="Y29" s="856"/>
    </row>
    <row r="30" spans="1:25" ht="12.75" customHeight="1" x14ac:dyDescent="0.25">
      <c r="A30" s="1175"/>
      <c r="B30" s="378"/>
      <c r="C30" s="177"/>
      <c r="D30" s="177"/>
      <c r="E30" s="396"/>
      <c r="F30" s="397"/>
      <c r="G30" s="207"/>
      <c r="H30" s="117"/>
      <c r="I30" s="122"/>
      <c r="J30" s="121"/>
      <c r="K30" s="119"/>
      <c r="L30" s="119"/>
      <c r="M30" s="116"/>
      <c r="N30" s="120"/>
      <c r="O30" s="119"/>
      <c r="P30" s="121"/>
      <c r="Q30" s="121"/>
      <c r="R30" s="121"/>
      <c r="S30" s="116"/>
      <c r="T30" s="121"/>
      <c r="U30" s="121"/>
      <c r="V30" s="121"/>
      <c r="W30" s="853"/>
      <c r="X30" s="116"/>
      <c r="Y30" s="123"/>
    </row>
    <row r="31" spans="1:25" ht="12.75" customHeight="1" x14ac:dyDescent="0.25">
      <c r="A31" s="1175"/>
      <c r="B31" s="378"/>
      <c r="C31" s="177"/>
      <c r="D31" s="177"/>
      <c r="E31" s="396"/>
      <c r="F31" s="397"/>
      <c r="G31" s="207"/>
      <c r="H31" s="117"/>
      <c r="I31" s="122"/>
      <c r="J31" s="121"/>
      <c r="K31" s="119"/>
      <c r="L31" s="119"/>
      <c r="M31" s="116"/>
      <c r="N31" s="120"/>
      <c r="O31" s="119"/>
      <c r="P31" s="121"/>
      <c r="Q31" s="121"/>
      <c r="R31" s="121"/>
      <c r="S31" s="116"/>
      <c r="T31" s="121"/>
      <c r="U31" s="121"/>
      <c r="V31" s="121"/>
      <c r="W31" s="853"/>
      <c r="X31" s="116"/>
      <c r="Y31" s="856"/>
    </row>
    <row r="32" spans="1:25" ht="12.75" customHeight="1" x14ac:dyDescent="0.25">
      <c r="A32" s="1175"/>
      <c r="B32" s="378"/>
      <c r="C32" s="177"/>
      <c r="D32" s="177"/>
      <c r="E32" s="396"/>
      <c r="F32" s="397"/>
      <c r="G32" s="207"/>
      <c r="H32" s="117"/>
      <c r="I32" s="122"/>
      <c r="J32" s="121"/>
      <c r="K32" s="119"/>
      <c r="L32" s="119"/>
      <c r="M32" s="116"/>
      <c r="N32" s="120"/>
      <c r="O32" s="119"/>
      <c r="P32" s="121"/>
      <c r="Q32" s="121"/>
      <c r="R32" s="121"/>
      <c r="S32" s="116"/>
      <c r="T32" s="121"/>
      <c r="U32" s="121"/>
      <c r="V32" s="121"/>
      <c r="W32" s="124"/>
      <c r="X32" s="116"/>
      <c r="Y32" s="123"/>
    </row>
    <row r="33" spans="1:25" ht="12.75" customHeight="1" x14ac:dyDescent="0.25">
      <c r="A33" s="1175"/>
      <c r="B33" s="378"/>
      <c r="C33" s="177"/>
      <c r="D33" s="177"/>
      <c r="E33" s="396"/>
      <c r="F33" s="397"/>
      <c r="G33" s="207"/>
      <c r="H33" s="117"/>
      <c r="I33" s="122"/>
      <c r="J33" s="121"/>
      <c r="K33" s="119"/>
      <c r="L33" s="119"/>
      <c r="M33" s="116"/>
      <c r="N33" s="120"/>
      <c r="O33" s="119"/>
      <c r="P33" s="121"/>
      <c r="Q33" s="121"/>
      <c r="R33" s="121"/>
      <c r="S33" s="116"/>
      <c r="T33" s="121"/>
      <c r="U33" s="121"/>
      <c r="V33" s="121"/>
      <c r="W33" s="124"/>
      <c r="X33" s="116"/>
      <c r="Y33" s="123"/>
    </row>
    <row r="34" spans="1:25" ht="12.75" customHeight="1" x14ac:dyDescent="0.25">
      <c r="A34" s="1175"/>
      <c r="B34" s="378"/>
      <c r="C34" s="177"/>
      <c r="D34" s="177"/>
      <c r="E34" s="396"/>
      <c r="F34" s="397"/>
      <c r="G34" s="207"/>
      <c r="H34" s="117"/>
      <c r="I34" s="122"/>
      <c r="J34" s="121"/>
      <c r="K34" s="119"/>
      <c r="L34" s="119"/>
      <c r="M34" s="116"/>
      <c r="N34" s="120"/>
      <c r="O34" s="119"/>
      <c r="P34" s="121"/>
      <c r="Q34" s="121"/>
      <c r="R34" s="121"/>
      <c r="S34" s="116"/>
      <c r="T34" s="121"/>
      <c r="U34" s="121"/>
      <c r="V34" s="116"/>
      <c r="W34" s="124"/>
      <c r="X34" s="116"/>
      <c r="Y34" s="856"/>
    </row>
    <row r="35" spans="1:25" ht="12.75" customHeight="1" x14ac:dyDescent="0.25">
      <c r="A35" s="1175"/>
      <c r="B35" s="378"/>
      <c r="C35" s="177"/>
      <c r="D35" s="177"/>
      <c r="E35" s="396"/>
      <c r="F35" s="397"/>
      <c r="G35" s="207"/>
      <c r="H35" s="117"/>
      <c r="I35" s="122"/>
      <c r="J35" s="121"/>
      <c r="K35" s="119"/>
      <c r="L35" s="119"/>
      <c r="M35" s="116"/>
      <c r="N35" s="120"/>
      <c r="O35" s="119"/>
      <c r="P35" s="121"/>
      <c r="Q35" s="121"/>
      <c r="R35" s="121"/>
      <c r="S35" s="116"/>
      <c r="T35" s="121"/>
      <c r="U35" s="121"/>
      <c r="V35" s="121"/>
      <c r="W35" s="124"/>
      <c r="X35" s="116"/>
      <c r="Y35" s="856"/>
    </row>
    <row r="36" spans="1:25" ht="12.75" customHeight="1" x14ac:dyDescent="0.25">
      <c r="A36" s="1175"/>
      <c r="B36" s="378"/>
      <c r="C36" s="177"/>
      <c r="D36" s="177"/>
      <c r="E36" s="396"/>
      <c r="F36" s="397"/>
      <c r="G36" s="207"/>
      <c r="H36" s="117"/>
      <c r="I36" s="122"/>
      <c r="J36" s="121"/>
      <c r="K36" s="119"/>
      <c r="L36" s="119"/>
      <c r="M36" s="116"/>
      <c r="N36" s="120"/>
      <c r="O36" s="119"/>
      <c r="P36" s="121"/>
      <c r="Q36" s="121"/>
      <c r="R36" s="121"/>
      <c r="S36" s="116"/>
      <c r="T36" s="121"/>
      <c r="U36" s="121"/>
      <c r="V36" s="121"/>
      <c r="W36" s="116"/>
      <c r="X36" s="116"/>
      <c r="Y36" s="123"/>
    </row>
    <row r="37" spans="1:25" ht="12.75" customHeight="1" x14ac:dyDescent="0.25">
      <c r="A37" s="1175"/>
      <c r="B37" s="852"/>
      <c r="C37" s="177"/>
      <c r="D37" s="177"/>
      <c r="E37" s="396"/>
      <c r="F37" s="397"/>
      <c r="G37" s="207"/>
      <c r="H37" s="117"/>
      <c r="I37" s="122"/>
      <c r="J37" s="121"/>
      <c r="K37" s="119"/>
      <c r="L37" s="119"/>
      <c r="M37" s="116"/>
      <c r="N37" s="120"/>
      <c r="O37" s="119"/>
      <c r="P37" s="121"/>
      <c r="Q37" s="121"/>
      <c r="R37" s="121"/>
      <c r="S37" s="116"/>
      <c r="T37" s="121"/>
      <c r="U37" s="121"/>
      <c r="V37" s="121"/>
      <c r="W37" s="116"/>
      <c r="X37" s="116"/>
      <c r="Y37" s="750"/>
    </row>
    <row r="38" spans="1:25" ht="12.75" customHeight="1" x14ac:dyDescent="0.25">
      <c r="A38" s="1175"/>
      <c r="B38" s="176"/>
      <c r="C38" s="177"/>
      <c r="D38" s="177"/>
      <c r="E38" s="396"/>
      <c r="F38" s="397"/>
      <c r="G38" s="207"/>
      <c r="H38" s="117"/>
      <c r="I38" s="122"/>
      <c r="J38" s="121"/>
      <c r="K38" s="119"/>
      <c r="L38" s="119"/>
      <c r="M38" s="116"/>
      <c r="N38" s="120"/>
      <c r="O38" s="119"/>
      <c r="P38" s="121"/>
      <c r="Q38" s="121"/>
      <c r="R38" s="121"/>
      <c r="S38" s="116"/>
      <c r="T38" s="121"/>
      <c r="U38" s="121"/>
      <c r="V38" s="121"/>
      <c r="W38" s="124"/>
      <c r="X38" s="116"/>
      <c r="Y38" s="750"/>
    </row>
    <row r="39" spans="1:25" ht="12.75" customHeight="1" x14ac:dyDescent="0.25">
      <c r="A39" s="1175"/>
      <c r="B39" s="176"/>
      <c r="C39" s="177"/>
      <c r="D39" s="177"/>
      <c r="E39" s="396"/>
      <c r="F39" s="397"/>
      <c r="G39" s="207"/>
      <c r="H39" s="117"/>
      <c r="I39" s="122"/>
      <c r="J39" s="121"/>
      <c r="K39" s="119"/>
      <c r="L39" s="119"/>
      <c r="M39" s="116"/>
      <c r="N39" s="120"/>
      <c r="O39" s="119"/>
      <c r="P39" s="121"/>
      <c r="Q39" s="121"/>
      <c r="R39" s="121"/>
      <c r="S39" s="116"/>
      <c r="T39" s="121"/>
      <c r="U39" s="121"/>
      <c r="V39" s="121"/>
      <c r="W39" s="853"/>
      <c r="X39" s="116"/>
      <c r="Y39" s="750"/>
    </row>
    <row r="40" spans="1:25" ht="12.75" customHeight="1" thickBot="1" x14ac:dyDescent="0.3">
      <c r="A40" s="1175"/>
      <c r="B40" s="176"/>
      <c r="C40" s="177"/>
      <c r="D40" s="177"/>
      <c r="E40" s="396"/>
      <c r="F40" s="397"/>
      <c r="G40" s="207"/>
      <c r="H40" s="117"/>
      <c r="I40" s="1185"/>
      <c r="J40" s="528"/>
      <c r="K40" s="529"/>
      <c r="L40" s="529"/>
      <c r="M40" s="365"/>
      <c r="N40" s="530"/>
      <c r="O40" s="119"/>
      <c r="P40" s="121"/>
      <c r="Q40" s="121"/>
      <c r="R40" s="121"/>
      <c r="S40" s="116"/>
      <c r="T40" s="121"/>
      <c r="U40" s="121"/>
      <c r="V40" s="121"/>
      <c r="W40" s="124"/>
      <c r="X40" s="116"/>
      <c r="Y40" s="750"/>
    </row>
    <row r="41" spans="1:25" ht="12.75" customHeight="1" thickBot="1" x14ac:dyDescent="0.3">
      <c r="A41" s="1177"/>
      <c r="B41" s="1164"/>
      <c r="C41" s="1164"/>
      <c r="D41" s="1164"/>
      <c r="E41" s="1164"/>
      <c r="F41" s="1164"/>
      <c r="G41" s="1164"/>
      <c r="H41" s="1147" t="s">
        <v>5</v>
      </c>
      <c r="I41" s="1182"/>
      <c r="J41" s="1188">
        <f>SUM(J17:J20)</f>
        <v>80</v>
      </c>
      <c r="K41" s="1170">
        <f>SUM(K17:K20)</f>
        <v>56</v>
      </c>
      <c r="L41" s="1170">
        <f>SUM(L17:L20)</f>
        <v>12</v>
      </c>
      <c r="M41" s="1170">
        <f>SUM(M17:M20)</f>
        <v>12</v>
      </c>
      <c r="N41" s="1169"/>
      <c r="O41" s="1164"/>
      <c r="P41" s="1164"/>
      <c r="Q41" s="1164"/>
      <c r="R41" s="1164"/>
      <c r="S41" s="1164"/>
      <c r="T41" s="1164"/>
      <c r="U41" s="1164"/>
      <c r="V41" s="1164"/>
      <c r="W41" s="1164"/>
      <c r="X41" s="1165"/>
      <c r="Y41" s="437"/>
    </row>
    <row r="42" spans="1:25" ht="15.75" thickBot="1" x14ac:dyDescent="0.3"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X42" s="439"/>
    </row>
    <row r="43" spans="1:25" ht="15.75" thickBot="1" x14ac:dyDescent="0.3">
      <c r="A43" s="6"/>
      <c r="B43" s="6"/>
      <c r="C43" s="6"/>
      <c r="D43" s="6"/>
      <c r="E43" s="6"/>
      <c r="F43" s="6"/>
      <c r="G43" s="7"/>
      <c r="H43" s="1146" t="s">
        <v>793</v>
      </c>
      <c r="I43" s="1146"/>
      <c r="J43" s="444">
        <f>SUM(J17:J18)</f>
        <v>40</v>
      </c>
      <c r="K43" s="444">
        <f>SUM(K17:K18)</f>
        <v>28</v>
      </c>
      <c r="L43" s="444">
        <f>SUM(L17:L18)</f>
        <v>6</v>
      </c>
      <c r="M43" s="444">
        <f>SUM(M17:M18)</f>
        <v>6</v>
      </c>
      <c r="N43" s="821"/>
      <c r="O43" s="821"/>
      <c r="P43" s="821"/>
      <c r="Q43" s="821"/>
      <c r="R43" s="821"/>
      <c r="S43" s="821"/>
      <c r="T43" s="821"/>
      <c r="U43" s="821"/>
      <c r="V43" s="821"/>
      <c r="W43" s="821"/>
      <c r="X43" s="821"/>
      <c r="Y43" s="128"/>
    </row>
    <row r="44" spans="1:25" ht="15.75" thickBot="1" x14ac:dyDescent="0.3">
      <c r="A44" s="6"/>
      <c r="B44" s="6"/>
      <c r="C44" s="6"/>
      <c r="D44" s="6"/>
      <c r="E44" s="6"/>
      <c r="F44" s="6"/>
      <c r="G44" s="7"/>
      <c r="H44" s="1144" t="s">
        <v>794</v>
      </c>
      <c r="I44" s="1144"/>
      <c r="J44" s="444">
        <f>SUM(J19:J20)</f>
        <v>40</v>
      </c>
      <c r="K44" s="444">
        <f>SUM(K19:K20)</f>
        <v>28</v>
      </c>
      <c r="L44" s="444">
        <f>SUM(L19:L20)</f>
        <v>6</v>
      </c>
      <c r="M44" s="444">
        <f>SUM(M19:M20)</f>
        <v>6</v>
      </c>
      <c r="N44" s="817"/>
      <c r="O44" s="817"/>
      <c r="P44" s="817"/>
      <c r="Q44" s="817"/>
      <c r="R44" s="817"/>
      <c r="S44" s="817"/>
      <c r="T44" s="817"/>
      <c r="U44" s="817"/>
      <c r="V44" s="817"/>
      <c r="W44" s="817"/>
      <c r="X44" s="817"/>
      <c r="Y44" s="128"/>
    </row>
    <row r="45" spans="1:25" ht="15.75" thickBot="1" x14ac:dyDescent="0.3">
      <c r="A45" s="6"/>
      <c r="B45" s="6"/>
      <c r="C45" s="6"/>
      <c r="D45" s="6"/>
      <c r="E45" s="6"/>
      <c r="F45" s="6"/>
      <c r="G45" s="7"/>
      <c r="H45" s="1145" t="s">
        <v>880</v>
      </c>
      <c r="I45" s="1145"/>
      <c r="J45" s="444"/>
      <c r="K45" s="1162"/>
      <c r="L45" s="444"/>
      <c r="M45" s="1162"/>
      <c r="O45" s="817"/>
      <c r="P45" s="817"/>
      <c r="Q45" s="817"/>
      <c r="R45" s="817"/>
      <c r="S45" s="817"/>
      <c r="T45" s="817"/>
      <c r="U45" s="817"/>
      <c r="V45" s="817"/>
      <c r="W45" s="817"/>
      <c r="X45" s="817"/>
      <c r="Y45" s="128"/>
    </row>
    <row r="46" spans="1:25" ht="15.75" thickBot="1" x14ac:dyDescent="0.3">
      <c r="A46" s="6"/>
      <c r="B46" s="6"/>
      <c r="C46" s="6"/>
      <c r="D46" s="6"/>
      <c r="E46" s="6"/>
      <c r="F46" s="6"/>
      <c r="G46" s="7"/>
      <c r="H46" s="252"/>
      <c r="I46" s="252"/>
      <c r="J46" s="444"/>
      <c r="K46" s="1162"/>
      <c r="L46" s="444"/>
      <c r="M46" s="1162"/>
      <c r="N46" s="817"/>
      <c r="O46" s="817"/>
      <c r="P46" s="817"/>
      <c r="Q46" s="817"/>
      <c r="R46" s="817"/>
      <c r="S46" s="817"/>
      <c r="T46" s="817"/>
      <c r="U46" s="817"/>
      <c r="V46" s="817"/>
      <c r="W46" s="817"/>
      <c r="X46" s="817"/>
      <c r="Y46" s="128"/>
    </row>
    <row r="47" spans="1:25" ht="15.75" thickBot="1" x14ac:dyDescent="0.3">
      <c r="A47" s="6"/>
      <c r="B47" s="6"/>
      <c r="C47" s="6"/>
      <c r="D47" s="6"/>
      <c r="E47" s="6"/>
      <c r="F47" s="6"/>
      <c r="G47" s="6"/>
      <c r="H47" s="251"/>
      <c r="I47" s="251"/>
      <c r="J47" s="8"/>
      <c r="K47" s="6"/>
      <c r="L47" s="8"/>
      <c r="M47" s="6"/>
      <c r="N47" s="6"/>
      <c r="O47" s="6"/>
      <c r="P47" s="6"/>
      <c r="Q47" s="6"/>
      <c r="R47" s="6"/>
      <c r="S47" s="6"/>
      <c r="T47" s="129"/>
      <c r="U47" s="129"/>
      <c r="V47" s="129"/>
      <c r="W47" s="129"/>
      <c r="X47" s="7"/>
      <c r="Y47" s="128"/>
    </row>
    <row r="48" spans="1:25" ht="15.75" thickBot="1" x14ac:dyDescent="0.3">
      <c r="A48" s="6"/>
      <c r="B48" s="6"/>
      <c r="C48" s="6"/>
      <c r="D48" s="6"/>
      <c r="E48" s="6"/>
      <c r="F48" s="6"/>
      <c r="G48" s="130"/>
      <c r="H48" s="1148" t="s">
        <v>187</v>
      </c>
      <c r="I48" s="1148"/>
      <c r="J48" s="131">
        <f>SUM(J43:J46)</f>
        <v>80</v>
      </c>
      <c r="K48" s="621">
        <f>SUM(K43:K46)</f>
        <v>56</v>
      </c>
      <c r="L48" s="131">
        <f>SUM(L43:L46)</f>
        <v>12</v>
      </c>
      <c r="M48" s="621">
        <f>SUM(M43:M46)</f>
        <v>12</v>
      </c>
      <c r="O48" s="1163"/>
      <c r="P48" s="1163"/>
      <c r="Q48" s="1163"/>
      <c r="R48" s="1163"/>
      <c r="S48" s="1163"/>
      <c r="T48" s="1163"/>
      <c r="U48" s="1163"/>
      <c r="V48" s="1163"/>
      <c r="W48" s="1163"/>
      <c r="X48" s="1163"/>
      <c r="Y48" s="128"/>
    </row>
    <row r="49" spans="1:25" x14ac:dyDescent="0.25"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</row>
    <row r="50" spans="1:25" x14ac:dyDescent="0.25"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</row>
    <row r="51" spans="1:25" x14ac:dyDescent="0.25"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</row>
    <row r="52" spans="1:25" x14ac:dyDescent="0.25"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</row>
    <row r="53" spans="1:25" x14ac:dyDescent="0.25"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</row>
    <row r="54" spans="1:25" x14ac:dyDescent="0.25"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</row>
    <row r="55" spans="1:25" x14ac:dyDescent="0.25"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</row>
    <row r="56" spans="1:25" x14ac:dyDescent="0.25"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</row>
    <row r="57" spans="1:25" x14ac:dyDescent="0.25"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</row>
    <row r="58" spans="1:25" x14ac:dyDescent="0.25"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1:25" x14ac:dyDescent="0.25"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1:25" s="127" customFormat="1" ht="12.75" x14ac:dyDescent="0.2">
      <c r="A60" s="443"/>
      <c r="B60" s="443"/>
      <c r="X60" s="132"/>
      <c r="Y60" s="442"/>
    </row>
  </sheetData>
  <mergeCells count="25">
    <mergeCell ref="Y4:Y15"/>
    <mergeCell ref="T5:U5"/>
    <mergeCell ref="V5:X5"/>
    <mergeCell ref="T6:U6"/>
    <mergeCell ref="V6:X6"/>
    <mergeCell ref="T11:U11"/>
    <mergeCell ref="V11:X11"/>
    <mergeCell ref="T8:U8"/>
    <mergeCell ref="V8:X8"/>
    <mergeCell ref="T9:U9"/>
    <mergeCell ref="V9:X9"/>
    <mergeCell ref="A3:H3"/>
    <mergeCell ref="T7:U7"/>
    <mergeCell ref="V7:X7"/>
    <mergeCell ref="L5:M5"/>
    <mergeCell ref="J5:J14"/>
    <mergeCell ref="K5:K14"/>
    <mergeCell ref="A4:A15"/>
    <mergeCell ref="B4:B15"/>
    <mergeCell ref="G4:G15"/>
    <mergeCell ref="H4:H15"/>
    <mergeCell ref="T10:U10"/>
    <mergeCell ref="V10:X10"/>
    <mergeCell ref="I4:N4"/>
    <mergeCell ref="I3:N3"/>
  </mergeCells>
  <conditionalFormatting sqref="J48:M48">
    <cfRule type="expression" dxfId="1" priority="1" stopIfTrue="1">
      <formula>J$48&lt;&gt;J$41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8">
    <tabColor rgb="FFFF0000"/>
  </sheetPr>
  <dimension ref="A1:AB65"/>
  <sheetViews>
    <sheetView topLeftCell="A4" workbookViewId="0">
      <selection activeCell="N35" sqref="N35"/>
    </sheetView>
  </sheetViews>
  <sheetFormatPr defaultRowHeight="15" x14ac:dyDescent="0.25"/>
  <cols>
    <col min="1" max="1" width="6.7109375" style="442" customWidth="1"/>
    <col min="2" max="2" width="4.7109375" style="442" customWidth="1"/>
    <col min="3" max="4" width="10.7109375" style="443" customWidth="1"/>
    <col min="5" max="7" width="6.7109375" style="127" customWidth="1"/>
    <col min="8" max="9" width="6.7109375" style="442" customWidth="1"/>
    <col min="10" max="22" width="8.7109375" style="442" customWidth="1"/>
    <col min="23" max="24" width="8.7109375" style="127" customWidth="1"/>
    <col min="25" max="25" width="8.7109375" style="132" customWidth="1"/>
    <col min="26" max="27" width="6.7109375" style="442" customWidth="1"/>
    <col min="28" max="28" width="41.42578125" style="442" customWidth="1"/>
    <col min="30" max="31" width="9.7109375" bestFit="1" customWidth="1"/>
  </cols>
  <sheetData>
    <row r="1" spans="1:28" ht="12" customHeight="1" thickBot="1" x14ac:dyDescent="0.3">
      <c r="A1" s="6"/>
      <c r="B1" s="6"/>
      <c r="C1" s="7"/>
      <c r="D1" s="7"/>
      <c r="E1" s="8"/>
      <c r="F1" s="8"/>
      <c r="G1" s="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"/>
      <c r="V1" s="8"/>
      <c r="W1" s="262"/>
      <c r="X1" s="6"/>
      <c r="Y1" s="6"/>
      <c r="Z1" s="6"/>
      <c r="AA1" s="6"/>
      <c r="AB1"/>
    </row>
    <row r="2" spans="1:28" ht="12" customHeight="1" thickBot="1" x14ac:dyDescent="0.3">
      <c r="A2" s="6"/>
      <c r="B2" s="6"/>
      <c r="C2" s="441" t="s">
        <v>41</v>
      </c>
      <c r="D2" s="1416" t="s">
        <v>43</v>
      </c>
      <c r="E2" s="1417"/>
      <c r="F2" s="1417"/>
      <c r="G2" s="1417"/>
      <c r="H2" s="1417"/>
      <c r="I2" s="1418"/>
      <c r="J2" s="405"/>
      <c r="K2" s="441" t="s">
        <v>41</v>
      </c>
      <c r="L2" s="1419" t="s">
        <v>44</v>
      </c>
      <c r="M2" s="1420"/>
      <c r="N2" s="1421"/>
      <c r="O2" s="1421"/>
      <c r="P2" s="1421"/>
      <c r="Q2" s="1421"/>
      <c r="R2" s="1422"/>
      <c r="S2" s="406"/>
      <c r="T2" s="441" t="s">
        <v>41</v>
      </c>
      <c r="U2" s="1419" t="s">
        <v>44</v>
      </c>
      <c r="V2" s="1421"/>
      <c r="W2" s="1421"/>
      <c r="X2" s="1422"/>
      <c r="Y2" s="6"/>
      <c r="Z2" s="6"/>
      <c r="AA2" s="6"/>
      <c r="AB2"/>
    </row>
    <row r="3" spans="1:28" ht="12" customHeight="1" x14ac:dyDescent="0.25">
      <c r="A3" s="6"/>
      <c r="B3" s="6"/>
      <c r="C3" s="407">
        <v>1</v>
      </c>
      <c r="D3" s="1423" t="s">
        <v>45</v>
      </c>
      <c r="E3" s="1424"/>
      <c r="F3" s="1424"/>
      <c r="G3" s="1424"/>
      <c r="H3" s="1424"/>
      <c r="I3" s="1425"/>
      <c r="J3" s="408"/>
      <c r="K3" s="407">
        <v>5</v>
      </c>
      <c r="L3" s="1426" t="s">
        <v>76</v>
      </c>
      <c r="M3" s="1427"/>
      <c r="N3" s="1428"/>
      <c r="O3" s="1428"/>
      <c r="P3" s="1428"/>
      <c r="Q3" s="1428"/>
      <c r="R3" s="1429"/>
      <c r="S3" s="409"/>
      <c r="T3" s="410">
        <v>10</v>
      </c>
      <c r="U3" s="1426" t="s">
        <v>51</v>
      </c>
      <c r="V3" s="1428"/>
      <c r="W3" s="1428"/>
      <c r="X3" s="1429"/>
      <c r="Y3" s="6"/>
      <c r="Z3" s="6"/>
      <c r="AA3" s="6"/>
      <c r="AB3"/>
    </row>
    <row r="4" spans="1:28" ht="12" customHeight="1" x14ac:dyDescent="0.25">
      <c r="A4" s="6"/>
      <c r="B4" s="6"/>
      <c r="C4" s="411">
        <v>2</v>
      </c>
      <c r="D4" s="1430" t="s">
        <v>46</v>
      </c>
      <c r="E4" s="1431"/>
      <c r="F4" s="1431"/>
      <c r="G4" s="1431"/>
      <c r="H4" s="1431"/>
      <c r="I4" s="1432"/>
      <c r="J4" s="408"/>
      <c r="K4" s="411">
        <v>6</v>
      </c>
      <c r="L4" s="1433" t="s">
        <v>77</v>
      </c>
      <c r="M4" s="1434"/>
      <c r="N4" s="1435"/>
      <c r="O4" s="1435"/>
      <c r="P4" s="1435"/>
      <c r="Q4" s="1435"/>
      <c r="R4" s="1436"/>
      <c r="S4" s="409"/>
      <c r="T4" s="412">
        <v>11</v>
      </c>
      <c r="U4" s="1433" t="s">
        <v>47</v>
      </c>
      <c r="V4" s="1435"/>
      <c r="W4" s="1435"/>
      <c r="X4" s="1436"/>
      <c r="Y4" s="6"/>
      <c r="Z4" s="6"/>
      <c r="AA4" s="6"/>
      <c r="AB4"/>
    </row>
    <row r="5" spans="1:28" ht="12" customHeight="1" x14ac:dyDescent="0.25">
      <c r="A5" s="6"/>
      <c r="B5" s="6"/>
      <c r="C5" s="411">
        <v>3</v>
      </c>
      <c r="D5" s="1430" t="s">
        <v>48</v>
      </c>
      <c r="E5" s="1431"/>
      <c r="F5" s="1431"/>
      <c r="G5" s="1431"/>
      <c r="H5" s="1431"/>
      <c r="I5" s="1432"/>
      <c r="J5" s="408"/>
      <c r="K5" s="411">
        <v>7</v>
      </c>
      <c r="L5" s="1433" t="s">
        <v>49</v>
      </c>
      <c r="M5" s="1434"/>
      <c r="N5" s="1435"/>
      <c r="O5" s="1435"/>
      <c r="P5" s="1435"/>
      <c r="Q5" s="1435"/>
      <c r="R5" s="1436"/>
      <c r="S5" s="409"/>
      <c r="T5" s="412">
        <v>12</v>
      </c>
      <c r="U5" s="1433" t="s">
        <v>50</v>
      </c>
      <c r="V5" s="1435"/>
      <c r="W5" s="1435"/>
      <c r="X5" s="1436"/>
      <c r="Y5" s="6"/>
      <c r="Z5" s="6"/>
      <c r="AA5" s="6"/>
      <c r="AB5"/>
    </row>
    <row r="6" spans="1:28" ht="12" customHeight="1" x14ac:dyDescent="0.25">
      <c r="A6" s="6"/>
      <c r="B6" s="6"/>
      <c r="C6" s="411">
        <v>4</v>
      </c>
      <c r="D6" s="1430" t="s">
        <v>177</v>
      </c>
      <c r="E6" s="1431"/>
      <c r="F6" s="1431"/>
      <c r="G6" s="1431"/>
      <c r="H6" s="1431"/>
      <c r="I6" s="1432"/>
      <c r="J6" s="408"/>
      <c r="K6" s="411">
        <v>8</v>
      </c>
      <c r="L6" s="1433" t="s">
        <v>178</v>
      </c>
      <c r="M6" s="1434"/>
      <c r="N6" s="1435"/>
      <c r="O6" s="1435"/>
      <c r="P6" s="1435"/>
      <c r="Q6" s="1435"/>
      <c r="R6" s="1436"/>
      <c r="S6" s="409"/>
      <c r="T6" s="412">
        <v>13</v>
      </c>
      <c r="U6" s="1433" t="s">
        <v>179</v>
      </c>
      <c r="V6" s="1435"/>
      <c r="W6" s="1435"/>
      <c r="X6" s="1436"/>
      <c r="Y6" s="6"/>
      <c r="Z6" s="6"/>
      <c r="AA6" s="6"/>
      <c r="AB6"/>
    </row>
    <row r="7" spans="1:28" ht="12" customHeight="1" thickBot="1" x14ac:dyDescent="0.3">
      <c r="A7" s="6"/>
      <c r="B7" s="6"/>
      <c r="C7" s="394"/>
      <c r="D7" s="1437"/>
      <c r="E7" s="1438"/>
      <c r="F7" s="1438"/>
      <c r="G7" s="1438"/>
      <c r="H7" s="1438"/>
      <c r="I7" s="1439"/>
      <c r="J7" s="408"/>
      <c r="K7" s="394">
        <v>9</v>
      </c>
      <c r="L7" s="1440" t="s">
        <v>180</v>
      </c>
      <c r="M7" s="1441"/>
      <c r="N7" s="1442"/>
      <c r="O7" s="1442"/>
      <c r="P7" s="1442"/>
      <c r="Q7" s="1442"/>
      <c r="R7" s="1443"/>
      <c r="S7" s="409"/>
      <c r="T7" s="413">
        <v>14</v>
      </c>
      <c r="U7" s="1440" t="s">
        <v>181</v>
      </c>
      <c r="V7" s="1442"/>
      <c r="W7" s="1442"/>
      <c r="X7" s="1443"/>
      <c r="Y7" s="6"/>
      <c r="Z7" s="6"/>
      <c r="AA7" s="6"/>
      <c r="AB7"/>
    </row>
    <row r="8" spans="1:28" ht="12" customHeight="1" thickBot="1" x14ac:dyDescent="0.3">
      <c r="A8" s="6"/>
      <c r="B8" s="6"/>
      <c r="C8" s="7"/>
      <c r="D8" s="7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8"/>
      <c r="Y8" s="8"/>
      <c r="Z8" s="262"/>
      <c r="AA8" s="6"/>
      <c r="AB8" s="6"/>
    </row>
    <row r="9" spans="1:28" ht="15" customHeight="1" thickBot="1" x14ac:dyDescent="0.3">
      <c r="A9" s="1373" t="s">
        <v>35</v>
      </c>
      <c r="B9" s="1374"/>
      <c r="C9" s="1374"/>
      <c r="D9" s="1374"/>
      <c r="E9" s="1374"/>
      <c r="F9" s="1374"/>
      <c r="G9" s="1374"/>
      <c r="H9" s="1374"/>
      <c r="I9" s="1374"/>
      <c r="J9" s="1444"/>
      <c r="K9" s="1445" t="s">
        <v>36</v>
      </c>
      <c r="L9" s="1446"/>
      <c r="M9" s="1446"/>
      <c r="N9" s="1446"/>
      <c r="O9" s="1446"/>
      <c r="P9" s="1446"/>
      <c r="Q9" s="1446"/>
      <c r="R9" s="1446"/>
      <c r="S9" s="1446"/>
      <c r="T9" s="1446"/>
      <c r="U9" s="1446"/>
      <c r="V9" s="1446"/>
      <c r="W9" s="1446"/>
      <c r="X9" s="1446"/>
      <c r="Y9" s="1447"/>
      <c r="Z9" s="1445">
        <v>621</v>
      </c>
      <c r="AA9" s="1447"/>
      <c r="AB9" s="414" t="s">
        <v>37</v>
      </c>
    </row>
    <row r="10" spans="1:28" ht="12" customHeight="1" x14ac:dyDescent="0.25">
      <c r="A10" s="158" t="s">
        <v>198</v>
      </c>
      <c r="B10" s="415" t="s">
        <v>199</v>
      </c>
      <c r="C10" s="416" t="s">
        <v>34</v>
      </c>
      <c r="D10" s="416" t="s">
        <v>52</v>
      </c>
      <c r="E10" s="159" t="s">
        <v>34</v>
      </c>
      <c r="F10" s="160" t="s">
        <v>52</v>
      </c>
      <c r="G10" s="417" t="s">
        <v>200</v>
      </c>
      <c r="H10" s="418" t="s">
        <v>200</v>
      </c>
      <c r="I10" s="389" t="s">
        <v>201</v>
      </c>
      <c r="J10" s="419" t="s">
        <v>56</v>
      </c>
      <c r="K10" s="1448" t="s">
        <v>38</v>
      </c>
      <c r="L10" s="1449"/>
      <c r="M10" s="1449"/>
      <c r="N10" s="1449"/>
      <c r="O10" s="1450"/>
      <c r="P10" s="1451" t="s">
        <v>39</v>
      </c>
      <c r="Q10" s="1452"/>
      <c r="R10" s="1452"/>
      <c r="S10" s="1452"/>
      <c r="T10" s="1452"/>
      <c r="U10" s="1452"/>
      <c r="V10" s="1452"/>
      <c r="W10" s="1452"/>
      <c r="X10" s="1452"/>
      <c r="Y10" s="1453"/>
      <c r="Z10" s="1454" t="s">
        <v>18</v>
      </c>
      <c r="AA10" s="1457" t="s">
        <v>23</v>
      </c>
      <c r="AB10" s="1468"/>
    </row>
    <row r="11" spans="1:28" ht="12" customHeight="1" x14ac:dyDescent="0.25">
      <c r="A11" s="161" t="s">
        <v>53</v>
      </c>
      <c r="B11" s="193" t="s">
        <v>53</v>
      </c>
      <c r="C11" s="393" t="s">
        <v>52</v>
      </c>
      <c r="D11" s="393" t="s">
        <v>202</v>
      </c>
      <c r="E11" s="162" t="s">
        <v>52</v>
      </c>
      <c r="F11" s="12" t="s">
        <v>202</v>
      </c>
      <c r="G11" s="392" t="s">
        <v>52</v>
      </c>
      <c r="H11" s="5" t="s">
        <v>52</v>
      </c>
      <c r="I11" s="390" t="s">
        <v>54</v>
      </c>
      <c r="J11" s="395" t="s">
        <v>52</v>
      </c>
      <c r="K11" s="1471" t="s">
        <v>88</v>
      </c>
      <c r="L11" s="1472"/>
      <c r="M11" s="1472"/>
      <c r="N11" s="1472"/>
      <c r="O11" s="1473" t="s">
        <v>182</v>
      </c>
      <c r="P11" s="1474"/>
      <c r="Q11" s="1475"/>
      <c r="R11" s="1475"/>
      <c r="S11" s="1475"/>
      <c r="T11" s="1476"/>
      <c r="U11" s="1477"/>
      <c r="V11" s="1476"/>
      <c r="W11" s="1477"/>
      <c r="X11" s="1475"/>
      <c r="Y11" s="1478"/>
      <c r="Z11" s="1455"/>
      <c r="AA11" s="1458"/>
      <c r="AB11" s="1469"/>
    </row>
    <row r="12" spans="1:28" ht="12" customHeight="1" x14ac:dyDescent="0.25">
      <c r="A12" s="161" t="s">
        <v>55</v>
      </c>
      <c r="B12" s="193" t="s">
        <v>55</v>
      </c>
      <c r="C12" s="393" t="s">
        <v>203</v>
      </c>
      <c r="D12" s="393" t="s">
        <v>56</v>
      </c>
      <c r="E12" s="162" t="s">
        <v>203</v>
      </c>
      <c r="F12" s="12" t="s">
        <v>56</v>
      </c>
      <c r="G12" s="392" t="s">
        <v>202</v>
      </c>
      <c r="H12" s="5" t="s">
        <v>202</v>
      </c>
      <c r="I12" s="390" t="s">
        <v>56</v>
      </c>
      <c r="J12" s="395" t="s">
        <v>57</v>
      </c>
      <c r="K12" s="1466"/>
      <c r="L12" s="1467"/>
      <c r="M12" s="1467"/>
      <c r="N12" s="1467"/>
      <c r="O12" s="1473"/>
      <c r="P12" s="1461"/>
      <c r="Q12" s="1393"/>
      <c r="R12" s="1393"/>
      <c r="S12" s="1393"/>
      <c r="T12" s="1394"/>
      <c r="U12" s="1392"/>
      <c r="V12" s="1394"/>
      <c r="W12" s="1392"/>
      <c r="X12" s="1393"/>
      <c r="Y12" s="1460"/>
      <c r="Z12" s="1455"/>
      <c r="AA12" s="1458"/>
      <c r="AB12" s="1469"/>
    </row>
    <row r="13" spans="1:28" ht="12" customHeight="1" x14ac:dyDescent="0.25">
      <c r="A13" s="161" t="s">
        <v>202</v>
      </c>
      <c r="B13" s="193" t="s">
        <v>57</v>
      </c>
      <c r="C13" s="393"/>
      <c r="D13" s="393"/>
      <c r="E13" s="162"/>
      <c r="F13" s="12"/>
      <c r="G13" s="392" t="s">
        <v>203</v>
      </c>
      <c r="H13" s="5" t="s">
        <v>203</v>
      </c>
      <c r="I13" s="390" t="s">
        <v>52</v>
      </c>
      <c r="J13" s="395" t="s">
        <v>33</v>
      </c>
      <c r="K13" s="1466"/>
      <c r="L13" s="1467"/>
      <c r="M13" s="1467"/>
      <c r="N13" s="1467"/>
      <c r="O13" s="1473"/>
      <c r="P13" s="1461" t="s">
        <v>88</v>
      </c>
      <c r="Q13" s="1393"/>
      <c r="R13" s="1393"/>
      <c r="S13" s="1393"/>
      <c r="T13" s="1394"/>
      <c r="U13" s="1392" t="s">
        <v>182</v>
      </c>
      <c r="V13" s="1394"/>
      <c r="W13" s="1392" t="s">
        <v>182</v>
      </c>
      <c r="X13" s="1393"/>
      <c r="Y13" s="1460"/>
      <c r="Z13" s="1455"/>
      <c r="AA13" s="1458"/>
      <c r="AB13" s="1469"/>
    </row>
    <row r="14" spans="1:28" ht="12" customHeight="1" x14ac:dyDescent="0.25">
      <c r="A14" s="161" t="s">
        <v>57</v>
      </c>
      <c r="B14" s="193" t="s">
        <v>52</v>
      </c>
      <c r="C14" s="393" t="s">
        <v>201</v>
      </c>
      <c r="D14" s="393" t="s">
        <v>201</v>
      </c>
      <c r="E14" s="162" t="s">
        <v>201</v>
      </c>
      <c r="F14" s="12" t="s">
        <v>201</v>
      </c>
      <c r="G14" s="392" t="s">
        <v>57</v>
      </c>
      <c r="H14" s="5" t="s">
        <v>57</v>
      </c>
      <c r="I14" s="390"/>
      <c r="J14" s="395" t="s">
        <v>54</v>
      </c>
      <c r="K14" s="1466"/>
      <c r="L14" s="1467"/>
      <c r="M14" s="1467"/>
      <c r="N14" s="1467"/>
      <c r="O14" s="1473"/>
      <c r="P14" s="1461" t="s">
        <v>183</v>
      </c>
      <c r="Q14" s="1393"/>
      <c r="R14" s="1393"/>
      <c r="S14" s="1393"/>
      <c r="T14" s="1394"/>
      <c r="U14" s="1392" t="s">
        <v>183</v>
      </c>
      <c r="V14" s="1394"/>
      <c r="W14" s="1392" t="s">
        <v>182</v>
      </c>
      <c r="X14" s="1393"/>
      <c r="Y14" s="1460"/>
      <c r="Z14" s="1455"/>
      <c r="AA14" s="1458"/>
      <c r="AB14" s="1469"/>
    </row>
    <row r="15" spans="1:28" ht="12" customHeight="1" x14ac:dyDescent="0.25">
      <c r="A15" s="161" t="s">
        <v>42</v>
      </c>
      <c r="B15" s="193"/>
      <c r="C15" s="393" t="s">
        <v>57</v>
      </c>
      <c r="D15" s="393" t="s">
        <v>57</v>
      </c>
      <c r="E15" s="162" t="s">
        <v>200</v>
      </c>
      <c r="F15" s="12" t="s">
        <v>200</v>
      </c>
      <c r="G15" s="392" t="s">
        <v>204</v>
      </c>
      <c r="H15" s="5" t="s">
        <v>204</v>
      </c>
      <c r="I15" s="390"/>
      <c r="J15" s="395" t="s">
        <v>200</v>
      </c>
      <c r="K15" s="1466"/>
      <c r="L15" s="1467"/>
      <c r="M15" s="1467"/>
      <c r="N15" s="1467"/>
      <c r="O15" s="1473"/>
      <c r="P15" s="1461"/>
      <c r="Q15" s="1393"/>
      <c r="R15" s="1393"/>
      <c r="S15" s="1393"/>
      <c r="T15" s="1394"/>
      <c r="U15" s="1392"/>
      <c r="V15" s="1394"/>
      <c r="W15" s="1392"/>
      <c r="X15" s="1393"/>
      <c r="Y15" s="1460"/>
      <c r="Z15" s="1455"/>
      <c r="AA15" s="1458"/>
      <c r="AB15" s="1469"/>
    </row>
    <row r="16" spans="1:28" ht="12" customHeight="1" x14ac:dyDescent="0.25">
      <c r="A16" s="161"/>
      <c r="B16" s="193"/>
      <c r="C16" s="393" t="s">
        <v>33</v>
      </c>
      <c r="D16" s="393" t="s">
        <v>33</v>
      </c>
      <c r="E16" s="162" t="s">
        <v>205</v>
      </c>
      <c r="F16" s="12" t="s">
        <v>205</v>
      </c>
      <c r="G16" s="392"/>
      <c r="H16" s="5"/>
      <c r="I16" s="390"/>
      <c r="J16" s="395"/>
      <c r="K16" s="1466"/>
      <c r="L16" s="1467"/>
      <c r="M16" s="1467"/>
      <c r="N16" s="1467"/>
      <c r="O16" s="1473"/>
      <c r="P16" s="1461"/>
      <c r="Q16" s="1393"/>
      <c r="R16" s="1393"/>
      <c r="S16" s="1393"/>
      <c r="T16" s="1394"/>
      <c r="U16" s="1392"/>
      <c r="V16" s="1394"/>
      <c r="W16" s="1392"/>
      <c r="X16" s="1393"/>
      <c r="Y16" s="1460"/>
      <c r="Z16" s="1455"/>
      <c r="AA16" s="1458"/>
      <c r="AB16" s="1469"/>
    </row>
    <row r="17" spans="1:28" ht="12" customHeight="1" x14ac:dyDescent="0.25">
      <c r="A17" s="161"/>
      <c r="B17" s="193"/>
      <c r="C17" s="393"/>
      <c r="D17" s="393"/>
      <c r="E17" s="162"/>
      <c r="F17" s="12"/>
      <c r="G17" s="392"/>
      <c r="H17" s="5"/>
      <c r="I17" s="390"/>
      <c r="J17" s="395"/>
      <c r="K17" s="1466"/>
      <c r="L17" s="1467"/>
      <c r="M17" s="1467"/>
      <c r="N17" s="1467"/>
      <c r="O17" s="1473"/>
      <c r="P17" s="1479"/>
      <c r="Q17" s="1464"/>
      <c r="R17" s="1464"/>
      <c r="S17" s="1464"/>
      <c r="T17" s="1463"/>
      <c r="U17" s="1462"/>
      <c r="V17" s="1463"/>
      <c r="W17" s="1462"/>
      <c r="X17" s="1464"/>
      <c r="Y17" s="1465"/>
      <c r="Z17" s="1455"/>
      <c r="AA17" s="1458"/>
      <c r="AB17" s="1469"/>
    </row>
    <row r="18" spans="1:28" ht="12" customHeight="1" x14ac:dyDescent="0.25">
      <c r="A18" s="161"/>
      <c r="B18" s="193"/>
      <c r="C18" s="393"/>
      <c r="D18" s="393"/>
      <c r="E18" s="162"/>
      <c r="F18" s="12"/>
      <c r="G18" s="392"/>
      <c r="H18" s="5"/>
      <c r="I18" s="390"/>
      <c r="J18" s="395"/>
      <c r="K18" s="1466" t="s">
        <v>184</v>
      </c>
      <c r="L18" s="1467"/>
      <c r="M18" s="1467" t="s">
        <v>386</v>
      </c>
      <c r="N18" s="1467" t="s">
        <v>185</v>
      </c>
      <c r="O18" s="1473" t="s">
        <v>186</v>
      </c>
      <c r="P18" s="1466" t="s">
        <v>184</v>
      </c>
      <c r="Q18" s="1467"/>
      <c r="R18" s="1467" t="s">
        <v>46</v>
      </c>
      <c r="S18" s="1467"/>
      <c r="T18" s="1480" t="s">
        <v>185</v>
      </c>
      <c r="U18" s="1467" t="s">
        <v>186</v>
      </c>
      <c r="V18" s="1467" t="s">
        <v>186</v>
      </c>
      <c r="W18" s="1477" t="s">
        <v>177</v>
      </c>
      <c r="X18" s="1475"/>
      <c r="Y18" s="1478"/>
      <c r="Z18" s="1455"/>
      <c r="AA18" s="1458"/>
      <c r="AB18" s="1469"/>
    </row>
    <row r="19" spans="1:28" ht="12" customHeight="1" x14ac:dyDescent="0.25">
      <c r="A19" s="161"/>
      <c r="B19" s="193"/>
      <c r="C19" s="393"/>
      <c r="D19" s="393"/>
      <c r="E19" s="162"/>
      <c r="F19" s="12"/>
      <c r="G19" s="392"/>
      <c r="H19" s="5"/>
      <c r="I19" s="392"/>
      <c r="J19" s="395"/>
      <c r="K19" s="1466"/>
      <c r="L19" s="1467"/>
      <c r="M19" s="1467"/>
      <c r="N19" s="1467"/>
      <c r="O19" s="1473"/>
      <c r="P19" s="1466"/>
      <c r="Q19" s="1467"/>
      <c r="R19" s="1467"/>
      <c r="S19" s="1467"/>
      <c r="T19" s="1480"/>
      <c r="U19" s="1467"/>
      <c r="V19" s="1467"/>
      <c r="W19" s="1392"/>
      <c r="X19" s="1393"/>
      <c r="Y19" s="1460"/>
      <c r="Z19" s="1455"/>
      <c r="AA19" s="1458"/>
      <c r="AB19" s="1469"/>
    </row>
    <row r="20" spans="1:28" ht="12" customHeight="1" x14ac:dyDescent="0.25">
      <c r="A20" s="161"/>
      <c r="B20" s="193"/>
      <c r="C20" s="393"/>
      <c r="D20" s="393"/>
      <c r="E20" s="162"/>
      <c r="F20" s="12"/>
      <c r="G20" s="392"/>
      <c r="H20" s="5"/>
      <c r="I20" s="392"/>
      <c r="J20" s="395"/>
      <c r="K20" s="1466"/>
      <c r="L20" s="1467"/>
      <c r="M20" s="1467"/>
      <c r="N20" s="1467"/>
      <c r="O20" s="1473"/>
      <c r="P20" s="1466"/>
      <c r="Q20" s="1467"/>
      <c r="R20" s="1467"/>
      <c r="S20" s="1467"/>
      <c r="T20" s="1480"/>
      <c r="U20" s="1467"/>
      <c r="V20" s="1467"/>
      <c r="W20" s="1462"/>
      <c r="X20" s="1464"/>
      <c r="Y20" s="1465"/>
      <c r="Z20" s="1456"/>
      <c r="AA20" s="1459"/>
      <c r="AB20" s="1469"/>
    </row>
    <row r="21" spans="1:28" ht="12" customHeight="1" thickBot="1" x14ac:dyDescent="0.3">
      <c r="A21" s="163"/>
      <c r="B21" s="420"/>
      <c r="C21" s="421"/>
      <c r="D21" s="422"/>
      <c r="E21" s="164"/>
      <c r="F21" s="165"/>
      <c r="G21" s="423" t="s">
        <v>2</v>
      </c>
      <c r="H21" s="424" t="s">
        <v>24</v>
      </c>
      <c r="I21" s="423"/>
      <c r="J21" s="425"/>
      <c r="K21" s="426">
        <v>40</v>
      </c>
      <c r="L21" s="427">
        <v>80</v>
      </c>
      <c r="M21" s="427">
        <v>40</v>
      </c>
      <c r="N21" s="427">
        <v>120</v>
      </c>
      <c r="O21" s="428">
        <v>80</v>
      </c>
      <c r="P21" s="426">
        <v>40</v>
      </c>
      <c r="Q21" s="429">
        <v>80</v>
      </c>
      <c r="R21" s="430">
        <v>40</v>
      </c>
      <c r="S21" s="430">
        <v>80</v>
      </c>
      <c r="T21" s="430">
        <v>80</v>
      </c>
      <c r="U21" s="427">
        <v>40</v>
      </c>
      <c r="V21" s="427">
        <v>80</v>
      </c>
      <c r="W21" s="429">
        <v>20</v>
      </c>
      <c r="X21" s="427">
        <v>40</v>
      </c>
      <c r="Y21" s="428">
        <v>80</v>
      </c>
      <c r="Z21" s="431" t="s">
        <v>17</v>
      </c>
      <c r="AA21" s="432" t="s">
        <v>17</v>
      </c>
      <c r="AB21" s="1470"/>
    </row>
    <row r="22" spans="1:28" ht="12.75" customHeight="1" x14ac:dyDescent="0.25">
      <c r="A22" s="433"/>
      <c r="B22" s="399"/>
      <c r="C22" s="400"/>
      <c r="D22" s="400"/>
      <c r="E22" s="434"/>
      <c r="F22" s="401"/>
      <c r="G22" s="116"/>
      <c r="H22" s="179"/>
      <c r="I22" s="435"/>
      <c r="J22" s="117"/>
      <c r="K22" s="118"/>
      <c r="L22" s="119"/>
      <c r="M22" s="119"/>
      <c r="N22" s="119"/>
      <c r="O22" s="120"/>
      <c r="P22" s="118"/>
      <c r="Q22" s="121"/>
      <c r="R22" s="121"/>
      <c r="S22" s="121"/>
      <c r="T22" s="122"/>
      <c r="U22" s="116"/>
      <c r="V22" s="116"/>
      <c r="W22" s="121"/>
      <c r="X22" s="121"/>
      <c r="Y22" s="116"/>
      <c r="Z22" s="118"/>
      <c r="AA22" s="117"/>
      <c r="AB22" s="123"/>
    </row>
    <row r="23" spans="1:28" ht="12.75" customHeight="1" x14ac:dyDescent="0.25">
      <c r="A23" s="438" t="s">
        <v>773</v>
      </c>
      <c r="B23" s="272">
        <v>56</v>
      </c>
      <c r="C23" s="378">
        <v>0</v>
      </c>
      <c r="D23" s="378">
        <f>0.339*5280</f>
        <v>1789.92</v>
      </c>
      <c r="E23" s="177">
        <f>C23/5280</f>
        <v>0</v>
      </c>
      <c r="F23" s="177">
        <f>E23+((D23-C23)/5280)</f>
        <v>0.33900000000000002</v>
      </c>
      <c r="G23" s="396">
        <f>D23-C23</f>
        <v>1789.92</v>
      </c>
      <c r="H23" s="397">
        <f>ROUND(F23-E23,3)</f>
        <v>0.33900000000000002</v>
      </c>
      <c r="I23" s="207"/>
      <c r="J23" s="117">
        <v>4</v>
      </c>
      <c r="K23" s="118"/>
      <c r="L23" s="119"/>
      <c r="M23" s="116"/>
      <c r="N23" s="116"/>
      <c r="O23" s="120"/>
      <c r="P23" s="118"/>
      <c r="Q23" s="121"/>
      <c r="R23" s="121"/>
      <c r="S23" s="121"/>
      <c r="T23" s="116"/>
      <c r="U23" s="116"/>
      <c r="V23" s="116"/>
      <c r="W23" s="121"/>
      <c r="X23" s="124"/>
      <c r="Y23" s="842">
        <f t="shared" ref="Y23:Y29" si="0">ROUND($G23/$Y$21,0)</f>
        <v>22</v>
      </c>
      <c r="Z23" s="118">
        <f>SUM(K23:Y23)</f>
        <v>22</v>
      </c>
      <c r="AA23" s="117">
        <f>Z23</f>
        <v>22</v>
      </c>
      <c r="AB23" s="123"/>
    </row>
    <row r="24" spans="1:28" ht="12.75" customHeight="1" x14ac:dyDescent="0.25">
      <c r="A24" s="438" t="s">
        <v>773</v>
      </c>
      <c r="B24" s="272">
        <v>56</v>
      </c>
      <c r="C24" s="378">
        <f>D23</f>
        <v>1789.92</v>
      </c>
      <c r="D24" s="378">
        <f>C24+(0.04*5280)</f>
        <v>2001.1200000000001</v>
      </c>
      <c r="E24" s="177">
        <f t="shared" ref="E24" si="1">C24/5280</f>
        <v>0.33900000000000002</v>
      </c>
      <c r="F24" s="177">
        <f t="shared" ref="F24" si="2">E24+((D24-C24)/5280)</f>
        <v>0.379</v>
      </c>
      <c r="G24" s="396">
        <f t="shared" ref="G24" si="3">D24-C24</f>
        <v>211.20000000000005</v>
      </c>
      <c r="H24" s="397">
        <f t="shared" ref="H24" si="4">ROUND(F24-E24,3)</f>
        <v>0.04</v>
      </c>
      <c r="I24" s="207"/>
      <c r="J24" s="117">
        <v>14</v>
      </c>
      <c r="K24" s="118"/>
      <c r="L24" s="119"/>
      <c r="M24" s="119"/>
      <c r="N24" s="116"/>
      <c r="O24" s="120"/>
      <c r="P24" s="118"/>
      <c r="Q24" s="121"/>
      <c r="R24" s="121"/>
      <c r="S24" s="121"/>
      <c r="T24" s="116"/>
      <c r="U24" s="121"/>
      <c r="V24" s="121"/>
      <c r="W24" s="121"/>
      <c r="X24" s="853">
        <f>ROUND($G24/$X$21,0)</f>
        <v>5</v>
      </c>
      <c r="Y24" s="116"/>
      <c r="Z24" s="118">
        <f t="shared" ref="Z24:Z31" si="5">SUM(K24:Y24)</f>
        <v>5</v>
      </c>
      <c r="AA24" s="117">
        <f t="shared" ref="AA24:AA31" si="6">Z24</f>
        <v>5</v>
      </c>
      <c r="AB24" s="123" t="s">
        <v>839</v>
      </c>
    </row>
    <row r="25" spans="1:28" ht="12.75" customHeight="1" x14ac:dyDescent="0.25">
      <c r="A25" s="438" t="s">
        <v>773</v>
      </c>
      <c r="B25" s="272">
        <v>56</v>
      </c>
      <c r="C25" s="378">
        <f t="shared" ref="C25:C29" si="7">D24</f>
        <v>2001.1200000000001</v>
      </c>
      <c r="D25" s="378">
        <f>0.517*5280</f>
        <v>2729.76</v>
      </c>
      <c r="E25" s="177">
        <f t="shared" ref="E25:E29" si="8">C25/5280</f>
        <v>0.379</v>
      </c>
      <c r="F25" s="177">
        <f t="shared" ref="F25:F29" si="9">E25+((D25-C25)/5280)</f>
        <v>0.51700000000000002</v>
      </c>
      <c r="G25" s="396">
        <f t="shared" ref="G25:G29" si="10">D25-C25</f>
        <v>728.6400000000001</v>
      </c>
      <c r="H25" s="397">
        <f t="shared" ref="H25:H29" si="11">ROUND(F25-E25,3)</f>
        <v>0.13800000000000001</v>
      </c>
      <c r="I25" s="207"/>
      <c r="J25" s="117">
        <v>4</v>
      </c>
      <c r="K25" s="118"/>
      <c r="L25" s="119"/>
      <c r="M25" s="119"/>
      <c r="N25" s="116"/>
      <c r="O25" s="120"/>
      <c r="P25" s="118"/>
      <c r="Q25" s="121"/>
      <c r="R25" s="121"/>
      <c r="S25" s="121"/>
      <c r="T25" s="116"/>
      <c r="U25" s="121"/>
      <c r="V25" s="121"/>
      <c r="W25" s="121"/>
      <c r="X25" s="124"/>
      <c r="Y25" s="842">
        <f t="shared" si="0"/>
        <v>9</v>
      </c>
      <c r="Z25" s="118">
        <f t="shared" si="5"/>
        <v>9</v>
      </c>
      <c r="AA25" s="117">
        <f t="shared" si="6"/>
        <v>9</v>
      </c>
      <c r="AB25" s="123"/>
    </row>
    <row r="26" spans="1:28" ht="12.75" customHeight="1" x14ac:dyDescent="0.25">
      <c r="A26" s="438" t="s">
        <v>773</v>
      </c>
      <c r="B26" s="272">
        <v>56</v>
      </c>
      <c r="C26" s="378">
        <f t="shared" si="7"/>
        <v>2729.76</v>
      </c>
      <c r="D26" s="378">
        <f>C26+0.05*5280</f>
        <v>2993.76</v>
      </c>
      <c r="E26" s="177">
        <f t="shared" ref="E26" si="12">C26/5280</f>
        <v>0.51700000000000002</v>
      </c>
      <c r="F26" s="177">
        <f t="shared" ref="F26" si="13">E26+((D26-C26)/5280)</f>
        <v>0.56700000000000006</v>
      </c>
      <c r="G26" s="396">
        <f t="shared" ref="G26" si="14">D26-C26</f>
        <v>264</v>
      </c>
      <c r="H26" s="397">
        <f t="shared" ref="H26" si="15">ROUND(F26-E26,3)</f>
        <v>0.05</v>
      </c>
      <c r="I26" s="207"/>
      <c r="J26" s="117">
        <v>14</v>
      </c>
      <c r="K26" s="118"/>
      <c r="L26" s="119"/>
      <c r="M26" s="119"/>
      <c r="N26" s="116"/>
      <c r="O26" s="120"/>
      <c r="P26" s="118"/>
      <c r="Q26" s="121"/>
      <c r="R26" s="121"/>
      <c r="S26" s="121"/>
      <c r="T26" s="116"/>
      <c r="U26" s="121"/>
      <c r="V26" s="121"/>
      <c r="W26" s="121"/>
      <c r="X26" s="853">
        <f>ROUND($G26/$X$21,0)</f>
        <v>7</v>
      </c>
      <c r="Y26" s="116"/>
      <c r="Z26" s="118">
        <f t="shared" si="5"/>
        <v>7</v>
      </c>
      <c r="AA26" s="117">
        <f t="shared" si="6"/>
        <v>7</v>
      </c>
      <c r="AB26" s="123" t="s">
        <v>839</v>
      </c>
    </row>
    <row r="27" spans="1:28" ht="12.75" customHeight="1" x14ac:dyDescent="0.25">
      <c r="A27" s="438" t="s">
        <v>773</v>
      </c>
      <c r="B27" s="272">
        <v>56</v>
      </c>
      <c r="C27" s="378">
        <f t="shared" si="7"/>
        <v>2993.76</v>
      </c>
      <c r="D27" s="378">
        <f>1.134*5280</f>
        <v>5987.5199999999995</v>
      </c>
      <c r="E27" s="177">
        <f t="shared" si="8"/>
        <v>0.56700000000000006</v>
      </c>
      <c r="F27" s="177">
        <f t="shared" si="9"/>
        <v>1.1339999999999999</v>
      </c>
      <c r="G27" s="396">
        <f t="shared" si="10"/>
        <v>2993.7599999999993</v>
      </c>
      <c r="H27" s="397">
        <f t="shared" si="11"/>
        <v>0.56699999999999995</v>
      </c>
      <c r="I27" s="207"/>
      <c r="J27" s="117">
        <v>4</v>
      </c>
      <c r="K27" s="118"/>
      <c r="L27" s="119"/>
      <c r="M27" s="119"/>
      <c r="N27" s="116"/>
      <c r="O27" s="120"/>
      <c r="P27" s="118"/>
      <c r="Q27" s="121"/>
      <c r="R27" s="121"/>
      <c r="S27" s="121"/>
      <c r="T27" s="116"/>
      <c r="U27" s="121"/>
      <c r="V27" s="121"/>
      <c r="W27" s="121"/>
      <c r="X27" s="124"/>
      <c r="Y27" s="842">
        <f t="shared" si="0"/>
        <v>37</v>
      </c>
      <c r="Z27" s="118">
        <f t="shared" si="5"/>
        <v>37</v>
      </c>
      <c r="AA27" s="117">
        <f t="shared" si="6"/>
        <v>37</v>
      </c>
      <c r="AB27" s="123"/>
    </row>
    <row r="28" spans="1:28" ht="12.75" customHeight="1" x14ac:dyDescent="0.25">
      <c r="A28" s="438" t="s">
        <v>773</v>
      </c>
      <c r="B28" s="272">
        <v>56</v>
      </c>
      <c r="C28" s="378">
        <f t="shared" si="7"/>
        <v>5987.5199999999995</v>
      </c>
      <c r="D28" s="378">
        <f>C28+0.03*5280</f>
        <v>6145.9199999999992</v>
      </c>
      <c r="E28" s="177">
        <f t="shared" ref="E28" si="16">C28/5280</f>
        <v>1.1339999999999999</v>
      </c>
      <c r="F28" s="177">
        <f t="shared" ref="F28" si="17">E28+((D28-C28)/5280)</f>
        <v>1.1639999999999999</v>
      </c>
      <c r="G28" s="396">
        <f t="shared" ref="G28" si="18">D28-C28</f>
        <v>158.39999999999964</v>
      </c>
      <c r="H28" s="397">
        <f t="shared" ref="H28" si="19">ROUND(F28-E28,3)</f>
        <v>0.03</v>
      </c>
      <c r="I28" s="207"/>
      <c r="J28" s="117">
        <v>14</v>
      </c>
      <c r="K28" s="118"/>
      <c r="L28" s="119"/>
      <c r="M28" s="119"/>
      <c r="N28" s="116"/>
      <c r="O28" s="120"/>
      <c r="P28" s="118"/>
      <c r="Q28" s="121"/>
      <c r="R28" s="121"/>
      <c r="S28" s="121"/>
      <c r="T28" s="116"/>
      <c r="U28" s="121"/>
      <c r="V28" s="121"/>
      <c r="W28" s="121"/>
      <c r="X28" s="853">
        <f>ROUND($G28/$X$21,0)</f>
        <v>4</v>
      </c>
      <c r="Y28" s="116"/>
      <c r="Z28" s="118">
        <f t="shared" si="5"/>
        <v>4</v>
      </c>
      <c r="AA28" s="117">
        <f t="shared" si="6"/>
        <v>4</v>
      </c>
      <c r="AB28" s="123" t="s">
        <v>841</v>
      </c>
    </row>
    <row r="29" spans="1:28" ht="12.75" customHeight="1" x14ac:dyDescent="0.25">
      <c r="A29" s="438" t="s">
        <v>773</v>
      </c>
      <c r="B29" s="272">
        <v>56</v>
      </c>
      <c r="C29" s="378">
        <f t="shared" si="7"/>
        <v>6145.9199999999992</v>
      </c>
      <c r="D29" s="378">
        <v>13786.46</v>
      </c>
      <c r="E29" s="177">
        <f t="shared" si="8"/>
        <v>1.1639999999999999</v>
      </c>
      <c r="F29" s="177">
        <f t="shared" si="9"/>
        <v>2.6110719696969698</v>
      </c>
      <c r="G29" s="396">
        <f t="shared" si="10"/>
        <v>7640.54</v>
      </c>
      <c r="H29" s="397">
        <f t="shared" si="11"/>
        <v>1.4470000000000001</v>
      </c>
      <c r="I29" s="207"/>
      <c r="J29" s="117">
        <v>4</v>
      </c>
      <c r="K29" s="118"/>
      <c r="L29" s="119"/>
      <c r="M29" s="119"/>
      <c r="N29" s="116"/>
      <c r="O29" s="120"/>
      <c r="P29" s="118"/>
      <c r="Q29" s="121"/>
      <c r="R29" s="121"/>
      <c r="S29" s="121"/>
      <c r="T29" s="116"/>
      <c r="U29" s="121"/>
      <c r="V29" s="121"/>
      <c r="W29" s="121"/>
      <c r="X29" s="124"/>
      <c r="Y29" s="842">
        <f t="shared" si="0"/>
        <v>96</v>
      </c>
      <c r="Z29" s="118">
        <f t="shared" si="5"/>
        <v>96</v>
      </c>
      <c r="AA29" s="117">
        <f t="shared" si="6"/>
        <v>96</v>
      </c>
      <c r="AB29" s="123"/>
    </row>
    <row r="30" spans="1:28" ht="12.75" customHeight="1" x14ac:dyDescent="0.25">
      <c r="A30" s="438"/>
      <c r="B30" s="272"/>
      <c r="C30" s="378"/>
      <c r="D30" s="378"/>
      <c r="E30" s="177"/>
      <c r="F30" s="177"/>
      <c r="G30" s="396"/>
      <c r="H30" s="397"/>
      <c r="I30" s="207"/>
      <c r="J30" s="117"/>
      <c r="K30" s="118"/>
      <c r="L30" s="119"/>
      <c r="M30" s="119"/>
      <c r="N30" s="116"/>
      <c r="O30" s="120"/>
      <c r="P30" s="118"/>
      <c r="Q30" s="121"/>
      <c r="R30" s="121"/>
      <c r="S30" s="121"/>
      <c r="T30" s="116"/>
      <c r="U30" s="121"/>
      <c r="V30" s="121"/>
      <c r="W30" s="121"/>
      <c r="X30" s="124"/>
      <c r="Y30" s="116"/>
      <c r="Z30" s="118"/>
      <c r="AA30" s="117"/>
      <c r="AB30" s="123"/>
    </row>
    <row r="31" spans="1:28" ht="12.75" customHeight="1" x14ac:dyDescent="0.25">
      <c r="A31" s="438" t="s">
        <v>773</v>
      </c>
      <c r="B31" s="272">
        <v>56</v>
      </c>
      <c r="C31" s="378">
        <v>13141.56</v>
      </c>
      <c r="D31" s="176">
        <v>13328.13</v>
      </c>
      <c r="E31" s="177">
        <f t="shared" ref="E31:E33" si="20">C31/5280</f>
        <v>2.4889318181818183</v>
      </c>
      <c r="F31" s="177">
        <f>E31+((D31-C31)/5280)</f>
        <v>2.5242670454545455</v>
      </c>
      <c r="G31" s="396">
        <f>D31-C31</f>
        <v>186.56999999999971</v>
      </c>
      <c r="H31" s="397">
        <f>ROUND(F31-E31,3)</f>
        <v>3.5000000000000003E-2</v>
      </c>
      <c r="I31" s="207" t="s">
        <v>8</v>
      </c>
      <c r="J31" s="117">
        <v>2</v>
      </c>
      <c r="K31" s="118"/>
      <c r="L31" s="119"/>
      <c r="M31" s="119"/>
      <c r="N31" s="116"/>
      <c r="O31" s="120"/>
      <c r="P31" s="118"/>
      <c r="Q31" s="121"/>
      <c r="R31" s="842">
        <f>ROUND($G31/$R$21,0)+1</f>
        <v>6</v>
      </c>
      <c r="S31" s="121"/>
      <c r="T31" s="116"/>
      <c r="U31" s="121"/>
      <c r="V31" s="121"/>
      <c r="W31" s="121"/>
      <c r="X31" s="124"/>
      <c r="Y31" s="116"/>
      <c r="Z31" s="118">
        <f t="shared" si="5"/>
        <v>6</v>
      </c>
      <c r="AA31" s="117">
        <f t="shared" si="6"/>
        <v>6</v>
      </c>
      <c r="AB31" s="278" t="s">
        <v>792</v>
      </c>
    </row>
    <row r="32" spans="1:28" ht="12.75" customHeight="1" x14ac:dyDescent="0.25">
      <c r="A32" s="438"/>
      <c r="B32" s="272"/>
      <c r="C32" s="378"/>
      <c r="D32" s="176"/>
      <c r="E32" s="177"/>
      <c r="F32" s="177"/>
      <c r="G32" s="396"/>
      <c r="H32" s="397"/>
      <c r="I32" s="207"/>
      <c r="J32" s="117"/>
      <c r="K32" s="118"/>
      <c r="L32" s="119"/>
      <c r="M32" s="119"/>
      <c r="N32" s="116"/>
      <c r="O32" s="120"/>
      <c r="P32" s="118"/>
      <c r="Q32" s="121"/>
      <c r="R32" s="121"/>
      <c r="S32" s="121"/>
      <c r="T32" s="116"/>
      <c r="U32" s="121"/>
      <c r="V32" s="121"/>
      <c r="W32" s="121"/>
      <c r="X32" s="124"/>
      <c r="Y32" s="116"/>
      <c r="Z32" s="118"/>
      <c r="AA32" s="117"/>
      <c r="AB32" s="652"/>
    </row>
    <row r="33" spans="1:28" ht="12.75" customHeight="1" x14ac:dyDescent="0.25">
      <c r="A33" s="438" t="s">
        <v>773</v>
      </c>
      <c r="B33" s="272">
        <v>56</v>
      </c>
      <c r="C33" s="378">
        <f>D29</f>
        <v>13786.46</v>
      </c>
      <c r="D33" s="378">
        <v>14077.52</v>
      </c>
      <c r="E33" s="177">
        <f t="shared" si="20"/>
        <v>2.6110719696969698</v>
      </c>
      <c r="F33" s="177">
        <f>E33+((D33-C33)/5280)</f>
        <v>2.6661969696969701</v>
      </c>
      <c r="G33" s="396">
        <f>D33-C33</f>
        <v>291.06000000000131</v>
      </c>
      <c r="H33" s="397">
        <f>ROUND(F33-E33,3)</f>
        <v>5.5E-2</v>
      </c>
      <c r="I33" s="207"/>
      <c r="J33" s="117"/>
      <c r="K33" s="118"/>
      <c r="L33" s="119"/>
      <c r="M33" s="119"/>
      <c r="N33" s="116"/>
      <c r="O33" s="120"/>
      <c r="P33" s="118"/>
      <c r="Q33" s="121"/>
      <c r="R33" s="121"/>
      <c r="S33" s="121"/>
      <c r="T33" s="116"/>
      <c r="U33" s="121"/>
      <c r="V33" s="121"/>
      <c r="W33" s="121"/>
      <c r="X33" s="124"/>
      <c r="Y33" s="116"/>
      <c r="Z33" s="118"/>
      <c r="AA33" s="117"/>
      <c r="AB33" s="278" t="s">
        <v>879</v>
      </c>
    </row>
    <row r="34" spans="1:28" ht="12.75" customHeight="1" x14ac:dyDescent="0.25">
      <c r="A34" s="438"/>
      <c r="B34" s="272"/>
      <c r="C34" s="378"/>
      <c r="D34" s="378"/>
      <c r="E34" s="177"/>
      <c r="F34" s="177"/>
      <c r="G34" s="396"/>
      <c r="H34" s="397"/>
      <c r="I34" s="207"/>
      <c r="J34" s="117"/>
      <c r="K34" s="118"/>
      <c r="L34" s="119"/>
      <c r="M34" s="119"/>
      <c r="N34" s="116"/>
      <c r="O34" s="120"/>
      <c r="P34" s="118"/>
      <c r="Q34" s="121"/>
      <c r="R34" s="121"/>
      <c r="S34" s="121"/>
      <c r="T34" s="116"/>
      <c r="U34" s="121"/>
      <c r="V34" s="121"/>
      <c r="W34" s="121"/>
      <c r="X34" s="124"/>
      <c r="Y34" s="116"/>
      <c r="Z34" s="118"/>
      <c r="AA34" s="117"/>
      <c r="AB34" s="750"/>
    </row>
    <row r="35" spans="1:28" ht="12.75" customHeight="1" x14ac:dyDescent="0.25">
      <c r="A35" s="438" t="s">
        <v>773</v>
      </c>
      <c r="B35" s="272">
        <v>56</v>
      </c>
      <c r="C35" s="378">
        <f>D33</f>
        <v>14077.52</v>
      </c>
      <c r="D35" s="176">
        <f>C36</f>
        <v>18248.16</v>
      </c>
      <c r="E35" s="177">
        <f t="shared" ref="E35:E42" si="21">C35/5280</f>
        <v>2.6661969696969696</v>
      </c>
      <c r="F35" s="177">
        <f>E35+((D35-C35)/5280)</f>
        <v>3.4560909090909089</v>
      </c>
      <c r="G35" s="396">
        <f>D35-C35</f>
        <v>4170.6399999999994</v>
      </c>
      <c r="H35" s="397">
        <f>ROUND(F35-E35,3)</f>
        <v>0.79</v>
      </c>
      <c r="I35" s="207"/>
      <c r="J35" s="117">
        <v>4</v>
      </c>
      <c r="K35" s="118"/>
      <c r="L35" s="119"/>
      <c r="M35" s="119"/>
      <c r="N35" s="116"/>
      <c r="O35" s="120"/>
      <c r="P35" s="118"/>
      <c r="Q35" s="121"/>
      <c r="R35" s="121"/>
      <c r="S35" s="121"/>
      <c r="T35" s="116"/>
      <c r="U35" s="121"/>
      <c r="V35" s="121"/>
      <c r="W35" s="121"/>
      <c r="X35" s="124"/>
      <c r="Y35" s="842">
        <f t="shared" ref="Y35" si="22">ROUND($G35/$Y$21,0)</f>
        <v>52</v>
      </c>
      <c r="Z35" s="118">
        <f t="shared" ref="Z35:Z39" si="23">SUM(K35:Y35)</f>
        <v>52</v>
      </c>
      <c r="AA35" s="117">
        <f t="shared" ref="AA35:AA39" si="24">Z35</f>
        <v>52</v>
      </c>
      <c r="AB35" s="750"/>
    </row>
    <row r="36" spans="1:28" ht="12.75" customHeight="1" x14ac:dyDescent="0.25">
      <c r="A36" s="438" t="s">
        <v>773</v>
      </c>
      <c r="B36" s="272">
        <v>56</v>
      </c>
      <c r="C36" s="378">
        <f>D36-480</f>
        <v>18248.16</v>
      </c>
      <c r="D36" s="176">
        <f>3.547*5280</f>
        <v>18728.16</v>
      </c>
      <c r="E36" s="177">
        <f t="shared" ref="E36" si="25">C36/5280</f>
        <v>3.4560909090909089</v>
      </c>
      <c r="F36" s="177">
        <f>E36+((D36-C36)/5280)</f>
        <v>3.5469999999999997</v>
      </c>
      <c r="G36" s="396">
        <f>D36-C36</f>
        <v>480</v>
      </c>
      <c r="H36" s="397">
        <f>ROUND(F36-E36,3)</f>
        <v>9.0999999999999998E-2</v>
      </c>
      <c r="I36" s="207"/>
      <c r="J36" s="117">
        <v>14</v>
      </c>
      <c r="K36" s="118"/>
      <c r="L36" s="119"/>
      <c r="M36" s="119"/>
      <c r="N36" s="116"/>
      <c r="O36" s="120"/>
      <c r="P36" s="118"/>
      <c r="Q36" s="121"/>
      <c r="R36" s="121"/>
      <c r="S36" s="121"/>
      <c r="T36" s="116"/>
      <c r="U36" s="121"/>
      <c r="V36" s="121"/>
      <c r="W36" s="121"/>
      <c r="X36" s="853">
        <f>ROUND($G36/$X$21,0)</f>
        <v>12</v>
      </c>
      <c r="Y36" s="116"/>
      <c r="Z36" s="118">
        <f t="shared" si="23"/>
        <v>12</v>
      </c>
      <c r="AA36" s="117">
        <f t="shared" si="24"/>
        <v>12</v>
      </c>
      <c r="AB36" s="750"/>
    </row>
    <row r="37" spans="1:28" ht="12.75" customHeight="1" x14ac:dyDescent="0.25">
      <c r="A37" s="438" t="s">
        <v>773</v>
      </c>
      <c r="B37" s="272">
        <v>56</v>
      </c>
      <c r="C37" s="378">
        <f>D36</f>
        <v>18728.16</v>
      </c>
      <c r="D37" s="176">
        <f>C37+0.03*5280</f>
        <v>18886.560000000001</v>
      </c>
      <c r="E37" s="177">
        <f t="shared" ref="E37:E38" si="26">C37/5280</f>
        <v>3.5470000000000002</v>
      </c>
      <c r="F37" s="177">
        <f>E37+((D37-C37)/5280)</f>
        <v>3.5770000000000004</v>
      </c>
      <c r="G37" s="396">
        <f>D37-C37</f>
        <v>158.40000000000146</v>
      </c>
      <c r="H37" s="397">
        <f>ROUND(F37-E37,3)</f>
        <v>0.03</v>
      </c>
      <c r="I37" s="207"/>
      <c r="J37" s="117">
        <v>14</v>
      </c>
      <c r="K37" s="118"/>
      <c r="L37" s="119"/>
      <c r="M37" s="119"/>
      <c r="N37" s="116"/>
      <c r="O37" s="120"/>
      <c r="P37" s="118"/>
      <c r="Q37" s="121"/>
      <c r="R37" s="121"/>
      <c r="S37" s="121"/>
      <c r="T37" s="116"/>
      <c r="U37" s="121"/>
      <c r="V37" s="121"/>
      <c r="W37" s="853">
        <f>ROUND($G37/$W$21,0)</f>
        <v>8</v>
      </c>
      <c r="X37" s="116"/>
      <c r="Y37" s="116"/>
      <c r="Z37" s="118">
        <f t="shared" si="23"/>
        <v>8</v>
      </c>
      <c r="AA37" s="117">
        <f t="shared" si="24"/>
        <v>8</v>
      </c>
      <c r="AB37" s="750" t="s">
        <v>840</v>
      </c>
    </row>
    <row r="38" spans="1:28" ht="12.75" customHeight="1" x14ac:dyDescent="0.25">
      <c r="A38" s="438" t="s">
        <v>773</v>
      </c>
      <c r="B38" s="272">
        <v>56</v>
      </c>
      <c r="C38" s="378">
        <f>D37</f>
        <v>18886.560000000001</v>
      </c>
      <c r="D38" s="176">
        <f>C38+480</f>
        <v>19366.560000000001</v>
      </c>
      <c r="E38" s="177">
        <f t="shared" si="26"/>
        <v>3.5770000000000004</v>
      </c>
      <c r="F38" s="177">
        <f>E38+((D38-C38)/5280)</f>
        <v>3.6679090909090912</v>
      </c>
      <c r="G38" s="396">
        <f>D38-C38</f>
        <v>480</v>
      </c>
      <c r="H38" s="397">
        <f>ROUND(F38-E38,3)</f>
        <v>9.0999999999999998E-2</v>
      </c>
      <c r="I38" s="207"/>
      <c r="J38" s="117">
        <v>14</v>
      </c>
      <c r="K38" s="118"/>
      <c r="L38" s="119"/>
      <c r="M38" s="119"/>
      <c r="N38" s="116"/>
      <c r="O38" s="120"/>
      <c r="P38" s="118"/>
      <c r="Q38" s="121"/>
      <c r="R38" s="121"/>
      <c r="S38" s="121"/>
      <c r="T38" s="116"/>
      <c r="U38" s="121"/>
      <c r="V38" s="121"/>
      <c r="W38" s="121"/>
      <c r="X38" s="853">
        <f>ROUND($G38/$X$21,0)</f>
        <v>12</v>
      </c>
      <c r="Y38" s="116"/>
      <c r="Z38" s="118">
        <f t="shared" si="23"/>
        <v>12</v>
      </c>
      <c r="AA38" s="117">
        <f t="shared" si="24"/>
        <v>12</v>
      </c>
      <c r="AB38" s="750"/>
    </row>
    <row r="39" spans="1:28" ht="12.75" customHeight="1" x14ac:dyDescent="0.25">
      <c r="A39" s="438" t="s">
        <v>773</v>
      </c>
      <c r="B39" s="272">
        <v>56</v>
      </c>
      <c r="C39" s="852">
        <f>D38</f>
        <v>19366.560000000001</v>
      </c>
      <c r="D39" s="176">
        <v>19566.990000000002</v>
      </c>
      <c r="E39" s="177">
        <f t="shared" ref="E39" si="27">C39/5280</f>
        <v>3.6679090909090912</v>
      </c>
      <c r="F39" s="177">
        <f>E39+((D39-C39)/5280)</f>
        <v>3.7058693181818185</v>
      </c>
      <c r="G39" s="396">
        <f>D39-C39</f>
        <v>200.43000000000029</v>
      </c>
      <c r="H39" s="397">
        <f>ROUND(F39-E39,3)</f>
        <v>3.7999999999999999E-2</v>
      </c>
      <c r="I39" s="207"/>
      <c r="J39" s="117" t="s">
        <v>881</v>
      </c>
      <c r="K39" s="850">
        <v>11</v>
      </c>
      <c r="L39" s="851">
        <v>5</v>
      </c>
      <c r="M39" s="119"/>
      <c r="N39" s="116"/>
      <c r="O39" s="120"/>
      <c r="P39" s="118"/>
      <c r="Q39" s="121"/>
      <c r="R39" s="121"/>
      <c r="S39" s="121"/>
      <c r="T39" s="116"/>
      <c r="U39" s="121"/>
      <c r="V39" s="121"/>
      <c r="W39" s="121"/>
      <c r="X39" s="124"/>
      <c r="Y39" s="842">
        <f t="shared" ref="Y39" si="28">ROUND($G39/$Y$21,0)</f>
        <v>3</v>
      </c>
      <c r="Z39" s="118">
        <f t="shared" si="23"/>
        <v>19</v>
      </c>
      <c r="AA39" s="117">
        <f t="shared" si="24"/>
        <v>19</v>
      </c>
      <c r="AB39" s="750"/>
    </row>
    <row r="40" spans="1:28" ht="12.75" customHeight="1" x14ac:dyDescent="0.25">
      <c r="A40" s="438"/>
      <c r="B40" s="272"/>
      <c r="C40" s="378"/>
      <c r="D40" s="176"/>
      <c r="E40" s="177"/>
      <c r="F40" s="177"/>
      <c r="G40" s="396"/>
      <c r="H40" s="397"/>
      <c r="I40" s="207"/>
      <c r="J40" s="117"/>
      <c r="K40" s="118"/>
      <c r="L40" s="119"/>
      <c r="M40" s="119"/>
      <c r="N40" s="116"/>
      <c r="O40" s="120"/>
      <c r="P40" s="118"/>
      <c r="Q40" s="121"/>
      <c r="R40" s="121"/>
      <c r="S40" s="121"/>
      <c r="T40" s="116"/>
      <c r="U40" s="121"/>
      <c r="V40" s="121"/>
      <c r="W40" s="121"/>
      <c r="X40" s="124"/>
      <c r="Y40" s="116"/>
      <c r="Z40" s="118"/>
      <c r="AA40" s="117"/>
      <c r="AB40" s="750"/>
    </row>
    <row r="41" spans="1:28" ht="12.75" customHeight="1" x14ac:dyDescent="0.25">
      <c r="A41" s="438"/>
      <c r="B41" s="272"/>
      <c r="C41" s="176">
        <f>3.727*5280</f>
        <v>19678.559999999998</v>
      </c>
      <c r="D41" s="176">
        <f>C42</f>
        <v>19706.11</v>
      </c>
      <c r="E41" s="177"/>
      <c r="F41" s="177"/>
      <c r="G41" s="396"/>
      <c r="H41" s="397"/>
      <c r="I41" s="207"/>
      <c r="J41" s="117"/>
      <c r="K41" s="118"/>
      <c r="L41" s="119"/>
      <c r="M41" s="119"/>
      <c r="N41" s="116"/>
      <c r="O41" s="120"/>
      <c r="P41" s="118"/>
      <c r="Q41" s="121"/>
      <c r="R41" s="121"/>
      <c r="S41" s="121"/>
      <c r="T41" s="116"/>
      <c r="U41" s="121"/>
      <c r="V41" s="121"/>
      <c r="W41" s="121"/>
      <c r="X41" s="124"/>
      <c r="Y41" s="116"/>
      <c r="Z41" s="118"/>
      <c r="AA41" s="117"/>
      <c r="AB41" s="750" t="s">
        <v>780</v>
      </c>
    </row>
    <row r="42" spans="1:28" ht="12.75" customHeight="1" x14ac:dyDescent="0.25">
      <c r="A42" s="438" t="s">
        <v>773</v>
      </c>
      <c r="B42" s="272">
        <v>56</v>
      </c>
      <c r="C42" s="378">
        <v>19706.11</v>
      </c>
      <c r="D42" s="852">
        <f>(3.727*5280)+(0.04*5280)</f>
        <v>19889.759999999998</v>
      </c>
      <c r="E42" s="177">
        <f t="shared" si="21"/>
        <v>3.732217803030303</v>
      </c>
      <c r="F42" s="177">
        <f>E42+((D42-C42)/5280)</f>
        <v>3.7669999999999995</v>
      </c>
      <c r="G42" s="396">
        <f>D42-C42</f>
        <v>183.64999999999782</v>
      </c>
      <c r="H42" s="397">
        <f>ROUND(F42-E42,3)</f>
        <v>3.5000000000000003E-2</v>
      </c>
      <c r="I42" s="207"/>
      <c r="J42" s="117" t="s">
        <v>882</v>
      </c>
      <c r="K42" s="850">
        <v>11</v>
      </c>
      <c r="L42" s="851">
        <v>5</v>
      </c>
      <c r="M42" s="119"/>
      <c r="N42" s="116"/>
      <c r="O42" s="120"/>
      <c r="P42" s="118"/>
      <c r="Q42" s="121"/>
      <c r="R42" s="121"/>
      <c r="S42" s="121"/>
      <c r="T42" s="116"/>
      <c r="U42" s="121"/>
      <c r="V42" s="121"/>
      <c r="W42" s="121"/>
      <c r="X42" s="124"/>
      <c r="Y42" s="116"/>
      <c r="Z42" s="118">
        <f t="shared" ref="Z42" si="29">SUM(K42:Y42)</f>
        <v>16</v>
      </c>
      <c r="AA42" s="117">
        <f t="shared" ref="AA42" si="30">Z42</f>
        <v>16</v>
      </c>
      <c r="AB42" s="750" t="s">
        <v>842</v>
      </c>
    </row>
    <row r="43" spans="1:28" ht="12.75" customHeight="1" x14ac:dyDescent="0.25">
      <c r="A43" s="438" t="s">
        <v>773</v>
      </c>
      <c r="B43" s="272">
        <v>56</v>
      </c>
      <c r="C43" s="176">
        <f>D42</f>
        <v>19889.759999999998</v>
      </c>
      <c r="D43" s="378">
        <v>24763.200000000001</v>
      </c>
      <c r="E43" s="177">
        <f t="shared" ref="E43" si="31">C43/5280</f>
        <v>3.7669999999999999</v>
      </c>
      <c r="F43" s="177">
        <f>E43+((D43-C43)/5280)</f>
        <v>4.6900000000000004</v>
      </c>
      <c r="G43" s="396">
        <f>D43-C43</f>
        <v>4873.4400000000023</v>
      </c>
      <c r="H43" s="397">
        <f>ROUND(F43-E43,3)</f>
        <v>0.92300000000000004</v>
      </c>
      <c r="I43" s="207"/>
      <c r="J43" s="126">
        <v>4</v>
      </c>
      <c r="K43" s="118"/>
      <c r="L43" s="119"/>
      <c r="M43" s="116"/>
      <c r="N43" s="116"/>
      <c r="O43" s="120"/>
      <c r="P43" s="118"/>
      <c r="Q43" s="121"/>
      <c r="R43" s="116"/>
      <c r="S43" s="121"/>
      <c r="T43" s="116"/>
      <c r="U43" s="116"/>
      <c r="V43" s="116"/>
      <c r="W43" s="121"/>
      <c r="X43" s="125"/>
      <c r="Y43" s="842">
        <f t="shared" ref="Y43:Y44" si="32">ROUND($G43/$Y$21,0)</f>
        <v>61</v>
      </c>
      <c r="Z43" s="118">
        <f t="shared" ref="Z43" si="33">SUM(K43:Y43)</f>
        <v>61</v>
      </c>
      <c r="AA43" s="117">
        <f t="shared" ref="AA43:AA44" si="34">Z43</f>
        <v>61</v>
      </c>
      <c r="AB43" s="398"/>
    </row>
    <row r="44" spans="1:28" ht="12.75" customHeight="1" x14ac:dyDescent="0.25">
      <c r="A44" s="438" t="s">
        <v>773</v>
      </c>
      <c r="B44" s="272">
        <v>56</v>
      </c>
      <c r="C44" s="176">
        <f>D43</f>
        <v>24763.200000000001</v>
      </c>
      <c r="D44" s="176">
        <v>32715.08</v>
      </c>
      <c r="E44" s="177">
        <f t="shared" ref="E44" si="35">C44/5280</f>
        <v>4.6900000000000004</v>
      </c>
      <c r="F44" s="177">
        <f>E44+((D44-C44)/5280)</f>
        <v>6.1960378787878794</v>
      </c>
      <c r="G44" s="396">
        <f>D44-C44</f>
        <v>7951.880000000001</v>
      </c>
      <c r="H44" s="397">
        <f>ROUND(F44-E44,3)</f>
        <v>1.506</v>
      </c>
      <c r="I44" s="207"/>
      <c r="J44" s="126">
        <v>4</v>
      </c>
      <c r="K44" s="118"/>
      <c r="L44" s="119"/>
      <c r="M44" s="116"/>
      <c r="N44" s="116"/>
      <c r="O44" s="120"/>
      <c r="P44" s="118"/>
      <c r="Q44" s="121"/>
      <c r="R44" s="116"/>
      <c r="S44" s="121"/>
      <c r="T44" s="116"/>
      <c r="U44" s="116"/>
      <c r="V44" s="116"/>
      <c r="W44" s="121"/>
      <c r="X44" s="125"/>
      <c r="Y44" s="842">
        <f t="shared" si="32"/>
        <v>99</v>
      </c>
      <c r="Z44" s="118">
        <f t="shared" ref="Z44" si="36">SUM(K44:Y44)</f>
        <v>99</v>
      </c>
      <c r="AA44" s="117">
        <f t="shared" si="34"/>
        <v>99</v>
      </c>
      <c r="AB44" s="398"/>
    </row>
    <row r="45" spans="1:28" ht="12.75" customHeight="1" thickBot="1" x14ac:dyDescent="0.3">
      <c r="A45" s="522"/>
      <c r="B45" s="523"/>
      <c r="C45" s="524"/>
      <c r="D45" s="524"/>
      <c r="E45" s="770"/>
      <c r="F45" s="770"/>
      <c r="G45" s="528"/>
      <c r="H45" s="525"/>
      <c r="I45" s="526"/>
      <c r="J45" s="527"/>
      <c r="K45" s="771"/>
      <c r="L45" s="528"/>
      <c r="M45" s="529"/>
      <c r="N45" s="529"/>
      <c r="O45" s="530"/>
      <c r="P45" s="771"/>
      <c r="Q45" s="528"/>
      <c r="R45" s="528"/>
      <c r="S45" s="528"/>
      <c r="T45" s="531"/>
      <c r="U45" s="528"/>
      <c r="V45" s="528"/>
      <c r="W45" s="528"/>
      <c r="X45" s="528"/>
      <c r="Y45" s="528"/>
      <c r="Z45" s="532"/>
      <c r="AA45" s="527"/>
      <c r="AB45" s="533"/>
    </row>
    <row r="46" spans="1:28" ht="12.75" customHeight="1" thickBot="1" x14ac:dyDescent="0.3">
      <c r="A46" s="1356" t="s">
        <v>5</v>
      </c>
      <c r="B46" s="1357"/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O46" s="1357"/>
      <c r="P46" s="1357"/>
      <c r="Q46" s="1357"/>
      <c r="R46" s="1357"/>
      <c r="S46" s="1357"/>
      <c r="T46" s="1357"/>
      <c r="U46" s="1357"/>
      <c r="V46" s="1357"/>
      <c r="W46" s="1357"/>
      <c r="X46" s="1357"/>
      <c r="Y46" s="1483"/>
      <c r="Z46" s="436">
        <f>SUM(Z22:Z45)</f>
        <v>465</v>
      </c>
      <c r="AA46" s="436">
        <f>SUM(AA22:AA45)</f>
        <v>465</v>
      </c>
      <c r="AB46" s="437"/>
    </row>
    <row r="47" spans="1:28" ht="15.75" thickBot="1" x14ac:dyDescent="0.3"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Y47" s="439"/>
      <c r="Z47" s="132"/>
    </row>
    <row r="48" spans="1:28" ht="15.75" thickBot="1" x14ac:dyDescent="0.3">
      <c r="A48" s="6"/>
      <c r="B48" s="6"/>
      <c r="C48" s="6"/>
      <c r="D48" s="6"/>
      <c r="E48" s="6"/>
      <c r="F48" s="6"/>
      <c r="G48" s="6"/>
      <c r="H48" s="6"/>
      <c r="I48" s="7"/>
      <c r="J48" s="6"/>
      <c r="K48" s="7"/>
      <c r="L48" s="7"/>
      <c r="M48" s="7"/>
      <c r="N48" s="1258" t="s">
        <v>793</v>
      </c>
      <c r="O48" s="1258"/>
      <c r="P48" s="1258"/>
      <c r="Q48" s="1258"/>
      <c r="R48" s="1258"/>
      <c r="S48" s="1258"/>
      <c r="T48" s="1258"/>
      <c r="U48" s="1258"/>
      <c r="V48" s="1258"/>
      <c r="W48" s="1258"/>
      <c r="X48" s="1258"/>
      <c r="Y48" s="1258"/>
      <c r="Z48" s="444">
        <f>Z44</f>
        <v>99</v>
      </c>
      <c r="AA48" s="444">
        <f>AA44</f>
        <v>99</v>
      </c>
      <c r="AB48" s="128"/>
    </row>
    <row r="49" spans="1:28" ht="15.75" thickBot="1" x14ac:dyDescent="0.3">
      <c r="A49" s="6"/>
      <c r="B49" s="6"/>
      <c r="C49" s="6"/>
      <c r="D49" s="6"/>
      <c r="E49" s="6"/>
      <c r="F49" s="6"/>
      <c r="G49" s="6"/>
      <c r="H49" s="6"/>
      <c r="I49" s="7"/>
      <c r="J49" s="6"/>
      <c r="K49" s="7"/>
      <c r="L49" s="7"/>
      <c r="M49" s="7"/>
      <c r="N49" s="1249" t="s">
        <v>794</v>
      </c>
      <c r="O49" s="1249"/>
      <c r="P49" s="1249"/>
      <c r="Q49" s="1249"/>
      <c r="R49" s="1249"/>
      <c r="S49" s="1249"/>
      <c r="T49" s="1249"/>
      <c r="U49" s="1249"/>
      <c r="V49" s="1249"/>
      <c r="W49" s="1249"/>
      <c r="X49" s="1249"/>
      <c r="Y49" s="1249"/>
      <c r="Z49" s="444">
        <f>SUM(Z23:Z43)</f>
        <v>366</v>
      </c>
      <c r="AA49" s="444">
        <f>SUM(AA23:AA43)</f>
        <v>366</v>
      </c>
      <c r="AB49" s="128"/>
    </row>
    <row r="50" spans="1:28" ht="15.75" thickBot="1" x14ac:dyDescent="0.3">
      <c r="A50" s="6"/>
      <c r="B50" s="6"/>
      <c r="C50" s="6"/>
      <c r="D50" s="6"/>
      <c r="E50" s="6"/>
      <c r="F50" s="6"/>
      <c r="G50" s="6"/>
      <c r="H50" s="6"/>
      <c r="I50" s="7"/>
      <c r="J50" s="6"/>
      <c r="K50" s="7"/>
      <c r="L50" s="7"/>
      <c r="M50" s="7"/>
      <c r="N50" s="8"/>
      <c r="O50" s="1251" t="s">
        <v>880</v>
      </c>
      <c r="P50" s="1251"/>
      <c r="Q50" s="1251"/>
      <c r="R50" s="1251"/>
      <c r="S50" s="1251"/>
      <c r="T50" s="1251"/>
      <c r="U50" s="1251"/>
      <c r="V50" s="1251"/>
      <c r="W50" s="1251"/>
      <c r="X50" s="1251"/>
      <c r="Y50" s="1252"/>
      <c r="Z50" s="444"/>
      <c r="AA50" s="444"/>
      <c r="AB50" s="128"/>
    </row>
    <row r="51" spans="1:28" ht="15.75" thickBot="1" x14ac:dyDescent="0.3">
      <c r="A51" s="6"/>
      <c r="B51" s="6"/>
      <c r="C51" s="6"/>
      <c r="D51" s="6"/>
      <c r="E51" s="6"/>
      <c r="F51" s="6"/>
      <c r="G51" s="6"/>
      <c r="H51" s="6"/>
      <c r="I51" s="7"/>
      <c r="J51" s="6"/>
      <c r="K51" s="7"/>
      <c r="L51" s="7"/>
      <c r="M51" s="7"/>
      <c r="N51" s="8"/>
      <c r="O51" s="1481"/>
      <c r="P51" s="1328"/>
      <c r="Q51" s="1328"/>
      <c r="R51" s="1328"/>
      <c r="S51" s="1328"/>
      <c r="T51" s="1328"/>
      <c r="U51" s="1328"/>
      <c r="V51" s="1328"/>
      <c r="W51" s="1328"/>
      <c r="X51" s="1328"/>
      <c r="Y51" s="1347"/>
      <c r="Z51" s="444"/>
      <c r="AA51" s="444"/>
      <c r="AB51" s="128"/>
    </row>
    <row r="52" spans="1:28" ht="15.75" thickBo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129"/>
      <c r="V52" s="129"/>
      <c r="W52" s="129"/>
      <c r="X52" s="129"/>
      <c r="Y52" s="7"/>
      <c r="Z52" s="8"/>
      <c r="AA52" s="6"/>
      <c r="AB52" s="128"/>
    </row>
    <row r="53" spans="1:28" ht="15.75" thickBot="1" x14ac:dyDescent="0.3">
      <c r="A53" s="6"/>
      <c r="B53" s="6"/>
      <c r="C53" s="6"/>
      <c r="D53" s="6"/>
      <c r="E53" s="6"/>
      <c r="F53" s="6"/>
      <c r="G53" s="6"/>
      <c r="H53" s="6"/>
      <c r="I53" s="130"/>
      <c r="J53" s="6"/>
      <c r="K53" s="130"/>
      <c r="L53" s="130"/>
      <c r="M53" s="130"/>
      <c r="N53" s="130"/>
      <c r="O53" s="1482" t="s">
        <v>187</v>
      </c>
      <c r="P53" s="1253"/>
      <c r="Q53" s="1253"/>
      <c r="R53" s="1253"/>
      <c r="S53" s="1253"/>
      <c r="T53" s="1253"/>
      <c r="U53" s="1253"/>
      <c r="V53" s="1253"/>
      <c r="W53" s="1253"/>
      <c r="X53" s="1253"/>
      <c r="Y53" s="1253"/>
      <c r="Z53" s="131">
        <f>SUM(Z48:Z51)</f>
        <v>465</v>
      </c>
      <c r="AA53" s="131">
        <f>SUM(AA48:AA51)</f>
        <v>465</v>
      </c>
      <c r="AB53" s="128"/>
    </row>
    <row r="54" spans="1:28" x14ac:dyDescent="0.25"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8" x14ac:dyDescent="0.25"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8" x14ac:dyDescent="0.25"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8" x14ac:dyDescent="0.25"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8" x14ac:dyDescent="0.25"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8" x14ac:dyDescent="0.25"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8" x14ac:dyDescent="0.25"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8" x14ac:dyDescent="0.25"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8" x14ac:dyDescent="0.25"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8" x14ac:dyDescent="0.25"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8" x14ac:dyDescent="0.25"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8:22" x14ac:dyDescent="0.25"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</row>
  </sheetData>
  <mergeCells count="65">
    <mergeCell ref="M18:M20"/>
    <mergeCell ref="U17:V17"/>
    <mergeCell ref="U13:V13"/>
    <mergeCell ref="U14:V14"/>
    <mergeCell ref="U15:V15"/>
    <mergeCell ref="U16:V16"/>
    <mergeCell ref="D2:I2"/>
    <mergeCell ref="L2:R2"/>
    <mergeCell ref="L7:R7"/>
    <mergeCell ref="O18:O20"/>
    <mergeCell ref="U2:X2"/>
    <mergeCell ref="D3:I3"/>
    <mergeCell ref="L3:R3"/>
    <mergeCell ref="U3:X3"/>
    <mergeCell ref="A9:J9"/>
    <mergeCell ref="K9:Y9"/>
    <mergeCell ref="D4:I4"/>
    <mergeCell ref="L4:R4"/>
    <mergeCell ref="U4:X4"/>
    <mergeCell ref="D5:I5"/>
    <mergeCell ref="L5:R5"/>
    <mergeCell ref="U5:X5"/>
    <mergeCell ref="D6:I6"/>
    <mergeCell ref="L6:R6"/>
    <mergeCell ref="U6:X6"/>
    <mergeCell ref="D7:I7"/>
    <mergeCell ref="U7:X7"/>
    <mergeCell ref="Z9:AA9"/>
    <mergeCell ref="K10:O10"/>
    <mergeCell ref="P10:Y10"/>
    <mergeCell ref="Z10:Z20"/>
    <mergeCell ref="AA10:AA20"/>
    <mergeCell ref="W14:Y14"/>
    <mergeCell ref="P15:T15"/>
    <mergeCell ref="T18:T20"/>
    <mergeCell ref="W15:Y15"/>
    <mergeCell ref="P14:T14"/>
    <mergeCell ref="P18:Q20"/>
    <mergeCell ref="R18:S20"/>
    <mergeCell ref="V18:V20"/>
    <mergeCell ref="W18:Y20"/>
    <mergeCell ref="U18:U20"/>
    <mergeCell ref="U11:V11"/>
    <mergeCell ref="AB10:AB21"/>
    <mergeCell ref="K11:N17"/>
    <mergeCell ref="O11:O17"/>
    <mergeCell ref="P11:T11"/>
    <mergeCell ref="W11:Y11"/>
    <mergeCell ref="P12:T12"/>
    <mergeCell ref="W12:Y12"/>
    <mergeCell ref="P13:T13"/>
    <mergeCell ref="W13:Y13"/>
    <mergeCell ref="K18:L20"/>
    <mergeCell ref="N18:N20"/>
    <mergeCell ref="P16:T16"/>
    <mergeCell ref="W16:Y16"/>
    <mergeCell ref="P17:T17"/>
    <mergeCell ref="W17:Y17"/>
    <mergeCell ref="U12:V12"/>
    <mergeCell ref="A46:Y46"/>
    <mergeCell ref="O51:Y51"/>
    <mergeCell ref="O53:Y53"/>
    <mergeCell ref="O50:Y50"/>
    <mergeCell ref="N48:Y48"/>
    <mergeCell ref="N49:Y49"/>
  </mergeCells>
  <conditionalFormatting sqref="Z53:AA53">
    <cfRule type="expression" dxfId="0" priority="2" stopIfTrue="1">
      <formula>Z$53&lt;&gt;Z$46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23B3-FBE0-4CDD-875F-2754C0B8069B}">
  <sheetPr codeName="Sheet17">
    <tabColor rgb="FF00B050"/>
  </sheetPr>
  <dimension ref="A1:G16"/>
  <sheetViews>
    <sheetView workbookViewId="0">
      <selection activeCell="B2" sqref="B2:G9"/>
    </sheetView>
  </sheetViews>
  <sheetFormatPr defaultRowHeight="15" x14ac:dyDescent="0.25"/>
  <cols>
    <col min="1" max="1" width="26.140625" bestFit="1" customWidth="1"/>
    <col min="2" max="2" width="10.5703125" bestFit="1" customWidth="1"/>
    <col min="3" max="3" width="21.42578125" customWidth="1"/>
    <col min="5" max="5" width="62.42578125" bestFit="1" customWidth="1"/>
    <col min="7" max="7" width="12" bestFit="1" customWidth="1"/>
  </cols>
  <sheetData>
    <row r="1" spans="1:7" ht="15.75" thickBot="1" x14ac:dyDescent="0.3">
      <c r="A1" s="514" t="s">
        <v>1020</v>
      </c>
    </row>
    <row r="2" spans="1:7" ht="30.75" thickBot="1" x14ac:dyDescent="0.3">
      <c r="B2" s="682" t="s">
        <v>9</v>
      </c>
      <c r="C2" s="683" t="s">
        <v>713</v>
      </c>
      <c r="D2" s="684" t="s">
        <v>13</v>
      </c>
      <c r="E2" s="685" t="s">
        <v>6</v>
      </c>
      <c r="F2" s="682" t="s">
        <v>545</v>
      </c>
      <c r="G2" s="685" t="s">
        <v>1017</v>
      </c>
    </row>
    <row r="3" spans="1:7" x14ac:dyDescent="0.25">
      <c r="B3" s="686" t="s">
        <v>1024</v>
      </c>
      <c r="C3" s="553">
        <v>1</v>
      </c>
      <c r="D3" s="553" t="s">
        <v>123</v>
      </c>
      <c r="E3" s="687" t="s">
        <v>1013</v>
      </c>
      <c r="F3" s="552" t="s">
        <v>123</v>
      </c>
      <c r="G3" s="688" t="s">
        <v>123</v>
      </c>
    </row>
    <row r="4" spans="1:7" x14ac:dyDescent="0.25">
      <c r="B4" s="689" t="s">
        <v>1014</v>
      </c>
      <c r="C4" s="1203">
        <f>ROUNDUP(SUM(F4:G4),0)</f>
        <v>32</v>
      </c>
      <c r="D4" s="613" t="s">
        <v>1015</v>
      </c>
      <c r="E4" s="690" t="s">
        <v>1016</v>
      </c>
      <c r="F4" s="1201">
        <f>'[3]FINAL FORMAT'!$E$13</f>
        <v>13.558999999999997</v>
      </c>
      <c r="G4" s="1202">
        <f>'[3]FINAL FORMAT'!$E$20</f>
        <v>17.557166666666667</v>
      </c>
    </row>
    <row r="5" spans="1:7" x14ac:dyDescent="0.25">
      <c r="B5" s="689" t="s">
        <v>1152</v>
      </c>
      <c r="C5" s="613">
        <f t="shared" ref="C5:C9" si="0">SUM(F5:G5)</f>
        <v>6</v>
      </c>
      <c r="D5" s="613" t="s">
        <v>17</v>
      </c>
      <c r="E5" s="690" t="s">
        <v>1153</v>
      </c>
      <c r="F5" s="1197"/>
      <c r="G5" s="1198">
        <v>6</v>
      </c>
    </row>
    <row r="6" spans="1:7" x14ac:dyDescent="0.25">
      <c r="B6" s="689" t="s">
        <v>1149</v>
      </c>
      <c r="C6" s="613">
        <f t="shared" si="0"/>
        <v>4</v>
      </c>
      <c r="D6" s="613" t="s">
        <v>98</v>
      </c>
      <c r="E6" s="690" t="s">
        <v>1150</v>
      </c>
      <c r="F6" s="612">
        <f>ROUNDUP((6+(1+4/12)*(4.25)+0.5*4.25*2.5)/9,0)</f>
        <v>2</v>
      </c>
      <c r="G6" s="691">
        <f>ROUNDUP((6+(6.3289*1.75))/9,0)</f>
        <v>2</v>
      </c>
    </row>
    <row r="7" spans="1:7" x14ac:dyDescent="0.25">
      <c r="B7" s="689" t="s">
        <v>1011</v>
      </c>
      <c r="C7" s="613">
        <f t="shared" si="0"/>
        <v>25</v>
      </c>
      <c r="D7" s="613" t="s">
        <v>2</v>
      </c>
      <c r="E7" s="690" t="s">
        <v>1012</v>
      </c>
      <c r="F7" s="612">
        <v>25</v>
      </c>
      <c r="G7" s="691"/>
    </row>
    <row r="8" spans="1:7" x14ac:dyDescent="0.25">
      <c r="B8" s="933" t="s">
        <v>1022</v>
      </c>
      <c r="C8" s="613">
        <f t="shared" si="0"/>
        <v>5</v>
      </c>
      <c r="D8" s="934" t="s">
        <v>2</v>
      </c>
      <c r="E8" s="935" t="s">
        <v>1023</v>
      </c>
      <c r="F8" s="1196">
        <v>5</v>
      </c>
      <c r="G8" s="936"/>
    </row>
    <row r="9" spans="1:7" ht="15.75" thickBot="1" x14ac:dyDescent="0.3">
      <c r="B9" s="930" t="s">
        <v>1018</v>
      </c>
      <c r="C9" s="931">
        <f t="shared" si="0"/>
        <v>12</v>
      </c>
      <c r="D9" s="931" t="s">
        <v>1021</v>
      </c>
      <c r="E9" s="932" t="s">
        <v>1019</v>
      </c>
      <c r="F9" s="1199">
        <v>6</v>
      </c>
      <c r="G9" s="1200">
        <v>6</v>
      </c>
    </row>
    <row r="10" spans="1:7" x14ac:dyDescent="0.25">
      <c r="B10" s="693"/>
      <c r="C10" s="693"/>
      <c r="D10" s="693"/>
      <c r="E10" s="693"/>
      <c r="F10" s="693"/>
      <c r="G10" s="693"/>
    </row>
    <row r="12" spans="1:7" x14ac:dyDescent="0.25">
      <c r="B12" t="s">
        <v>1066</v>
      </c>
    </row>
    <row r="13" spans="1:7" x14ac:dyDescent="0.25">
      <c r="B13" s="1055" t="s">
        <v>1067</v>
      </c>
      <c r="C13">
        <v>2</v>
      </c>
      <c r="D13" t="s">
        <v>17</v>
      </c>
      <c r="E13" t="s">
        <v>1071</v>
      </c>
    </row>
    <row r="14" spans="1:7" x14ac:dyDescent="0.25">
      <c r="B14" s="1055" t="s">
        <v>1068</v>
      </c>
      <c r="C14">
        <f>C16/50+1</f>
        <v>6</v>
      </c>
      <c r="D14" t="s">
        <v>17</v>
      </c>
      <c r="E14" t="s">
        <v>1072</v>
      </c>
    </row>
    <row r="15" spans="1:7" x14ac:dyDescent="0.25">
      <c r="B15" s="1055" t="s">
        <v>1069</v>
      </c>
      <c r="C15">
        <f>C16/50+1</f>
        <v>6</v>
      </c>
      <c r="D15" t="s">
        <v>17</v>
      </c>
      <c r="E15" t="s">
        <v>1073</v>
      </c>
    </row>
    <row r="16" spans="1:7" x14ac:dyDescent="0.25">
      <c r="B16" s="1055" t="s">
        <v>1070</v>
      </c>
      <c r="C16">
        <v>250</v>
      </c>
      <c r="D16" t="s">
        <v>2</v>
      </c>
      <c r="E16" t="s">
        <v>1074</v>
      </c>
    </row>
  </sheetData>
  <pageMargins left="0.7" right="0.7" top="0.75" bottom="0.75" header="0.3" footer="0.3"/>
  <pageSetup orientation="portrait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FAAC-4C9C-4C6D-B144-9317CF6DA882}">
  <sheetPr codeName="Sheet32">
    <tabColor rgb="FFFF0000"/>
  </sheetPr>
  <dimension ref="A1:U74"/>
  <sheetViews>
    <sheetView topLeftCell="A9" workbookViewId="0">
      <selection activeCell="B47" sqref="B47"/>
    </sheetView>
  </sheetViews>
  <sheetFormatPr defaultRowHeight="15" x14ac:dyDescent="0.25"/>
  <cols>
    <col min="2" max="2" width="7.5703125" bestFit="1" customWidth="1"/>
    <col min="3" max="3" width="11" bestFit="1" customWidth="1"/>
    <col min="4" max="4" width="7.5703125" bestFit="1" customWidth="1"/>
    <col min="5" max="5" width="10.28515625" bestFit="1" customWidth="1"/>
    <col min="6" max="6" width="10" bestFit="1" customWidth="1"/>
    <col min="7" max="7" width="7.42578125" bestFit="1" customWidth="1"/>
    <col min="8" max="8" width="15.140625" bestFit="1" customWidth="1"/>
    <col min="10" max="10" width="7.5703125" bestFit="1" customWidth="1"/>
    <col min="11" max="11" width="6.140625" customWidth="1"/>
    <col min="12" max="12" width="44.28515625" bestFit="1" customWidth="1"/>
    <col min="13" max="13" width="6" customWidth="1"/>
    <col min="14" max="14" width="8.42578125" style="4" customWidth="1"/>
    <col min="15" max="15" width="7.5703125" style="4" customWidth="1"/>
    <col min="16" max="16" width="5.140625" style="4" customWidth="1"/>
    <col min="17" max="19" width="7.5703125" style="4" customWidth="1"/>
    <col min="20" max="20" width="5.140625" style="4" customWidth="1"/>
    <col min="21" max="21" width="7.5703125" style="4" customWidth="1"/>
  </cols>
  <sheetData>
    <row r="1" spans="1:21" ht="15.75" thickBot="1" x14ac:dyDescent="0.3">
      <c r="A1" t="s">
        <v>251</v>
      </c>
    </row>
    <row r="2" spans="1:21" ht="15.75" thickBot="1" x14ac:dyDescent="0.3">
      <c r="A2" s="4" t="s">
        <v>210</v>
      </c>
      <c r="B2" s="4" t="s">
        <v>126</v>
      </c>
      <c r="C2" s="4" t="s">
        <v>211</v>
      </c>
      <c r="D2" s="4" t="s">
        <v>212</v>
      </c>
      <c r="E2" s="4" t="s">
        <v>213</v>
      </c>
      <c r="F2" s="4" t="s">
        <v>214</v>
      </c>
      <c r="G2" s="4" t="s">
        <v>215</v>
      </c>
      <c r="H2" s="4" t="s">
        <v>216</v>
      </c>
      <c r="L2" s="17" t="s">
        <v>217</v>
      </c>
      <c r="N2" s="1502" t="s">
        <v>218</v>
      </c>
      <c r="O2" s="1505" t="s">
        <v>219</v>
      </c>
      <c r="P2" s="1506"/>
      <c r="Q2" s="1506"/>
      <c r="R2" s="1506"/>
      <c r="S2" s="1506"/>
      <c r="T2" s="1506"/>
      <c r="U2" s="1507"/>
    </row>
    <row r="3" spans="1:21" ht="15.75" thickBot="1" x14ac:dyDescent="0.3">
      <c r="A3" s="4">
        <v>55</v>
      </c>
      <c r="B3" s="218">
        <v>9.8800000000000008</v>
      </c>
      <c r="C3" s="218">
        <v>1707.4169999999999</v>
      </c>
      <c r="D3" s="219">
        <f>5729.58/C3</f>
        <v>3.3557004527892134</v>
      </c>
      <c r="E3" s="219">
        <v>1.3</v>
      </c>
      <c r="F3" s="220">
        <f>$E$36*E3</f>
        <v>37.700000000000003</v>
      </c>
      <c r="G3" s="218">
        <f>B$28</f>
        <v>181.5738339898455</v>
      </c>
      <c r="H3" s="136" t="s">
        <v>252</v>
      </c>
      <c r="I3" s="135" t="s">
        <v>426</v>
      </c>
      <c r="J3" s="136"/>
      <c r="L3" s="17" t="s">
        <v>220</v>
      </c>
      <c r="N3" s="1503"/>
      <c r="O3" s="1505" t="s">
        <v>221</v>
      </c>
      <c r="P3" s="1506"/>
      <c r="Q3" s="1506"/>
      <c r="R3" s="1506"/>
      <c r="S3" s="1506"/>
      <c r="T3" s="1506"/>
      <c r="U3" s="1507"/>
    </row>
    <row r="4" spans="1:21" ht="15.75" thickBot="1" x14ac:dyDescent="0.3">
      <c r="A4" s="4">
        <v>55</v>
      </c>
      <c r="B4" s="218">
        <v>9.8800000000000008</v>
      </c>
      <c r="C4" s="218">
        <v>1727.4169999999999</v>
      </c>
      <c r="D4" s="219">
        <f>5729.58/C4</f>
        <v>3.316848219046125</v>
      </c>
      <c r="E4" s="219">
        <v>1.3</v>
      </c>
      <c r="F4" s="220">
        <f>$E$36*E4</f>
        <v>37.700000000000003</v>
      </c>
      <c r="G4" s="218">
        <f>D$28</f>
        <v>110.50330242434018</v>
      </c>
      <c r="H4" s="136" t="s">
        <v>425</v>
      </c>
      <c r="I4" s="135"/>
      <c r="J4" s="136"/>
      <c r="L4" s="17" t="s">
        <v>222</v>
      </c>
      <c r="N4" s="1504"/>
      <c r="O4" s="221">
        <v>40</v>
      </c>
      <c r="P4" s="222">
        <v>45</v>
      </c>
      <c r="Q4" s="222">
        <v>50</v>
      </c>
      <c r="R4" s="222">
        <v>55</v>
      </c>
      <c r="S4" s="222">
        <v>60</v>
      </c>
      <c r="T4" s="222">
        <v>65</v>
      </c>
      <c r="U4" s="223">
        <v>70</v>
      </c>
    </row>
    <row r="5" spans="1:21" x14ac:dyDescent="0.25">
      <c r="A5" s="4"/>
      <c r="B5" s="218"/>
      <c r="C5" s="218"/>
      <c r="D5" s="219"/>
      <c r="E5" s="219"/>
      <c r="F5" s="220"/>
      <c r="G5" s="218"/>
      <c r="H5" s="136"/>
      <c r="L5" s="17" t="s">
        <v>223</v>
      </c>
      <c r="N5" s="224">
        <v>2</v>
      </c>
      <c r="O5" s="18">
        <v>1.1000000000000001</v>
      </c>
      <c r="P5" s="18">
        <v>1.1000000000000001</v>
      </c>
      <c r="Q5" s="18">
        <v>1.1000000000000001</v>
      </c>
      <c r="R5" s="18">
        <v>1.2</v>
      </c>
      <c r="S5" s="18">
        <v>1.2</v>
      </c>
      <c r="T5" s="18">
        <v>1.2</v>
      </c>
      <c r="U5" s="225">
        <v>1.3</v>
      </c>
    </row>
    <row r="6" spans="1:21" x14ac:dyDescent="0.25">
      <c r="A6" s="4"/>
      <c r="B6" s="218"/>
      <c r="C6" s="218"/>
      <c r="D6" s="219"/>
      <c r="E6" s="219"/>
      <c r="F6" s="220"/>
      <c r="G6" s="218"/>
      <c r="H6" s="136"/>
      <c r="L6" s="17" t="s">
        <v>224</v>
      </c>
      <c r="N6" s="226">
        <v>2.5</v>
      </c>
      <c r="O6" s="217">
        <v>1.1000000000000001</v>
      </c>
      <c r="P6" s="217">
        <v>1.1000000000000001</v>
      </c>
      <c r="Q6" s="217">
        <v>1.2</v>
      </c>
      <c r="R6" s="217">
        <v>1.2</v>
      </c>
      <c r="S6" s="217">
        <v>1.2</v>
      </c>
      <c r="T6" s="217">
        <v>1.3</v>
      </c>
      <c r="U6" s="227">
        <v>1.3</v>
      </c>
    </row>
    <row r="7" spans="1:21" x14ac:dyDescent="0.25">
      <c r="A7" s="4"/>
      <c r="B7" s="218"/>
      <c r="C7" s="218"/>
      <c r="D7" s="219"/>
      <c r="E7" s="219"/>
      <c r="F7" s="220"/>
      <c r="G7" s="218"/>
      <c r="H7" s="136"/>
      <c r="L7" s="17" t="s">
        <v>225</v>
      </c>
      <c r="N7" s="226">
        <v>3</v>
      </c>
      <c r="O7" s="217">
        <v>1.1000000000000001</v>
      </c>
      <c r="P7" s="217">
        <v>1.2</v>
      </c>
      <c r="Q7" s="217">
        <v>1.2</v>
      </c>
      <c r="R7" s="217">
        <v>1.2</v>
      </c>
      <c r="S7" s="217">
        <v>1.3</v>
      </c>
      <c r="T7" s="217">
        <v>1.3</v>
      </c>
      <c r="U7" s="227">
        <v>1.4</v>
      </c>
    </row>
    <row r="8" spans="1:21" x14ac:dyDescent="0.25">
      <c r="B8" s="218"/>
      <c r="C8" s="218"/>
      <c r="D8" s="219"/>
      <c r="E8" s="219"/>
      <c r="F8" s="220"/>
      <c r="G8" s="218"/>
      <c r="H8" s="136"/>
      <c r="L8" s="17"/>
      <c r="N8" s="226">
        <v>3.5</v>
      </c>
      <c r="O8" s="217">
        <v>1.1000000000000001</v>
      </c>
      <c r="P8" s="217">
        <v>1.2</v>
      </c>
      <c r="Q8" s="217">
        <v>1.2</v>
      </c>
      <c r="R8" s="217">
        <v>1.3</v>
      </c>
      <c r="S8" s="217">
        <v>1.3</v>
      </c>
      <c r="T8" s="217">
        <v>1.4</v>
      </c>
      <c r="U8" s="227">
        <v>1.5</v>
      </c>
    </row>
    <row r="9" spans="1:21" x14ac:dyDescent="0.25">
      <c r="L9" s="17" t="s">
        <v>226</v>
      </c>
      <c r="N9" s="226">
        <v>4</v>
      </c>
      <c r="O9" s="217">
        <v>1.2</v>
      </c>
      <c r="P9" s="217">
        <v>1.2</v>
      </c>
      <c r="Q9" s="217">
        <v>1.2</v>
      </c>
      <c r="R9" s="217">
        <v>1.3</v>
      </c>
      <c r="S9" s="217">
        <v>1.4</v>
      </c>
      <c r="T9" s="217">
        <v>1.4</v>
      </c>
      <c r="U9" s="228"/>
    </row>
    <row r="10" spans="1:21" x14ac:dyDescent="0.25">
      <c r="B10" s="136"/>
      <c r="J10" s="136"/>
      <c r="L10" s="136" t="s">
        <v>227</v>
      </c>
      <c r="N10" s="226">
        <v>4.5</v>
      </c>
      <c r="O10" s="217">
        <v>1.2</v>
      </c>
      <c r="P10" s="217">
        <v>1.2</v>
      </c>
      <c r="Q10" s="217">
        <v>1.3</v>
      </c>
      <c r="R10" s="217">
        <v>1.3</v>
      </c>
      <c r="S10" s="217">
        <v>1.4</v>
      </c>
      <c r="T10" s="217">
        <v>1.5</v>
      </c>
      <c r="U10" s="228"/>
    </row>
    <row r="11" spans="1:21" x14ac:dyDescent="0.25">
      <c r="L11" s="136" t="s">
        <v>228</v>
      </c>
      <c r="N11" s="226">
        <v>5</v>
      </c>
      <c r="O11" s="217">
        <v>1.2</v>
      </c>
      <c r="P11" s="217">
        <v>1.2</v>
      </c>
      <c r="Q11" s="217">
        <v>1.3</v>
      </c>
      <c r="R11" s="217">
        <v>1.4</v>
      </c>
      <c r="S11" s="217">
        <v>1.5</v>
      </c>
      <c r="T11" s="229"/>
      <c r="U11" s="228"/>
    </row>
    <row r="12" spans="1:21" x14ac:dyDescent="0.25">
      <c r="L12" s="136" t="s">
        <v>229</v>
      </c>
      <c r="N12" s="226">
        <v>6</v>
      </c>
      <c r="O12" s="217">
        <v>1.2</v>
      </c>
      <c r="P12" s="217">
        <v>1.3</v>
      </c>
      <c r="Q12" s="217">
        <v>1.4</v>
      </c>
      <c r="R12" s="217">
        <v>1.4</v>
      </c>
      <c r="S12" s="217">
        <v>1.5</v>
      </c>
      <c r="T12" s="229"/>
      <c r="U12" s="228"/>
    </row>
    <row r="13" spans="1:21" x14ac:dyDescent="0.25">
      <c r="L13" s="136" t="s">
        <v>230</v>
      </c>
      <c r="N13" s="226">
        <v>7</v>
      </c>
      <c r="O13" s="217">
        <v>1.3</v>
      </c>
      <c r="P13" s="217">
        <v>1.3</v>
      </c>
      <c r="Q13" s="217">
        <v>1.4</v>
      </c>
      <c r="R13" s="217">
        <v>1.5</v>
      </c>
      <c r="S13" s="229"/>
      <c r="T13" s="229"/>
      <c r="U13" s="228"/>
    </row>
    <row r="14" spans="1:21" x14ac:dyDescent="0.25">
      <c r="L14" s="17"/>
      <c r="N14" s="226">
        <v>8</v>
      </c>
      <c r="O14" s="217">
        <v>1.3</v>
      </c>
      <c r="P14" s="217">
        <v>1.4</v>
      </c>
      <c r="Q14" s="217">
        <v>1.5</v>
      </c>
      <c r="R14" s="229"/>
      <c r="S14" s="229"/>
      <c r="T14" s="229"/>
      <c r="U14" s="228"/>
    </row>
    <row r="15" spans="1:21" x14ac:dyDescent="0.25">
      <c r="L15" s="17" t="s">
        <v>231</v>
      </c>
      <c r="N15" s="226">
        <v>9</v>
      </c>
      <c r="O15" s="217">
        <v>1.3</v>
      </c>
      <c r="P15" s="217">
        <v>1.4</v>
      </c>
      <c r="Q15" s="217">
        <v>1.5</v>
      </c>
      <c r="R15" s="229"/>
      <c r="S15" s="229"/>
      <c r="T15" s="229"/>
      <c r="U15" s="228"/>
    </row>
    <row r="16" spans="1:21" x14ac:dyDescent="0.25">
      <c r="N16" s="226">
        <v>10</v>
      </c>
      <c r="O16" s="217">
        <v>1.4</v>
      </c>
      <c r="P16" s="217">
        <v>1.5</v>
      </c>
      <c r="Q16" s="229"/>
      <c r="R16" s="229"/>
      <c r="S16" s="229"/>
      <c r="T16" s="229"/>
      <c r="U16" s="228"/>
    </row>
    <row r="17" spans="1:21" ht="15.75" thickBot="1" x14ac:dyDescent="0.3">
      <c r="N17" s="230">
        <v>15</v>
      </c>
      <c r="O17" s="231">
        <v>1.5</v>
      </c>
      <c r="P17" s="232"/>
      <c r="Q17" s="232"/>
      <c r="R17" s="232"/>
      <c r="S17" s="232"/>
      <c r="T17" s="232"/>
      <c r="U17" s="233"/>
    </row>
    <row r="18" spans="1:21" x14ac:dyDescent="0.25">
      <c r="L18" s="136" t="s">
        <v>232</v>
      </c>
      <c r="N18" s="234"/>
    </row>
    <row r="19" spans="1:21" x14ac:dyDescent="0.25">
      <c r="N19" s="234"/>
    </row>
    <row r="20" spans="1:21" x14ac:dyDescent="0.25">
      <c r="N20" s="234"/>
    </row>
    <row r="21" spans="1:21" x14ac:dyDescent="0.25">
      <c r="N21" s="234"/>
    </row>
    <row r="22" spans="1:21" x14ac:dyDescent="0.25">
      <c r="A22" s="235" t="s">
        <v>233</v>
      </c>
      <c r="B22" s="4"/>
      <c r="C22" s="235" t="s">
        <v>234</v>
      </c>
      <c r="D22" s="4"/>
      <c r="E22" s="235" t="s">
        <v>235</v>
      </c>
      <c r="F22" s="4"/>
      <c r="G22" s="235" t="s">
        <v>236</v>
      </c>
      <c r="H22" s="4"/>
      <c r="I22" s="235" t="s">
        <v>237</v>
      </c>
      <c r="J22" s="4"/>
      <c r="K22" s="235" t="s">
        <v>238</v>
      </c>
      <c r="L22" s="4"/>
      <c r="N22" s="234"/>
    </row>
    <row r="23" spans="1:21" x14ac:dyDescent="0.25">
      <c r="A23" s="235" t="s">
        <v>239</v>
      </c>
      <c r="B23" s="236">
        <f>$F3</f>
        <v>37.700000000000003</v>
      </c>
      <c r="C23" s="235" t="s">
        <v>239</v>
      </c>
      <c r="D23" s="236">
        <f>$F4</f>
        <v>37.700000000000003</v>
      </c>
      <c r="E23" s="235" t="s">
        <v>239</v>
      </c>
      <c r="F23" s="236">
        <f>$F5</f>
        <v>0</v>
      </c>
      <c r="G23" s="235" t="s">
        <v>239</v>
      </c>
      <c r="H23" s="236">
        <f>$F6</f>
        <v>0</v>
      </c>
      <c r="I23" s="235" t="s">
        <v>239</v>
      </c>
      <c r="J23" s="236">
        <f>$F7</f>
        <v>0</v>
      </c>
      <c r="K23" s="235" t="s">
        <v>239</v>
      </c>
      <c r="L23" s="236">
        <f>$F8</f>
        <v>0</v>
      </c>
      <c r="N23" s="234"/>
    </row>
    <row r="24" spans="1:21" x14ac:dyDescent="0.25">
      <c r="A24" s="235" t="s">
        <v>240</v>
      </c>
      <c r="B24" s="236">
        <f>B23</f>
        <v>37.700000000000003</v>
      </c>
      <c r="C24" s="235" t="s">
        <v>240</v>
      </c>
      <c r="D24" s="236">
        <f>D23</f>
        <v>37.700000000000003</v>
      </c>
      <c r="E24" s="235" t="s">
        <v>240</v>
      </c>
      <c r="F24" s="236">
        <f>F23</f>
        <v>0</v>
      </c>
      <c r="G24" s="235" t="s">
        <v>240</v>
      </c>
      <c r="H24" s="236">
        <f>H23</f>
        <v>0</v>
      </c>
      <c r="I24" s="235" t="s">
        <v>240</v>
      </c>
      <c r="J24" s="236">
        <f>J23</f>
        <v>0</v>
      </c>
      <c r="K24" s="235" t="s">
        <v>240</v>
      </c>
      <c r="L24" s="236">
        <f>L23</f>
        <v>0</v>
      </c>
      <c r="N24" s="234"/>
    </row>
    <row r="25" spans="1:21" x14ac:dyDescent="0.25">
      <c r="A25" s="235" t="s">
        <v>241</v>
      </c>
      <c r="B25" s="17">
        <v>9</v>
      </c>
      <c r="C25" s="235" t="s">
        <v>241</v>
      </c>
      <c r="D25" s="17">
        <v>18</v>
      </c>
      <c r="E25" s="235" t="s">
        <v>241</v>
      </c>
      <c r="F25" s="17">
        <v>7</v>
      </c>
      <c r="G25" s="235" t="s">
        <v>241</v>
      </c>
      <c r="H25" s="17">
        <f>4+10</f>
        <v>14</v>
      </c>
      <c r="I25" s="235" t="s">
        <v>241</v>
      </c>
      <c r="J25" s="17">
        <f>4+1</f>
        <v>5</v>
      </c>
      <c r="K25" s="235" t="s">
        <v>241</v>
      </c>
      <c r="L25" s="17">
        <f>4+1</f>
        <v>5</v>
      </c>
      <c r="N25" s="234"/>
    </row>
    <row r="26" spans="1:21" x14ac:dyDescent="0.25">
      <c r="A26" s="235" t="s">
        <v>242</v>
      </c>
      <c r="B26" s="237">
        <f>$C3</f>
        <v>1707.4169999999999</v>
      </c>
      <c r="C26" s="235" t="s">
        <v>242</v>
      </c>
      <c r="D26" s="237">
        <f>$C4</f>
        <v>1727.4169999999999</v>
      </c>
      <c r="E26" s="235" t="s">
        <v>242</v>
      </c>
      <c r="F26" s="237">
        <f>$C5</f>
        <v>0</v>
      </c>
      <c r="G26" s="235" t="s">
        <v>242</v>
      </c>
      <c r="H26" s="237">
        <f>$C6</f>
        <v>0</v>
      </c>
      <c r="I26" s="235" t="s">
        <v>242</v>
      </c>
      <c r="J26" s="237">
        <f>$C7</f>
        <v>0</v>
      </c>
      <c r="K26" s="235" t="s">
        <v>242</v>
      </c>
      <c r="L26" s="237">
        <f>$C8</f>
        <v>0</v>
      </c>
      <c r="N26" s="234"/>
    </row>
    <row r="27" spans="1:21" x14ac:dyDescent="0.25">
      <c r="A27" s="235"/>
      <c r="B27" s="17"/>
      <c r="C27" s="235"/>
      <c r="D27" s="17"/>
      <c r="E27" s="235"/>
      <c r="F27" s="17"/>
      <c r="G27" s="235"/>
      <c r="H27" s="17"/>
      <c r="I27" s="235"/>
      <c r="J27" s="17"/>
      <c r="K27" s="235"/>
      <c r="L27" s="17"/>
      <c r="N27" s="234"/>
    </row>
    <row r="28" spans="1:21" x14ac:dyDescent="0.25">
      <c r="A28" s="235" t="s">
        <v>243</v>
      </c>
      <c r="B28" s="237">
        <f>(B26+B25)*(B29-B30)</f>
        <v>181.5738339898455</v>
      </c>
      <c r="C28" s="235" t="s">
        <v>243</v>
      </c>
      <c r="D28" s="237">
        <f>(D26+D25)*(D29-D30)</f>
        <v>110.50330242434018</v>
      </c>
      <c r="E28" s="235" t="s">
        <v>243</v>
      </c>
      <c r="F28" s="237" t="e">
        <f>(F26+F25)*(F29-F30)</f>
        <v>#DIV/0!</v>
      </c>
      <c r="G28" s="235" t="s">
        <v>243</v>
      </c>
      <c r="H28" s="237" t="e">
        <f>(H26+H25)*(H29-H30)</f>
        <v>#DIV/0!</v>
      </c>
      <c r="I28" s="235" t="s">
        <v>243</v>
      </c>
      <c r="J28" s="237" t="e">
        <f>(J26+J25)*(J29-J30)</f>
        <v>#DIV/0!</v>
      </c>
      <c r="K28" s="235" t="s">
        <v>243</v>
      </c>
      <c r="L28" s="237" t="e">
        <f>(L26+L25)*(L29-L30)</f>
        <v>#DIV/0!</v>
      </c>
      <c r="N28" s="234"/>
    </row>
    <row r="29" spans="1:21" x14ac:dyDescent="0.25">
      <c r="A29" s="235" t="s">
        <v>244</v>
      </c>
      <c r="B29" s="237">
        <f>ACOS(B26/(B26+B24))</f>
        <v>0.2082372198931659</v>
      </c>
      <c r="C29" s="235" t="s">
        <v>244</v>
      </c>
      <c r="D29" s="237">
        <f>ACOS(D26/(D26+D24))</f>
        <v>0.20704986589138086</v>
      </c>
      <c r="E29" s="235" t="s">
        <v>244</v>
      </c>
      <c r="F29" s="237" t="e">
        <f>ACOS(F26/(F26+F24))</f>
        <v>#DIV/0!</v>
      </c>
      <c r="G29" s="235" t="s">
        <v>244</v>
      </c>
      <c r="H29" s="237" t="e">
        <f>ACOS(H26/(H26+H24))</f>
        <v>#DIV/0!</v>
      </c>
      <c r="I29" s="235" t="s">
        <v>244</v>
      </c>
      <c r="J29" s="237" t="e">
        <f>ACOS(J26/(J26+J24))</f>
        <v>#DIV/0!</v>
      </c>
      <c r="K29" s="235" t="s">
        <v>244</v>
      </c>
      <c r="L29" s="237" t="e">
        <f>ACOS(L26/(L26+L24))</f>
        <v>#DIV/0!</v>
      </c>
      <c r="N29" s="234"/>
    </row>
    <row r="30" spans="1:21" x14ac:dyDescent="0.25">
      <c r="A30" s="235" t="s">
        <v>245</v>
      </c>
      <c r="B30" s="237">
        <f>ACOS(B26/(B26+B25))</f>
        <v>0.10245066919491164</v>
      </c>
      <c r="C30" s="235" t="s">
        <v>245</v>
      </c>
      <c r="D30" s="237">
        <f>ACOS(D26/(D26+D25))</f>
        <v>0.14373932037455583</v>
      </c>
      <c r="E30" s="235" t="s">
        <v>245</v>
      </c>
      <c r="F30" s="237">
        <f>ACOS(F26/(F26+F25))</f>
        <v>1.5707963267948966</v>
      </c>
      <c r="G30" s="235" t="s">
        <v>245</v>
      </c>
      <c r="H30" s="237">
        <f>ACOS(H26/(H26+H25))</f>
        <v>1.5707963267948966</v>
      </c>
      <c r="I30" s="235" t="s">
        <v>245</v>
      </c>
      <c r="J30" s="237">
        <f>ACOS(J26/(J26+J25))</f>
        <v>1.5707963267948966</v>
      </c>
      <c r="K30" s="235" t="s">
        <v>245</v>
      </c>
      <c r="L30" s="237">
        <f>ACOS(L26/(L26+L25))</f>
        <v>1.5707963267948966</v>
      </c>
      <c r="N30" s="234"/>
    </row>
    <row r="32" spans="1:21" x14ac:dyDescent="0.25">
      <c r="L32" s="4"/>
      <c r="N32"/>
      <c r="O32"/>
      <c r="P32"/>
      <c r="Q32"/>
      <c r="R32"/>
      <c r="S32"/>
      <c r="T32"/>
      <c r="U32"/>
    </row>
    <row r="33" spans="1:21" x14ac:dyDescent="0.25">
      <c r="L33" s="4"/>
      <c r="N33"/>
      <c r="O33"/>
      <c r="P33"/>
      <c r="Q33"/>
      <c r="R33"/>
      <c r="S33"/>
      <c r="T33"/>
      <c r="U33"/>
    </row>
    <row r="34" spans="1:21" x14ac:dyDescent="0.25">
      <c r="A34" t="s">
        <v>246</v>
      </c>
      <c r="L34" s="4"/>
      <c r="U34" s="235"/>
    </row>
    <row r="35" spans="1:21" x14ac:dyDescent="0.25">
      <c r="A35" t="s">
        <v>247</v>
      </c>
      <c r="B35" t="s">
        <v>210</v>
      </c>
      <c r="C35" t="s">
        <v>248</v>
      </c>
      <c r="D35" t="s">
        <v>249</v>
      </c>
      <c r="E35" t="s">
        <v>253</v>
      </c>
      <c r="F35" s="4" t="s">
        <v>250</v>
      </c>
      <c r="H35" t="s">
        <v>290</v>
      </c>
      <c r="L35" s="238"/>
      <c r="N35" s="236"/>
      <c r="O35" s="235"/>
      <c r="P35" s="236"/>
      <c r="Q35" s="235"/>
      <c r="R35" s="236"/>
      <c r="S35" s="235"/>
      <c r="T35" s="236"/>
      <c r="U35" s="235"/>
    </row>
    <row r="36" spans="1:21" x14ac:dyDescent="0.25">
      <c r="A36" s="239" t="s">
        <v>427</v>
      </c>
      <c r="B36">
        <v>55</v>
      </c>
      <c r="C36">
        <v>10500</v>
      </c>
      <c r="E36">
        <v>29</v>
      </c>
      <c r="F36" s="4">
        <v>265</v>
      </c>
      <c r="L36" s="238"/>
      <c r="N36" s="236"/>
      <c r="O36" s="235"/>
      <c r="P36" s="236"/>
      <c r="Q36" s="235"/>
      <c r="R36" s="236"/>
      <c r="S36" s="235"/>
      <c r="T36" s="236"/>
      <c r="U36" s="235"/>
    </row>
    <row r="37" spans="1:21" x14ac:dyDescent="0.25">
      <c r="F37" s="4"/>
      <c r="H37">
        <v>200</v>
      </c>
      <c r="I37" s="264">
        <f>5729.58/H37</f>
        <v>28.6479</v>
      </c>
      <c r="L37" s="4"/>
      <c r="N37" s="17"/>
      <c r="O37" s="235"/>
      <c r="P37" s="17"/>
      <c r="Q37" s="235"/>
      <c r="R37" s="17"/>
      <c r="S37" s="235"/>
      <c r="T37" s="17"/>
      <c r="U37" s="235"/>
    </row>
    <row r="38" spans="1:21" x14ac:dyDescent="0.25">
      <c r="H38">
        <v>230</v>
      </c>
      <c r="I38" s="264">
        <f>5729.58/H38</f>
        <v>24.911217391304348</v>
      </c>
      <c r="L38" s="240"/>
      <c r="N38" s="237"/>
      <c r="O38" s="235"/>
      <c r="P38" s="237"/>
      <c r="Q38" s="235"/>
      <c r="R38" s="237"/>
      <c r="S38" s="235"/>
      <c r="T38" s="237"/>
      <c r="U38" s="235"/>
    </row>
    <row r="39" spans="1:21" x14ac:dyDescent="0.25">
      <c r="H39">
        <v>175</v>
      </c>
      <c r="I39" s="264">
        <f>5729.58/H39</f>
        <v>32.740457142857146</v>
      </c>
      <c r="L39" s="4"/>
      <c r="N39" s="17"/>
      <c r="O39" s="235"/>
      <c r="P39" s="17"/>
      <c r="Q39" s="235"/>
      <c r="R39" s="17"/>
      <c r="S39" s="235"/>
      <c r="T39" s="17"/>
      <c r="U39" s="235"/>
    </row>
    <row r="40" spans="1:21" x14ac:dyDescent="0.25">
      <c r="L40" s="240"/>
      <c r="N40" s="237"/>
      <c r="O40" s="235"/>
      <c r="P40" s="237"/>
      <c r="Q40" s="235"/>
      <c r="R40" s="237"/>
      <c r="S40" s="235"/>
      <c r="T40" s="237"/>
      <c r="U40" s="235"/>
    </row>
    <row r="41" spans="1:21" x14ac:dyDescent="0.25">
      <c r="L41" s="240"/>
      <c r="N41" s="237"/>
      <c r="O41" s="235"/>
      <c r="P41" s="237"/>
      <c r="Q41" s="235"/>
      <c r="R41" s="237"/>
      <c r="S41" s="235"/>
      <c r="T41" s="237"/>
      <c r="U41" s="235"/>
    </row>
    <row r="42" spans="1:21" x14ac:dyDescent="0.25">
      <c r="A42" s="241"/>
      <c r="B42" s="4"/>
      <c r="L42" s="240"/>
      <c r="N42" s="237"/>
      <c r="O42" s="235"/>
      <c r="P42" s="237"/>
      <c r="Q42" s="235"/>
      <c r="R42" s="237"/>
      <c r="S42" s="235"/>
      <c r="T42" s="237"/>
      <c r="U42" s="235"/>
    </row>
    <row r="43" spans="1:21" x14ac:dyDescent="0.25">
      <c r="A43" s="4"/>
      <c r="B43" s="17"/>
      <c r="L43" s="4"/>
      <c r="N43"/>
      <c r="O43"/>
      <c r="P43"/>
      <c r="Q43"/>
      <c r="R43"/>
      <c r="S43"/>
      <c r="T43"/>
      <c r="U43"/>
    </row>
    <row r="44" spans="1:21" x14ac:dyDescent="0.25">
      <c r="A44" s="4"/>
      <c r="B44" s="17"/>
      <c r="L44" s="4"/>
      <c r="N44"/>
      <c r="O44"/>
      <c r="P44"/>
      <c r="Q44"/>
      <c r="R44"/>
      <c r="S44"/>
      <c r="T44"/>
      <c r="U44"/>
    </row>
    <row r="45" spans="1:21" x14ac:dyDescent="0.25">
      <c r="A45" s="4"/>
      <c r="B45" s="17"/>
      <c r="L45" s="4"/>
      <c r="N45"/>
      <c r="O45"/>
      <c r="P45"/>
      <c r="Q45"/>
      <c r="R45"/>
      <c r="S45"/>
      <c r="T45"/>
      <c r="U45"/>
    </row>
    <row r="46" spans="1:21" x14ac:dyDescent="0.25">
      <c r="A46" s="4"/>
      <c r="B46" s="17"/>
      <c r="L46" s="4"/>
    </row>
    <row r="47" spans="1:21" x14ac:dyDescent="0.25">
      <c r="A47">
        <v>49300</v>
      </c>
      <c r="B47" s="17">
        <f>A47+1250</f>
        <v>50550</v>
      </c>
      <c r="C47" t="s">
        <v>271</v>
      </c>
    </row>
    <row r="48" spans="1:21" x14ac:dyDescent="0.25">
      <c r="A48">
        <f>B47</f>
        <v>50550</v>
      </c>
      <c r="B48" s="17">
        <f t="shared" ref="B48:B65" si="0">A48+1250</f>
        <v>51800</v>
      </c>
      <c r="C48" t="s">
        <v>272</v>
      </c>
    </row>
    <row r="49" spans="1:14" x14ac:dyDescent="0.25">
      <c r="A49">
        <f t="shared" ref="A49:A65" si="1">B48</f>
        <v>51800</v>
      </c>
      <c r="B49" s="17">
        <f t="shared" si="0"/>
        <v>53050</v>
      </c>
      <c r="C49" t="s">
        <v>273</v>
      </c>
    </row>
    <row r="50" spans="1:14" x14ac:dyDescent="0.25">
      <c r="A50">
        <f t="shared" si="1"/>
        <v>53050</v>
      </c>
      <c r="B50" s="17">
        <f t="shared" si="0"/>
        <v>54300</v>
      </c>
      <c r="C50" t="s">
        <v>274</v>
      </c>
    </row>
    <row r="51" spans="1:14" x14ac:dyDescent="0.25">
      <c r="A51">
        <f t="shared" si="1"/>
        <v>54300</v>
      </c>
      <c r="B51" s="17">
        <f t="shared" si="0"/>
        <v>55550</v>
      </c>
      <c r="C51" t="s">
        <v>275</v>
      </c>
    </row>
    <row r="52" spans="1:14" x14ac:dyDescent="0.25">
      <c r="A52">
        <f t="shared" si="1"/>
        <v>55550</v>
      </c>
      <c r="B52" s="17">
        <f t="shared" si="0"/>
        <v>56800</v>
      </c>
      <c r="C52" t="s">
        <v>276</v>
      </c>
    </row>
    <row r="53" spans="1:14" x14ac:dyDescent="0.25">
      <c r="A53">
        <f t="shared" si="1"/>
        <v>56800</v>
      </c>
      <c r="B53" s="17">
        <f t="shared" si="0"/>
        <v>58050</v>
      </c>
      <c r="C53" t="s">
        <v>277</v>
      </c>
    </row>
    <row r="54" spans="1:14" x14ac:dyDescent="0.25">
      <c r="A54">
        <f t="shared" si="1"/>
        <v>58050</v>
      </c>
      <c r="B54" s="17">
        <f t="shared" si="0"/>
        <v>59300</v>
      </c>
      <c r="C54" t="s">
        <v>278</v>
      </c>
    </row>
    <row r="55" spans="1:14" x14ac:dyDescent="0.25">
      <c r="A55">
        <f t="shared" si="1"/>
        <v>59300</v>
      </c>
      <c r="B55" s="17">
        <f t="shared" si="0"/>
        <v>60550</v>
      </c>
      <c r="C55" t="s">
        <v>279</v>
      </c>
    </row>
    <row r="56" spans="1:14" x14ac:dyDescent="0.25">
      <c r="A56">
        <f t="shared" si="1"/>
        <v>60550</v>
      </c>
      <c r="B56" s="17">
        <f t="shared" si="0"/>
        <v>61800</v>
      </c>
      <c r="C56" t="s">
        <v>280</v>
      </c>
    </row>
    <row r="57" spans="1:14" x14ac:dyDescent="0.25">
      <c r="A57">
        <f t="shared" si="1"/>
        <v>61800</v>
      </c>
      <c r="B57" s="17">
        <f t="shared" si="0"/>
        <v>63050</v>
      </c>
      <c r="C57" t="s">
        <v>281</v>
      </c>
      <c r="M57">
        <v>868.44100000000003</v>
      </c>
    </row>
    <row r="58" spans="1:14" x14ac:dyDescent="0.25">
      <c r="A58">
        <f t="shared" si="1"/>
        <v>63050</v>
      </c>
      <c r="B58" s="17">
        <f t="shared" si="0"/>
        <v>64300</v>
      </c>
      <c r="C58" t="s">
        <v>282</v>
      </c>
    </row>
    <row r="59" spans="1:14" x14ac:dyDescent="0.25">
      <c r="A59">
        <f t="shared" si="1"/>
        <v>64300</v>
      </c>
      <c r="B59" s="17">
        <f t="shared" si="0"/>
        <v>65550</v>
      </c>
      <c r="C59" t="s">
        <v>283</v>
      </c>
    </row>
    <row r="60" spans="1:14" x14ac:dyDescent="0.25">
      <c r="A60">
        <f t="shared" si="1"/>
        <v>65550</v>
      </c>
      <c r="B60" s="17">
        <f t="shared" si="0"/>
        <v>66800</v>
      </c>
      <c r="C60" t="s">
        <v>284</v>
      </c>
    </row>
    <row r="61" spans="1:14" x14ac:dyDescent="0.25">
      <c r="A61">
        <f t="shared" si="1"/>
        <v>66800</v>
      </c>
      <c r="B61" s="17">
        <f t="shared" si="0"/>
        <v>68050</v>
      </c>
      <c r="C61" t="s">
        <v>285</v>
      </c>
    </row>
    <row r="62" spans="1:14" x14ac:dyDescent="0.25">
      <c r="A62">
        <f t="shared" si="1"/>
        <v>68050</v>
      </c>
      <c r="B62" s="17">
        <f t="shared" si="0"/>
        <v>69300</v>
      </c>
      <c r="C62" t="s">
        <v>286</v>
      </c>
    </row>
    <row r="63" spans="1:14" x14ac:dyDescent="0.25">
      <c r="A63">
        <f t="shared" si="1"/>
        <v>69300</v>
      </c>
      <c r="B63" s="17">
        <f t="shared" si="0"/>
        <v>70550</v>
      </c>
      <c r="C63" t="s">
        <v>287</v>
      </c>
    </row>
    <row r="64" spans="1:14" x14ac:dyDescent="0.25">
      <c r="A64">
        <f t="shared" si="1"/>
        <v>70550</v>
      </c>
      <c r="B64" s="17">
        <f t="shared" si="0"/>
        <v>71800</v>
      </c>
      <c r="C64" t="s">
        <v>288</v>
      </c>
      <c r="N64"/>
    </row>
    <row r="65" spans="1:14" x14ac:dyDescent="0.25">
      <c r="A65">
        <f t="shared" si="1"/>
        <v>71800</v>
      </c>
      <c r="B65" s="17">
        <f t="shared" si="0"/>
        <v>73050</v>
      </c>
      <c r="C65" t="s">
        <v>289</v>
      </c>
      <c r="N65"/>
    </row>
    <row r="66" spans="1:14" x14ac:dyDescent="0.25">
      <c r="B66" s="17"/>
      <c r="N66"/>
    </row>
    <row r="67" spans="1:14" x14ac:dyDescent="0.25">
      <c r="N67"/>
    </row>
    <row r="68" spans="1:14" x14ac:dyDescent="0.25">
      <c r="N68"/>
    </row>
    <row r="69" spans="1:14" x14ac:dyDescent="0.25">
      <c r="N69"/>
    </row>
    <row r="70" spans="1:14" x14ac:dyDescent="0.25">
      <c r="N70"/>
    </row>
    <row r="71" spans="1:14" x14ac:dyDescent="0.25">
      <c r="N71"/>
    </row>
    <row r="72" spans="1:14" x14ac:dyDescent="0.25">
      <c r="N72"/>
    </row>
    <row r="73" spans="1:14" x14ac:dyDescent="0.25">
      <c r="N73"/>
    </row>
    <row r="74" spans="1:14" x14ac:dyDescent="0.25">
      <c r="N74"/>
    </row>
  </sheetData>
  <mergeCells count="3">
    <mergeCell ref="N2:N4"/>
    <mergeCell ref="O2:U2"/>
    <mergeCell ref="O3:U3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5">
    <tabColor rgb="FF00B050"/>
  </sheetPr>
  <dimension ref="A1:AH77"/>
  <sheetViews>
    <sheetView workbookViewId="0">
      <selection activeCell="G10" sqref="G10"/>
    </sheetView>
  </sheetViews>
  <sheetFormatPr defaultRowHeight="15" x14ac:dyDescent="0.25"/>
  <cols>
    <col min="1" max="1" width="9.5703125" style="115" customWidth="1"/>
    <col min="2" max="2" width="15.28515625" style="115" customWidth="1"/>
    <col min="3" max="4" width="11" style="115" bestFit="1" customWidth="1"/>
    <col min="5" max="5" width="17.140625" style="115" hidden="1" customWidth="1"/>
    <col min="6" max="6" width="16.140625" style="115" hidden="1" customWidth="1"/>
    <col min="7" max="7" width="12.7109375" style="115" customWidth="1"/>
    <col min="8" max="15" width="12.7109375" style="115" hidden="1" customWidth="1"/>
    <col min="16" max="17" width="13.7109375" style="115" hidden="1" customWidth="1"/>
    <col min="18" max="19" width="13.7109375" style="115" customWidth="1"/>
    <col min="20" max="20" width="9.140625" style="115"/>
    <col min="21" max="21" width="17.28515625" style="115" customWidth="1"/>
    <col min="22" max="22" width="11.7109375" style="115" customWidth="1"/>
    <col min="23" max="25" width="9.140625" style="115"/>
    <col min="26" max="26" width="6.85546875" style="115" customWidth="1"/>
    <col min="27" max="27" width="4.5703125" style="115" customWidth="1"/>
    <col min="28" max="29" width="9.7109375" style="115" customWidth="1"/>
    <col min="30" max="34" width="9.140625" style="115"/>
  </cols>
  <sheetData>
    <row r="1" spans="1:34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7"/>
      <c r="U1" s="37"/>
      <c r="V1" s="37"/>
      <c r="W1" s="37"/>
      <c r="X1" s="37"/>
      <c r="Y1" s="37"/>
      <c r="Z1" s="37"/>
      <c r="AA1" s="37"/>
      <c r="AB1" s="37"/>
      <c r="AC1" s="38"/>
      <c r="AD1" s="38"/>
      <c r="AE1" s="38"/>
      <c r="AF1" s="38"/>
      <c r="AG1" s="38"/>
      <c r="AH1" s="38"/>
    </row>
    <row r="2" spans="1:34" x14ac:dyDescent="0.25">
      <c r="A2" s="36"/>
      <c r="B2" s="36"/>
      <c r="C2" s="36"/>
      <c r="D2" s="36"/>
      <c r="E2" s="36" t="s">
        <v>129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9" t="s">
        <v>130</v>
      </c>
      <c r="V2" s="39"/>
      <c r="W2" s="39"/>
      <c r="X2" s="39"/>
      <c r="Y2" s="39"/>
      <c r="Z2" s="37"/>
      <c r="AA2" s="37"/>
      <c r="AB2" s="37"/>
      <c r="AC2" s="38"/>
      <c r="AD2" s="38"/>
      <c r="AE2" s="38"/>
      <c r="AF2" s="38"/>
      <c r="AG2" s="38"/>
      <c r="AH2" s="38"/>
    </row>
    <row r="3" spans="1:34" ht="15.75" thickBot="1" x14ac:dyDescent="0.3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2"/>
      <c r="U3" s="42"/>
      <c r="V3" s="42"/>
      <c r="W3" s="42"/>
      <c r="X3" s="42"/>
      <c r="Y3" s="42"/>
      <c r="Z3" s="42"/>
      <c r="AA3" s="42"/>
      <c r="AB3" s="42"/>
      <c r="AC3" s="43"/>
      <c r="AD3" s="43"/>
      <c r="AE3" s="43"/>
      <c r="AF3" s="43"/>
      <c r="AG3" s="43"/>
      <c r="AH3" s="43"/>
    </row>
    <row r="4" spans="1:34" ht="15.75" thickBot="1" x14ac:dyDescent="0.3">
      <c r="A4" s="44"/>
      <c r="B4" s="44"/>
      <c r="C4" s="45"/>
      <c r="D4" s="44"/>
      <c r="E4" s="46">
        <v>606</v>
      </c>
      <c r="F4" s="47">
        <v>203</v>
      </c>
      <c r="G4" s="47">
        <v>203</v>
      </c>
      <c r="H4" s="47">
        <v>606</v>
      </c>
      <c r="I4" s="48">
        <v>606</v>
      </c>
      <c r="J4" s="47">
        <v>606</v>
      </c>
      <c r="K4" s="46">
        <v>606</v>
      </c>
      <c r="L4" s="47">
        <v>606</v>
      </c>
      <c r="M4" s="48">
        <v>606</v>
      </c>
      <c r="N4" s="47">
        <v>606</v>
      </c>
      <c r="O4" s="47"/>
      <c r="P4" s="47"/>
      <c r="Q4" s="47"/>
      <c r="R4" s="47"/>
      <c r="S4" s="47"/>
      <c r="T4" s="37"/>
      <c r="U4" s="49"/>
      <c r="V4" s="37"/>
      <c r="W4" s="37"/>
      <c r="X4" s="37"/>
      <c r="Y4" s="37"/>
      <c r="Z4" s="37"/>
      <c r="AA4" s="37"/>
      <c r="AB4" s="37"/>
      <c r="AC4" s="38"/>
      <c r="AD4" s="38"/>
      <c r="AE4" s="38"/>
      <c r="AF4" s="38"/>
      <c r="AG4" s="38"/>
      <c r="AH4" s="43"/>
    </row>
    <row r="5" spans="1:34" x14ac:dyDescent="0.25">
      <c r="A5" s="50" t="s">
        <v>60</v>
      </c>
      <c r="B5" s="50"/>
      <c r="C5" s="51"/>
      <c r="D5" s="50"/>
      <c r="E5" s="52"/>
      <c r="F5" s="50"/>
      <c r="G5" s="50"/>
      <c r="H5" s="50"/>
      <c r="I5" s="53"/>
      <c r="J5" s="50"/>
      <c r="K5" s="52"/>
      <c r="L5" s="50"/>
      <c r="M5" s="53"/>
      <c r="N5" s="50"/>
      <c r="O5" s="52"/>
      <c r="P5" s="50" t="s">
        <v>131</v>
      </c>
      <c r="Q5" s="50" t="s">
        <v>132</v>
      </c>
      <c r="R5" s="50" t="s">
        <v>133</v>
      </c>
      <c r="S5" s="50"/>
      <c r="T5" s="37"/>
      <c r="U5" s="37"/>
      <c r="V5" s="37"/>
      <c r="W5" s="37"/>
      <c r="X5" s="37"/>
      <c r="Y5" s="37"/>
      <c r="Z5" s="37"/>
      <c r="AA5" s="37"/>
      <c r="AB5" s="37"/>
      <c r="AC5" s="38"/>
      <c r="AD5" s="38"/>
      <c r="AE5" s="38"/>
      <c r="AF5" s="38"/>
      <c r="AG5" s="38"/>
      <c r="AH5" s="43"/>
    </row>
    <row r="6" spans="1:34" x14ac:dyDescent="0.25">
      <c r="A6" s="50" t="s">
        <v>138</v>
      </c>
      <c r="B6" s="50" t="s">
        <v>40</v>
      </c>
      <c r="C6" s="51" t="s">
        <v>0</v>
      </c>
      <c r="D6" s="50" t="s">
        <v>115</v>
      </c>
      <c r="E6" s="52" t="s">
        <v>134</v>
      </c>
      <c r="F6" s="50" t="s">
        <v>564</v>
      </c>
      <c r="G6" s="50" t="s">
        <v>565</v>
      </c>
      <c r="H6" s="50" t="s">
        <v>135</v>
      </c>
      <c r="I6" s="53" t="s">
        <v>135</v>
      </c>
      <c r="J6" s="50" t="s">
        <v>135</v>
      </c>
      <c r="K6" s="52" t="s">
        <v>135</v>
      </c>
      <c r="L6" s="50" t="s">
        <v>135</v>
      </c>
      <c r="M6" s="53" t="s">
        <v>135</v>
      </c>
      <c r="N6" s="50" t="s">
        <v>135</v>
      </c>
      <c r="O6" s="52" t="s">
        <v>10</v>
      </c>
      <c r="P6" s="50" t="s">
        <v>136</v>
      </c>
      <c r="Q6" s="50" t="s">
        <v>136</v>
      </c>
      <c r="R6" s="50" t="s">
        <v>137</v>
      </c>
      <c r="S6" s="50" t="s">
        <v>89</v>
      </c>
      <c r="T6" s="37"/>
      <c r="U6" s="37"/>
      <c r="V6" s="37"/>
      <c r="W6" s="37"/>
      <c r="X6" s="54"/>
      <c r="Y6" s="37"/>
      <c r="Z6" s="37"/>
      <c r="AA6" s="37"/>
      <c r="AB6" s="37"/>
      <c r="AC6" s="38"/>
      <c r="AD6" s="38"/>
      <c r="AE6" s="38"/>
      <c r="AF6" s="38"/>
      <c r="AG6" s="38"/>
      <c r="AH6" s="43"/>
    </row>
    <row r="7" spans="1:34" ht="15.75" thickBot="1" x14ac:dyDescent="0.3">
      <c r="A7" s="50"/>
      <c r="B7" s="50"/>
      <c r="C7" s="51"/>
      <c r="D7" s="50"/>
      <c r="E7" s="55"/>
      <c r="F7" s="50"/>
      <c r="G7" s="50" t="s">
        <v>139</v>
      </c>
      <c r="H7" s="56"/>
      <c r="I7" s="57"/>
      <c r="J7" s="56"/>
      <c r="K7" s="55"/>
      <c r="L7" s="56"/>
      <c r="M7" s="57"/>
      <c r="N7" s="56"/>
      <c r="O7" s="52"/>
      <c r="P7" s="56" t="s">
        <v>140</v>
      </c>
      <c r="Q7" s="56" t="s">
        <v>140</v>
      </c>
      <c r="R7" s="56" t="s">
        <v>141</v>
      </c>
      <c r="S7" s="56"/>
      <c r="T7" s="37"/>
      <c r="U7" s="37"/>
      <c r="V7" s="37"/>
      <c r="W7" s="37"/>
      <c r="X7" s="37"/>
      <c r="Y7" s="37"/>
      <c r="Z7" s="37"/>
      <c r="AA7" s="37"/>
      <c r="AB7" s="37"/>
      <c r="AC7" s="38"/>
      <c r="AD7" s="38"/>
      <c r="AE7" s="38"/>
      <c r="AF7" s="38"/>
      <c r="AG7" s="38"/>
      <c r="AH7" s="43"/>
    </row>
    <row r="8" spans="1:34" ht="15.75" thickBot="1" x14ac:dyDescent="0.3">
      <c r="A8" s="56"/>
      <c r="B8" s="56"/>
      <c r="C8" s="58"/>
      <c r="D8" s="50"/>
      <c r="E8" s="46" t="s">
        <v>2</v>
      </c>
      <c r="F8" s="47" t="s">
        <v>97</v>
      </c>
      <c r="G8" s="47" t="s">
        <v>97</v>
      </c>
      <c r="H8" s="47" t="s">
        <v>2</v>
      </c>
      <c r="I8" s="48" t="s">
        <v>142</v>
      </c>
      <c r="J8" s="47" t="s">
        <v>2</v>
      </c>
      <c r="K8" s="46" t="s">
        <v>142</v>
      </c>
      <c r="L8" s="47" t="s">
        <v>2</v>
      </c>
      <c r="M8" s="48" t="s">
        <v>142</v>
      </c>
      <c r="N8" s="47" t="s">
        <v>2</v>
      </c>
      <c r="O8" s="47" t="s">
        <v>2</v>
      </c>
      <c r="P8" s="47" t="s">
        <v>17</v>
      </c>
      <c r="Q8" s="47" t="s">
        <v>17</v>
      </c>
      <c r="R8" s="47" t="s">
        <v>98</v>
      </c>
      <c r="S8" s="47"/>
      <c r="T8" s="37"/>
      <c r="U8" s="37"/>
      <c r="V8" s="37"/>
      <c r="W8" s="37"/>
      <c r="X8" s="37"/>
      <c r="Y8" s="37"/>
      <c r="Z8" s="37"/>
      <c r="AA8" s="37"/>
      <c r="AB8" s="37"/>
      <c r="AC8" s="38"/>
      <c r="AD8" s="38"/>
      <c r="AE8" s="38"/>
      <c r="AF8" s="38"/>
      <c r="AG8" s="38"/>
      <c r="AH8" s="43"/>
    </row>
    <row r="9" spans="1:34" x14ac:dyDescent="0.25">
      <c r="A9" s="59"/>
      <c r="B9" s="59"/>
      <c r="C9" s="60"/>
      <c r="D9" s="61"/>
      <c r="E9" s="62"/>
      <c r="F9" s="63"/>
      <c r="G9" s="64"/>
      <c r="H9" s="63"/>
      <c r="I9" s="64"/>
      <c r="J9" s="63"/>
      <c r="K9" s="64"/>
      <c r="L9" s="63"/>
      <c r="M9" s="64"/>
      <c r="N9" s="63"/>
      <c r="O9" s="65"/>
      <c r="P9" s="65"/>
      <c r="Q9" s="65"/>
      <c r="R9" s="65"/>
      <c r="S9" s="65"/>
      <c r="T9" s="37"/>
      <c r="U9" s="49" t="s">
        <v>143</v>
      </c>
      <c r="V9" s="37"/>
      <c r="W9" s="37"/>
      <c r="X9" s="37"/>
      <c r="Y9" s="37"/>
      <c r="Z9" s="37"/>
      <c r="AA9" s="37"/>
      <c r="AB9" s="49" t="s">
        <v>144</v>
      </c>
      <c r="AC9" s="37"/>
      <c r="AD9" s="37"/>
      <c r="AE9" s="37"/>
      <c r="AF9" s="37"/>
      <c r="AG9" s="38"/>
      <c r="AH9" s="43"/>
    </row>
    <row r="10" spans="1:34" x14ac:dyDescent="0.25">
      <c r="A10" s="59"/>
      <c r="B10" s="66" t="s">
        <v>134</v>
      </c>
      <c r="C10" s="279"/>
      <c r="D10" s="279"/>
      <c r="E10" s="69"/>
      <c r="F10" s="70"/>
      <c r="G10" s="71">
        <f>4*2*0.5*(163+15)/27</f>
        <v>26.37037037037037</v>
      </c>
      <c r="H10" s="72"/>
      <c r="I10" s="71"/>
      <c r="J10" s="72"/>
      <c r="K10" s="71"/>
      <c r="L10" s="72"/>
      <c r="M10" s="71"/>
      <c r="N10" s="72"/>
      <c r="O10" s="73"/>
      <c r="P10" s="74"/>
      <c r="Q10" s="74"/>
      <c r="R10" s="70">
        <f>3*(163+15)/9</f>
        <v>59.333333333333336</v>
      </c>
      <c r="S10" s="70"/>
      <c r="T10" s="37"/>
      <c r="U10" s="37" t="s">
        <v>145</v>
      </c>
      <c r="V10" s="37"/>
      <c r="W10" s="37"/>
      <c r="X10" s="37"/>
      <c r="Y10" s="37"/>
      <c r="Z10" s="37"/>
      <c r="AA10" s="37"/>
      <c r="AB10" s="37" t="s">
        <v>145</v>
      </c>
      <c r="AC10" s="37"/>
      <c r="AD10" s="37"/>
      <c r="AE10" s="37"/>
      <c r="AF10" s="37"/>
      <c r="AG10" s="38"/>
      <c r="AH10" s="43"/>
    </row>
    <row r="11" spans="1:34" x14ac:dyDescent="0.25">
      <c r="A11" s="59"/>
      <c r="B11" s="59"/>
      <c r="C11" s="279"/>
      <c r="D11" s="279"/>
      <c r="E11" s="69"/>
      <c r="F11" s="70"/>
      <c r="G11" s="71"/>
      <c r="H11" s="72"/>
      <c r="I11" s="71"/>
      <c r="J11" s="72"/>
      <c r="K11" s="71"/>
      <c r="L11" s="72"/>
      <c r="M11" s="71"/>
      <c r="N11" s="72"/>
      <c r="O11" s="73"/>
      <c r="P11" s="74"/>
      <c r="Q11" s="74"/>
      <c r="R11" s="70"/>
      <c r="S11" s="70"/>
      <c r="T11" s="37"/>
      <c r="U11" s="37" t="s">
        <v>146</v>
      </c>
      <c r="V11" s="37"/>
      <c r="W11" s="37"/>
      <c r="X11" s="37"/>
      <c r="Y11" s="37"/>
      <c r="Z11" s="37"/>
      <c r="AA11" s="37"/>
      <c r="AB11" s="37" t="s">
        <v>147</v>
      </c>
      <c r="AC11" s="37"/>
      <c r="AD11" s="37"/>
      <c r="AE11" s="37"/>
      <c r="AF11" s="37"/>
      <c r="AG11" s="38"/>
      <c r="AH11" s="43"/>
    </row>
    <row r="12" spans="1:34" x14ac:dyDescent="0.25">
      <c r="A12" s="59"/>
      <c r="B12" s="59"/>
      <c r="C12" s="280"/>
      <c r="D12" s="280"/>
      <c r="E12" s="69"/>
      <c r="F12" s="70"/>
      <c r="G12" s="71"/>
      <c r="H12" s="72"/>
      <c r="I12" s="71"/>
      <c r="J12" s="72"/>
      <c r="K12" s="71"/>
      <c r="L12" s="72"/>
      <c r="M12" s="71"/>
      <c r="N12" s="72"/>
      <c r="O12" s="73"/>
      <c r="P12" s="74"/>
      <c r="Q12" s="74"/>
      <c r="R12" s="70"/>
      <c r="S12" s="70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8"/>
      <c r="AH12" s="43"/>
    </row>
    <row r="13" spans="1:34" x14ac:dyDescent="0.25">
      <c r="A13" s="59"/>
      <c r="B13" s="59"/>
      <c r="C13" s="280"/>
      <c r="D13" s="280"/>
      <c r="E13" s="69"/>
      <c r="F13" s="70"/>
      <c r="G13" s="74"/>
      <c r="H13" s="72"/>
      <c r="I13" s="71"/>
      <c r="J13" s="72"/>
      <c r="K13" s="74"/>
      <c r="L13" s="72"/>
      <c r="M13" s="71"/>
      <c r="N13" s="72"/>
      <c r="O13" s="73"/>
      <c r="P13" s="74"/>
      <c r="Q13" s="74"/>
      <c r="R13" s="70"/>
      <c r="S13" s="70"/>
      <c r="T13" s="37"/>
      <c r="U13" s="79" t="str">
        <f>CONCATENATE(R52," SQ YD / 1000 =")</f>
        <v>59.3333333333333 SQ YD / 1000 =</v>
      </c>
      <c r="V13" s="80">
        <f>ROUND((R52/1000),1)</f>
        <v>0.1</v>
      </c>
      <c r="W13" s="37"/>
      <c r="X13" s="37"/>
      <c r="Y13" s="37"/>
      <c r="Z13" s="37"/>
      <c r="AA13" s="37"/>
      <c r="AB13" s="81">
        <f>R52</f>
        <v>59.333333333333336</v>
      </c>
      <c r="AC13" s="37" t="s">
        <v>148</v>
      </c>
      <c r="AD13" s="37"/>
      <c r="AE13" s="37"/>
      <c r="AF13" s="37"/>
      <c r="AG13" s="38"/>
      <c r="AH13" s="43"/>
    </row>
    <row r="14" spans="1:34" x14ac:dyDescent="0.25">
      <c r="A14" s="59"/>
      <c r="B14" s="66"/>
      <c r="C14" s="269"/>
      <c r="D14" s="78"/>
      <c r="E14" s="69"/>
      <c r="F14" s="70"/>
      <c r="G14" s="71"/>
      <c r="H14" s="72"/>
      <c r="I14" s="71"/>
      <c r="J14" s="72"/>
      <c r="K14" s="71"/>
      <c r="L14" s="72"/>
      <c r="M14" s="71"/>
      <c r="N14" s="72"/>
      <c r="O14" s="73"/>
      <c r="P14" s="74"/>
      <c r="Q14" s="74"/>
      <c r="R14" s="70"/>
      <c r="S14" s="70"/>
      <c r="T14" s="37"/>
      <c r="U14" s="37"/>
      <c r="V14" s="37"/>
      <c r="W14" s="37"/>
      <c r="X14" s="37"/>
      <c r="Y14" s="37"/>
      <c r="Z14" s="37"/>
      <c r="AA14" s="37"/>
      <c r="AB14" s="37"/>
      <c r="AC14" s="37" t="s">
        <v>149</v>
      </c>
      <c r="AD14" s="37"/>
      <c r="AE14" s="37"/>
      <c r="AF14" s="37"/>
      <c r="AG14" s="38"/>
      <c r="AH14" s="43"/>
    </row>
    <row r="15" spans="1:34" x14ac:dyDescent="0.25">
      <c r="A15" s="59"/>
      <c r="B15" s="66"/>
      <c r="C15" s="77"/>
      <c r="D15" s="76"/>
      <c r="E15" s="69"/>
      <c r="F15" s="70"/>
      <c r="G15" s="71"/>
      <c r="H15" s="72"/>
      <c r="I15" s="71"/>
      <c r="J15" s="72"/>
      <c r="K15" s="71"/>
      <c r="L15" s="72"/>
      <c r="M15" s="71"/>
      <c r="N15" s="72"/>
      <c r="O15" s="73"/>
      <c r="P15" s="74"/>
      <c r="Q15" s="74"/>
      <c r="R15" s="70"/>
      <c r="S15" s="70"/>
      <c r="T15" s="37"/>
      <c r="U15" s="39" t="str">
        <f>CONCATENATE(V13, " X 111 CU YDS =" )</f>
        <v>0.1 X 111 CU YDS =</v>
      </c>
      <c r="V15" s="82">
        <f>ROUND((V13*111),0)</f>
        <v>11</v>
      </c>
      <c r="W15" s="37" t="s">
        <v>150</v>
      </c>
      <c r="X15" s="37"/>
      <c r="Y15" s="37"/>
      <c r="Z15" s="37"/>
      <c r="AA15" s="37"/>
      <c r="AB15" s="79" t="str">
        <f>CONCATENATE(AB13, " SQ YD X 0.05 =")</f>
        <v>59.3333333333333 SQ YD X 0.05 =</v>
      </c>
      <c r="AC15" s="37"/>
      <c r="AD15" s="82">
        <f>ROUND((AB13*0.05),0)</f>
        <v>3</v>
      </c>
      <c r="AE15" s="37" t="s">
        <v>151</v>
      </c>
      <c r="AF15" s="37"/>
      <c r="AG15" s="37"/>
      <c r="AH15" s="43"/>
    </row>
    <row r="16" spans="1:34" x14ac:dyDescent="0.25">
      <c r="A16" s="59"/>
      <c r="B16" s="66"/>
      <c r="C16" s="77"/>
      <c r="D16" s="76"/>
      <c r="E16" s="69"/>
      <c r="F16" s="70"/>
      <c r="G16" s="74"/>
      <c r="H16" s="72"/>
      <c r="I16" s="71"/>
      <c r="J16" s="72"/>
      <c r="K16" s="74"/>
      <c r="L16" s="72"/>
      <c r="M16" s="71"/>
      <c r="N16" s="72"/>
      <c r="O16" s="73"/>
      <c r="P16" s="74"/>
      <c r="Q16" s="74"/>
      <c r="R16" s="70"/>
      <c r="S16" s="70"/>
      <c r="T16" s="37"/>
      <c r="U16" s="83"/>
      <c r="V16" s="83"/>
      <c r="W16" s="83"/>
      <c r="X16" s="83"/>
      <c r="Y16" s="37"/>
      <c r="Z16" s="37"/>
      <c r="AA16" s="37"/>
      <c r="AB16" s="37"/>
      <c r="AC16" s="37"/>
      <c r="AD16" s="37"/>
      <c r="AE16" s="37"/>
      <c r="AF16" s="37"/>
      <c r="AG16" s="82"/>
      <c r="AH16" s="43"/>
    </row>
    <row r="17" spans="1:34" x14ac:dyDescent="0.25">
      <c r="A17" s="59"/>
      <c r="B17" s="66"/>
      <c r="C17" s="269"/>
      <c r="D17" s="78"/>
      <c r="E17" s="69"/>
      <c r="F17" s="70"/>
      <c r="G17" s="71"/>
      <c r="H17" s="72"/>
      <c r="I17" s="71"/>
      <c r="J17" s="72"/>
      <c r="K17" s="71"/>
      <c r="L17" s="72"/>
      <c r="M17" s="71"/>
      <c r="N17" s="72"/>
      <c r="O17" s="73"/>
      <c r="P17" s="74"/>
      <c r="Q17" s="74"/>
      <c r="R17" s="70"/>
      <c r="S17" s="70"/>
      <c r="T17" s="37"/>
      <c r="U17" s="37" t="s">
        <v>96</v>
      </c>
      <c r="V17" s="83"/>
      <c r="W17" s="83"/>
      <c r="X17" s="83"/>
      <c r="Y17" s="37"/>
      <c r="Z17" s="37"/>
      <c r="AA17" s="37"/>
      <c r="AB17" s="37" t="s">
        <v>96</v>
      </c>
      <c r="AC17" s="37"/>
      <c r="AD17" s="37"/>
      <c r="AE17" s="37"/>
      <c r="AF17" s="37"/>
      <c r="AG17" s="37"/>
      <c r="AH17" s="43"/>
    </row>
    <row r="18" spans="1:34" ht="15.75" thickBot="1" x14ac:dyDescent="0.3">
      <c r="A18" s="59"/>
      <c r="B18" s="66"/>
      <c r="C18" s="269"/>
      <c r="D18" s="78"/>
      <c r="E18" s="69"/>
      <c r="F18" s="70"/>
      <c r="G18" s="71"/>
      <c r="H18" s="72"/>
      <c r="I18" s="71"/>
      <c r="J18" s="72"/>
      <c r="K18" s="71"/>
      <c r="L18" s="72"/>
      <c r="M18" s="71"/>
      <c r="N18" s="72"/>
      <c r="O18" s="73"/>
      <c r="P18" s="74"/>
      <c r="Q18" s="74"/>
      <c r="R18" s="70"/>
      <c r="S18" s="70"/>
      <c r="T18" s="37"/>
      <c r="U18" s="37" t="s">
        <v>152</v>
      </c>
      <c r="V18" s="37"/>
      <c r="W18" s="84">
        <f>V15</f>
        <v>11</v>
      </c>
      <c r="X18" s="85" t="s">
        <v>4</v>
      </c>
      <c r="Y18" s="37"/>
      <c r="Z18" s="37"/>
      <c r="AA18" s="37"/>
      <c r="AB18" s="37" t="s">
        <v>153</v>
      </c>
      <c r="AC18" s="37"/>
      <c r="AD18" s="37"/>
      <c r="AE18" s="84">
        <f>AD15</f>
        <v>3</v>
      </c>
      <c r="AF18" s="85" t="s">
        <v>3</v>
      </c>
      <c r="AG18" s="82"/>
      <c r="AH18" s="43"/>
    </row>
    <row r="19" spans="1:34" x14ac:dyDescent="0.25">
      <c r="A19" s="59"/>
      <c r="B19" s="66"/>
      <c r="C19" s="75"/>
      <c r="D19" s="76"/>
      <c r="E19" s="69"/>
      <c r="F19" s="70"/>
      <c r="G19" s="74"/>
      <c r="H19" s="72"/>
      <c r="I19" s="71"/>
      <c r="J19" s="72"/>
      <c r="K19" s="74"/>
      <c r="L19" s="72"/>
      <c r="M19" s="71"/>
      <c r="N19" s="72"/>
      <c r="O19" s="73"/>
      <c r="P19" s="74"/>
      <c r="Q19" s="74"/>
      <c r="R19" s="70"/>
      <c r="S19" s="70"/>
      <c r="T19" s="37"/>
      <c r="U19" s="37"/>
      <c r="V19" s="37"/>
      <c r="W19" s="37"/>
      <c r="X19" s="37"/>
      <c r="Y19" s="37"/>
      <c r="Z19" s="37"/>
      <c r="AA19" s="37"/>
      <c r="AB19" s="37" t="s">
        <v>154</v>
      </c>
      <c r="AC19" s="38"/>
      <c r="AD19" s="38"/>
      <c r="AE19" s="38"/>
      <c r="AF19" s="38"/>
      <c r="AG19" s="38"/>
      <c r="AH19" s="43"/>
    </row>
    <row r="20" spans="1:34" x14ac:dyDescent="0.25">
      <c r="A20" s="59"/>
      <c r="B20" s="66"/>
      <c r="C20" s="75"/>
      <c r="D20" s="76"/>
      <c r="E20" s="69"/>
      <c r="F20" s="70"/>
      <c r="G20" s="71"/>
      <c r="H20" s="72"/>
      <c r="I20" s="71"/>
      <c r="J20" s="72"/>
      <c r="K20" s="71"/>
      <c r="L20" s="72"/>
      <c r="M20" s="71"/>
      <c r="N20" s="72"/>
      <c r="O20" s="73"/>
      <c r="P20" s="74"/>
      <c r="Q20" s="74"/>
      <c r="R20" s="70"/>
      <c r="S20" s="70"/>
      <c r="T20" s="37"/>
      <c r="U20" s="37"/>
      <c r="V20" s="37"/>
      <c r="W20" s="37"/>
      <c r="X20" s="37"/>
      <c r="Y20" s="37"/>
      <c r="Z20" s="37"/>
      <c r="AA20" s="37"/>
      <c r="AB20" s="37"/>
      <c r="AC20" s="38"/>
      <c r="AD20" s="38"/>
      <c r="AE20" s="38"/>
      <c r="AF20" s="38"/>
      <c r="AG20" s="38"/>
      <c r="AH20" s="43"/>
    </row>
    <row r="21" spans="1:34" x14ac:dyDescent="0.25">
      <c r="A21" s="59"/>
      <c r="B21" s="66"/>
      <c r="C21" s="75"/>
      <c r="D21" s="76"/>
      <c r="E21" s="69"/>
      <c r="F21" s="70"/>
      <c r="G21" s="71"/>
      <c r="H21" s="72"/>
      <c r="I21" s="71"/>
      <c r="J21" s="72"/>
      <c r="K21" s="71"/>
      <c r="L21" s="72"/>
      <c r="M21" s="71"/>
      <c r="N21" s="72"/>
      <c r="O21" s="73"/>
      <c r="P21" s="74"/>
      <c r="Q21" s="74"/>
      <c r="R21" s="70"/>
      <c r="S21" s="70"/>
      <c r="T21" s="37"/>
      <c r="U21" s="49" t="s">
        <v>155</v>
      </c>
      <c r="V21" s="37"/>
      <c r="W21" s="37"/>
      <c r="X21" s="37"/>
      <c r="Y21" s="37"/>
      <c r="Z21" s="37"/>
      <c r="AA21" s="37"/>
      <c r="AB21" s="37"/>
      <c r="AC21" s="38"/>
      <c r="AD21" s="38"/>
      <c r="AE21" s="38"/>
      <c r="AF21" s="38"/>
      <c r="AG21" s="37"/>
      <c r="AH21" s="43"/>
    </row>
    <row r="22" spans="1:34" x14ac:dyDescent="0.25">
      <c r="A22" s="59"/>
      <c r="B22" s="66"/>
      <c r="C22" s="75"/>
      <c r="D22" s="76"/>
      <c r="E22" s="69"/>
      <c r="F22" s="70"/>
      <c r="G22" s="74"/>
      <c r="H22" s="72"/>
      <c r="I22" s="71"/>
      <c r="J22" s="72"/>
      <c r="K22" s="74"/>
      <c r="L22" s="72"/>
      <c r="M22" s="71"/>
      <c r="N22" s="72"/>
      <c r="O22" s="73"/>
      <c r="P22" s="74"/>
      <c r="Q22" s="74"/>
      <c r="R22" s="70"/>
      <c r="S22" s="70"/>
      <c r="T22" s="37"/>
      <c r="U22" s="37" t="s">
        <v>145</v>
      </c>
      <c r="V22" s="37"/>
      <c r="W22" s="37"/>
      <c r="X22" s="37"/>
      <c r="Y22" s="37"/>
      <c r="Z22" s="37"/>
      <c r="AA22" s="37"/>
      <c r="AB22" s="49" t="s">
        <v>156</v>
      </c>
      <c r="AC22" s="37"/>
      <c r="AD22" s="37"/>
      <c r="AE22" s="37"/>
      <c r="AF22" s="37"/>
      <c r="AG22" s="37"/>
      <c r="AH22" s="43"/>
    </row>
    <row r="23" spans="1:34" x14ac:dyDescent="0.25">
      <c r="A23" s="59"/>
      <c r="B23" s="66"/>
      <c r="C23" s="75"/>
      <c r="D23" s="76"/>
      <c r="E23" s="69"/>
      <c r="F23" s="70"/>
      <c r="G23" s="71"/>
      <c r="H23" s="72"/>
      <c r="I23" s="71"/>
      <c r="J23" s="72"/>
      <c r="K23" s="71"/>
      <c r="L23" s="72"/>
      <c r="M23" s="71"/>
      <c r="N23" s="72"/>
      <c r="O23" s="73"/>
      <c r="P23" s="74"/>
      <c r="Q23" s="74"/>
      <c r="R23" s="70"/>
      <c r="S23" s="70"/>
      <c r="T23" s="37"/>
      <c r="U23" s="37" t="s">
        <v>157</v>
      </c>
      <c r="V23" s="37"/>
      <c r="W23" s="37"/>
      <c r="X23" s="37"/>
      <c r="Y23" s="37"/>
      <c r="Z23" s="37"/>
      <c r="AA23" s="37"/>
      <c r="AB23" s="37" t="s">
        <v>145</v>
      </c>
      <c r="AC23" s="37"/>
      <c r="AD23" s="37"/>
      <c r="AE23" s="37"/>
      <c r="AF23" s="37"/>
      <c r="AG23" s="37"/>
      <c r="AH23" s="43"/>
    </row>
    <row r="24" spans="1:34" x14ac:dyDescent="0.25">
      <c r="A24" s="59"/>
      <c r="B24" s="66"/>
      <c r="C24" s="75"/>
      <c r="D24" s="76"/>
      <c r="E24" s="69"/>
      <c r="F24" s="70"/>
      <c r="G24" s="71"/>
      <c r="H24" s="72"/>
      <c r="I24" s="71"/>
      <c r="J24" s="72"/>
      <c r="K24" s="71"/>
      <c r="L24" s="72"/>
      <c r="M24" s="71"/>
      <c r="N24" s="72"/>
      <c r="O24" s="73"/>
      <c r="P24" s="74"/>
      <c r="Q24" s="74"/>
      <c r="R24" s="70"/>
      <c r="S24" s="70"/>
      <c r="T24" s="37"/>
      <c r="U24" s="37"/>
      <c r="V24" s="37"/>
      <c r="W24" s="37"/>
      <c r="X24" s="37"/>
      <c r="Y24" s="37"/>
      <c r="Z24" s="37"/>
      <c r="AA24" s="37"/>
      <c r="AB24" s="37" t="s">
        <v>147</v>
      </c>
      <c r="AC24" s="37"/>
      <c r="AD24" s="37"/>
      <c r="AE24" s="37"/>
      <c r="AF24" s="37"/>
      <c r="AG24" s="37"/>
      <c r="AH24" s="43"/>
    </row>
    <row r="25" spans="1:34" x14ac:dyDescent="0.25">
      <c r="A25" s="59"/>
      <c r="B25" s="66"/>
      <c r="C25" s="75"/>
      <c r="D25" s="76"/>
      <c r="E25" s="69"/>
      <c r="F25" s="70"/>
      <c r="G25" s="74"/>
      <c r="H25" s="72"/>
      <c r="I25" s="71"/>
      <c r="J25" s="72"/>
      <c r="K25" s="74"/>
      <c r="L25" s="72"/>
      <c r="M25" s="71"/>
      <c r="N25" s="72"/>
      <c r="O25" s="73"/>
      <c r="P25" s="74"/>
      <c r="Q25" s="74"/>
      <c r="R25" s="70"/>
      <c r="S25" s="70"/>
      <c r="T25" s="37"/>
      <c r="U25" s="81">
        <f>R52</f>
        <v>59.333333333333336</v>
      </c>
      <c r="V25" s="37" t="s">
        <v>148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43"/>
    </row>
    <row r="26" spans="1:34" x14ac:dyDescent="0.25">
      <c r="A26" s="59"/>
      <c r="B26" s="66"/>
      <c r="C26" s="75"/>
      <c r="D26" s="76"/>
      <c r="E26" s="69"/>
      <c r="F26" s="70"/>
      <c r="G26" s="74"/>
      <c r="H26" s="72"/>
      <c r="I26" s="71"/>
      <c r="J26" s="72"/>
      <c r="K26" s="74"/>
      <c r="L26" s="72"/>
      <c r="M26" s="71"/>
      <c r="N26" s="72"/>
      <c r="O26" s="73"/>
      <c r="P26" s="74"/>
      <c r="Q26" s="74"/>
      <c r="R26" s="70"/>
      <c r="S26" s="70"/>
      <c r="T26" s="37"/>
      <c r="U26" s="37"/>
      <c r="V26" s="37" t="s">
        <v>149</v>
      </c>
      <c r="W26" s="37"/>
      <c r="X26" s="37"/>
      <c r="Y26" s="37"/>
      <c r="Z26" s="37"/>
      <c r="AA26" s="37"/>
      <c r="AB26" s="81">
        <f>R52</f>
        <v>59.333333333333336</v>
      </c>
      <c r="AC26" s="37" t="s">
        <v>148</v>
      </c>
      <c r="AD26" s="37"/>
      <c r="AE26" s="37"/>
      <c r="AF26" s="37"/>
      <c r="AG26" s="37"/>
      <c r="AH26" s="43"/>
    </row>
    <row r="27" spans="1:34" x14ac:dyDescent="0.25">
      <c r="A27" s="59"/>
      <c r="B27" s="66"/>
      <c r="C27" s="75"/>
      <c r="D27" s="76"/>
      <c r="E27" s="69"/>
      <c r="F27" s="70"/>
      <c r="G27" s="74"/>
      <c r="H27" s="72"/>
      <c r="I27" s="71"/>
      <c r="J27" s="72"/>
      <c r="K27" s="74"/>
      <c r="L27" s="72"/>
      <c r="M27" s="71"/>
      <c r="N27" s="72"/>
      <c r="O27" s="73"/>
      <c r="P27" s="74"/>
      <c r="Q27" s="74"/>
      <c r="R27" s="70"/>
      <c r="S27" s="70"/>
      <c r="T27" s="37"/>
      <c r="U27" s="39" t="str">
        <f>CONCATENATE(R52, " X 9 SQ FT / SQ YD =")</f>
        <v>59.3333333333333 X 9 SQ FT / SQ YD =</v>
      </c>
      <c r="V27" s="37"/>
      <c r="W27" s="82">
        <f>ROUND((U25*9),0)</f>
        <v>534</v>
      </c>
      <c r="X27" s="37" t="s">
        <v>81</v>
      </c>
      <c r="Y27" s="37"/>
      <c r="Z27" s="37"/>
      <c r="AA27" s="37"/>
      <c r="AB27" s="37"/>
      <c r="AC27" s="37" t="s">
        <v>149</v>
      </c>
      <c r="AD27" s="37"/>
      <c r="AE27" s="37"/>
      <c r="AF27" s="37"/>
      <c r="AG27" s="37"/>
      <c r="AH27" s="43"/>
    </row>
    <row r="28" spans="1:34" x14ac:dyDescent="0.25">
      <c r="A28" s="59"/>
      <c r="B28" s="66"/>
      <c r="C28" s="75"/>
      <c r="D28" s="76"/>
      <c r="E28" s="69"/>
      <c r="F28" s="70"/>
      <c r="G28" s="74"/>
      <c r="H28" s="72"/>
      <c r="I28" s="71"/>
      <c r="J28" s="72"/>
      <c r="K28" s="74"/>
      <c r="L28" s="72"/>
      <c r="M28" s="71"/>
      <c r="N28" s="72"/>
      <c r="O28" s="73"/>
      <c r="P28" s="74"/>
      <c r="Q28" s="74"/>
      <c r="R28" s="70"/>
      <c r="S28" s="70"/>
      <c r="T28" s="37"/>
      <c r="U28" s="37"/>
      <c r="V28" s="37"/>
      <c r="W28" s="37"/>
      <c r="X28" s="37"/>
      <c r="Y28" s="37"/>
      <c r="Z28" s="37"/>
      <c r="AA28" s="37"/>
      <c r="AB28" s="79" t="str">
        <f>CONCATENATE(AB26, " SQ YD X 0.05 =")</f>
        <v>59.3333333333333 SQ YD X 0.05 =</v>
      </c>
      <c r="AC28" s="37"/>
      <c r="AD28" s="82">
        <f>ROUND((AB26*0.05),0)</f>
        <v>3</v>
      </c>
      <c r="AE28" s="37" t="s">
        <v>151</v>
      </c>
      <c r="AF28" s="37"/>
      <c r="AG28" s="37"/>
      <c r="AH28" s="43"/>
    </row>
    <row r="29" spans="1:34" x14ac:dyDescent="0.25">
      <c r="A29" s="59"/>
      <c r="B29" s="66"/>
      <c r="C29" s="75"/>
      <c r="D29" s="76"/>
      <c r="E29" s="69"/>
      <c r="F29" s="70"/>
      <c r="G29" s="74"/>
      <c r="H29" s="72"/>
      <c r="I29" s="71"/>
      <c r="J29" s="72"/>
      <c r="K29" s="74"/>
      <c r="L29" s="72"/>
      <c r="M29" s="71"/>
      <c r="N29" s="72"/>
      <c r="O29" s="73"/>
      <c r="P29" s="74"/>
      <c r="Q29" s="74"/>
      <c r="R29" s="70"/>
      <c r="S29" s="70"/>
      <c r="T29" s="37"/>
      <c r="U29" s="39" t="str">
        <f>CONCATENATE(W27," / 1,000 =")</f>
        <v>534 / 1,000 =</v>
      </c>
      <c r="V29" s="86">
        <f>ROUND((W27/1000),1)</f>
        <v>0.5</v>
      </c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82"/>
      <c r="AH29" s="43"/>
    </row>
    <row r="30" spans="1:34" x14ac:dyDescent="0.25">
      <c r="A30" s="59"/>
      <c r="B30" s="66"/>
      <c r="C30" s="75"/>
      <c r="D30" s="76"/>
      <c r="E30" s="69"/>
      <c r="F30" s="70"/>
      <c r="G30" s="74"/>
      <c r="H30" s="72"/>
      <c r="I30" s="71"/>
      <c r="J30" s="72"/>
      <c r="K30" s="74"/>
      <c r="L30" s="72"/>
      <c r="M30" s="71"/>
      <c r="N30" s="72"/>
      <c r="O30" s="73"/>
      <c r="P30" s="74"/>
      <c r="Q30" s="74"/>
      <c r="R30" s="70"/>
      <c r="S30" s="70"/>
      <c r="T30" s="37"/>
      <c r="U30" s="37"/>
      <c r="V30" s="37"/>
      <c r="W30" s="37"/>
      <c r="X30" s="37"/>
      <c r="Y30" s="37"/>
      <c r="Z30" s="37"/>
      <c r="AA30" s="37"/>
      <c r="AB30" s="37" t="s">
        <v>96</v>
      </c>
      <c r="AC30" s="37"/>
      <c r="AD30" s="37"/>
      <c r="AE30" s="37"/>
      <c r="AF30" s="37"/>
      <c r="AG30" s="37"/>
      <c r="AH30" s="43"/>
    </row>
    <row r="31" spans="1:34" ht="15.75" thickBot="1" x14ac:dyDescent="0.3">
      <c r="A31" s="59"/>
      <c r="B31" s="66"/>
      <c r="C31" s="75"/>
      <c r="D31" s="76"/>
      <c r="E31" s="69"/>
      <c r="F31" s="70"/>
      <c r="G31" s="74"/>
      <c r="H31" s="72"/>
      <c r="I31" s="71"/>
      <c r="J31" s="72"/>
      <c r="K31" s="74"/>
      <c r="L31" s="72"/>
      <c r="M31" s="71"/>
      <c r="N31" s="72"/>
      <c r="O31" s="73"/>
      <c r="P31" s="74"/>
      <c r="Q31" s="74"/>
      <c r="R31" s="70"/>
      <c r="S31" s="70"/>
      <c r="T31" s="37"/>
      <c r="U31" s="39" t="str">
        <f>CONCATENATE(V29, " X 30 POUNDS =")</f>
        <v>0.5 X 30 POUNDS =</v>
      </c>
      <c r="V31" s="82">
        <f>ROUND((V29*30),1)</f>
        <v>15</v>
      </c>
      <c r="W31" s="37" t="s">
        <v>158</v>
      </c>
      <c r="X31" s="87">
        <f>ROUND((V31/2000),2)</f>
        <v>0.01</v>
      </c>
      <c r="Y31" s="37" t="s">
        <v>159</v>
      </c>
      <c r="Z31" s="37"/>
      <c r="AA31" s="37"/>
      <c r="AB31" s="37" t="s">
        <v>160</v>
      </c>
      <c r="AC31" s="37"/>
      <c r="AD31" s="37"/>
      <c r="AE31" s="84">
        <f>AD28</f>
        <v>3</v>
      </c>
      <c r="AF31" s="85" t="s">
        <v>3</v>
      </c>
      <c r="AG31" s="82"/>
      <c r="AH31" s="43"/>
    </row>
    <row r="32" spans="1:34" x14ac:dyDescent="0.25">
      <c r="A32" s="59"/>
      <c r="B32" s="66"/>
      <c r="C32" s="75"/>
      <c r="D32" s="76"/>
      <c r="E32" s="69"/>
      <c r="F32" s="70"/>
      <c r="G32" s="71"/>
      <c r="H32" s="72"/>
      <c r="I32" s="71"/>
      <c r="J32" s="72"/>
      <c r="K32" s="71"/>
      <c r="L32" s="72"/>
      <c r="M32" s="71"/>
      <c r="N32" s="72"/>
      <c r="O32" s="73"/>
      <c r="P32" s="74"/>
      <c r="Q32" s="88"/>
      <c r="R32" s="70"/>
      <c r="S32" s="70"/>
      <c r="T32" s="37"/>
      <c r="U32" s="37"/>
      <c r="V32" s="37"/>
      <c r="W32" s="37"/>
      <c r="X32" s="37"/>
      <c r="Y32" s="37"/>
      <c r="Z32" s="89"/>
      <c r="AA32" s="37"/>
      <c r="AB32" s="37"/>
      <c r="AC32" s="37"/>
      <c r="AD32" s="37"/>
      <c r="AE32" s="37"/>
      <c r="AF32" s="37"/>
      <c r="AG32" s="37"/>
      <c r="AH32" s="43"/>
    </row>
    <row r="33" spans="1:34" x14ac:dyDescent="0.25">
      <c r="A33" s="59"/>
      <c r="B33" s="66"/>
      <c r="C33" s="75"/>
      <c r="D33" s="76"/>
      <c r="E33" s="69"/>
      <c r="F33" s="70"/>
      <c r="G33" s="74"/>
      <c r="H33" s="72"/>
      <c r="I33" s="71"/>
      <c r="J33" s="72"/>
      <c r="K33" s="74"/>
      <c r="L33" s="72"/>
      <c r="M33" s="71"/>
      <c r="N33" s="72"/>
      <c r="O33" s="73"/>
      <c r="P33" s="74"/>
      <c r="Q33" s="88"/>
      <c r="R33" s="70"/>
      <c r="S33" s="70"/>
      <c r="T33" s="37"/>
      <c r="U33" s="37" t="s">
        <v>96</v>
      </c>
      <c r="V33" s="37"/>
      <c r="W33" s="37"/>
      <c r="X33" s="37"/>
      <c r="Y33" s="37"/>
      <c r="Z33" s="37"/>
      <c r="AA33" s="37"/>
      <c r="AB33" s="37"/>
      <c r="AC33" s="38"/>
      <c r="AD33" s="38"/>
      <c r="AE33" s="38"/>
      <c r="AF33" s="38"/>
      <c r="AG33" s="38"/>
      <c r="AH33" s="43"/>
    </row>
    <row r="34" spans="1:34" ht="15.75" thickBot="1" x14ac:dyDescent="0.3">
      <c r="A34" s="59"/>
      <c r="B34" s="66"/>
      <c r="C34" s="75"/>
      <c r="D34" s="76"/>
      <c r="E34" s="69"/>
      <c r="F34" s="70"/>
      <c r="G34" s="71"/>
      <c r="H34" s="72"/>
      <c r="I34" s="71"/>
      <c r="J34" s="72"/>
      <c r="K34" s="71"/>
      <c r="L34" s="72"/>
      <c r="M34" s="71"/>
      <c r="N34" s="72"/>
      <c r="O34" s="73"/>
      <c r="P34" s="74"/>
      <c r="Q34" s="88"/>
      <c r="R34" s="70"/>
      <c r="S34" s="70"/>
      <c r="T34" s="37"/>
      <c r="U34" s="37" t="s">
        <v>161</v>
      </c>
      <c r="V34" s="37"/>
      <c r="W34" s="37"/>
      <c r="X34" s="90">
        <f>X31</f>
        <v>0.01</v>
      </c>
      <c r="Y34" s="85" t="s">
        <v>100</v>
      </c>
      <c r="Z34" s="89"/>
      <c r="AA34" s="37"/>
      <c r="AB34" s="49" t="s">
        <v>162</v>
      </c>
      <c r="AC34" s="37"/>
      <c r="AD34" s="37"/>
      <c r="AE34" s="37"/>
      <c r="AF34" s="37"/>
      <c r="AG34" s="37"/>
      <c r="AH34" s="43"/>
    </row>
    <row r="35" spans="1:34" x14ac:dyDescent="0.25">
      <c r="A35" s="59"/>
      <c r="B35" s="66"/>
      <c r="C35" s="75"/>
      <c r="D35" s="76"/>
      <c r="E35" s="69"/>
      <c r="F35" s="70"/>
      <c r="G35" s="71"/>
      <c r="H35" s="72"/>
      <c r="I35" s="71"/>
      <c r="J35" s="72"/>
      <c r="K35" s="71"/>
      <c r="L35" s="72"/>
      <c r="M35" s="71"/>
      <c r="N35" s="72"/>
      <c r="O35" s="73"/>
      <c r="P35" s="74"/>
      <c r="Q35" s="88"/>
      <c r="R35" s="70"/>
      <c r="S35" s="70"/>
      <c r="T35" s="37"/>
      <c r="U35" s="37"/>
      <c r="V35" s="37"/>
      <c r="W35" s="37"/>
      <c r="X35" s="37"/>
      <c r="Y35" s="37"/>
      <c r="Z35" s="37"/>
      <c r="AA35" s="37"/>
      <c r="AB35" s="37" t="s">
        <v>145</v>
      </c>
      <c r="AC35" s="37"/>
      <c r="AD35" s="37"/>
      <c r="AE35" s="37"/>
      <c r="AF35" s="37"/>
      <c r="AG35" s="37"/>
      <c r="AH35" s="43"/>
    </row>
    <row r="36" spans="1:34" x14ac:dyDescent="0.25">
      <c r="A36" s="59"/>
      <c r="B36" s="66"/>
      <c r="C36" s="75"/>
      <c r="D36" s="76"/>
      <c r="E36" s="69"/>
      <c r="F36" s="70"/>
      <c r="G36" s="74"/>
      <c r="H36" s="72"/>
      <c r="I36" s="71"/>
      <c r="J36" s="72"/>
      <c r="K36" s="74"/>
      <c r="L36" s="72"/>
      <c r="M36" s="71"/>
      <c r="N36" s="72"/>
      <c r="O36" s="73"/>
      <c r="P36" s="74"/>
      <c r="Q36" s="74"/>
      <c r="R36" s="70"/>
      <c r="S36" s="70"/>
      <c r="T36" s="37"/>
      <c r="U36" s="37"/>
      <c r="V36" s="37"/>
      <c r="W36" s="37"/>
      <c r="X36" s="37"/>
      <c r="Y36" s="37"/>
      <c r="Z36" s="37"/>
      <c r="AA36" s="37"/>
      <c r="AB36" s="37" t="s">
        <v>163</v>
      </c>
      <c r="AC36" s="37"/>
      <c r="AD36" s="37"/>
      <c r="AE36" s="37"/>
      <c r="AF36" s="37"/>
      <c r="AG36" s="37"/>
      <c r="AH36" s="43"/>
    </row>
    <row r="37" spans="1:34" x14ac:dyDescent="0.25">
      <c r="A37" s="59"/>
      <c r="B37" s="66"/>
      <c r="C37" s="75"/>
      <c r="D37" s="76"/>
      <c r="E37" s="69"/>
      <c r="F37" s="70"/>
      <c r="G37" s="71"/>
      <c r="H37" s="72"/>
      <c r="I37" s="71"/>
      <c r="J37" s="72"/>
      <c r="K37" s="71"/>
      <c r="L37" s="72"/>
      <c r="M37" s="71"/>
      <c r="N37" s="72"/>
      <c r="O37" s="73"/>
      <c r="P37" s="74"/>
      <c r="Q37" s="74"/>
      <c r="R37" s="70"/>
      <c r="S37" s="70"/>
      <c r="T37" s="37"/>
      <c r="U37" s="49" t="s">
        <v>164</v>
      </c>
      <c r="V37" s="37"/>
      <c r="W37" s="37"/>
      <c r="X37" s="37"/>
      <c r="Y37" s="37"/>
      <c r="Z37" s="37"/>
      <c r="AA37" s="37"/>
      <c r="AB37" s="37" t="s">
        <v>165</v>
      </c>
      <c r="AC37" s="37"/>
      <c r="AD37" s="37"/>
      <c r="AE37" s="37"/>
      <c r="AF37" s="37"/>
      <c r="AG37" s="37"/>
      <c r="AH37" s="43"/>
    </row>
    <row r="38" spans="1:34" x14ac:dyDescent="0.25">
      <c r="A38" s="59"/>
      <c r="B38" s="66"/>
      <c r="C38" s="75"/>
      <c r="D38" s="76"/>
      <c r="E38" s="69"/>
      <c r="F38" s="70"/>
      <c r="G38" s="71"/>
      <c r="H38" s="72"/>
      <c r="I38" s="71"/>
      <c r="J38" s="72"/>
      <c r="K38" s="71"/>
      <c r="L38" s="72"/>
      <c r="M38" s="71"/>
      <c r="N38" s="72"/>
      <c r="O38" s="73"/>
      <c r="P38" s="74"/>
      <c r="Q38" s="88"/>
      <c r="R38" s="70"/>
      <c r="S38" s="70"/>
      <c r="T38" s="37"/>
      <c r="U38" s="37" t="s">
        <v>145</v>
      </c>
      <c r="V38" s="37"/>
      <c r="W38" s="37"/>
      <c r="X38" s="37"/>
      <c r="Y38" s="37"/>
      <c r="Z38" s="37"/>
      <c r="AA38" s="37"/>
      <c r="AB38" s="37"/>
      <c r="AC38" s="38"/>
      <c r="AD38" s="38"/>
      <c r="AE38" s="38"/>
      <c r="AF38" s="38"/>
      <c r="AG38" s="38"/>
      <c r="AH38" s="43"/>
    </row>
    <row r="39" spans="1:34" x14ac:dyDescent="0.25">
      <c r="A39" s="59"/>
      <c r="B39" s="66"/>
      <c r="C39" s="75"/>
      <c r="D39" s="76"/>
      <c r="E39" s="69"/>
      <c r="F39" s="70"/>
      <c r="G39" s="74"/>
      <c r="H39" s="72"/>
      <c r="I39" s="71"/>
      <c r="J39" s="72"/>
      <c r="K39" s="74"/>
      <c r="L39" s="72"/>
      <c r="M39" s="71"/>
      <c r="N39" s="72"/>
      <c r="O39" s="73"/>
      <c r="P39" s="74"/>
      <c r="Q39" s="88"/>
      <c r="R39" s="70"/>
      <c r="S39" s="70"/>
      <c r="T39" s="37"/>
      <c r="U39" s="37" t="s">
        <v>166</v>
      </c>
      <c r="V39" s="37"/>
      <c r="W39" s="37"/>
      <c r="X39" s="37"/>
      <c r="Y39" s="37"/>
      <c r="Z39" s="37"/>
      <c r="AA39" s="37"/>
      <c r="AB39" s="81">
        <f>R52</f>
        <v>59.333333333333336</v>
      </c>
      <c r="AC39" s="37" t="s">
        <v>148</v>
      </c>
      <c r="AD39" s="37"/>
      <c r="AE39" s="37"/>
      <c r="AF39" s="37"/>
      <c r="AG39" s="37"/>
      <c r="AH39" s="43"/>
    </row>
    <row r="40" spans="1:34" x14ac:dyDescent="0.25">
      <c r="A40" s="59"/>
      <c r="B40" s="66"/>
      <c r="C40" s="75"/>
      <c r="D40" s="76"/>
      <c r="E40" s="69"/>
      <c r="F40" s="70"/>
      <c r="G40" s="91"/>
      <c r="H40" s="72"/>
      <c r="I40" s="91"/>
      <c r="J40" s="72"/>
      <c r="K40" s="91"/>
      <c r="L40" s="72"/>
      <c r="M40" s="91"/>
      <c r="N40" s="72"/>
      <c r="O40" s="88"/>
      <c r="P40" s="88"/>
      <c r="Q40" s="88"/>
      <c r="R40" s="70"/>
      <c r="S40" s="70"/>
      <c r="T40" s="37"/>
      <c r="U40" s="37"/>
      <c r="V40" s="37"/>
      <c r="W40" s="37"/>
      <c r="X40" s="37"/>
      <c r="Y40" s="37"/>
      <c r="Z40" s="37"/>
      <c r="AA40" s="54"/>
      <c r="AB40" s="37"/>
      <c r="AC40" s="37" t="s">
        <v>149</v>
      </c>
      <c r="AD40" s="37"/>
      <c r="AE40" s="37"/>
      <c r="AF40" s="37"/>
      <c r="AG40" s="37"/>
      <c r="AH40" s="43"/>
    </row>
    <row r="41" spans="1:34" x14ac:dyDescent="0.25">
      <c r="A41" s="59"/>
      <c r="B41" s="66"/>
      <c r="C41" s="75"/>
      <c r="D41" s="76"/>
      <c r="E41" s="69"/>
      <c r="F41" s="70"/>
      <c r="G41" s="74"/>
      <c r="H41" s="72"/>
      <c r="I41" s="71"/>
      <c r="J41" s="72"/>
      <c r="K41" s="74"/>
      <c r="L41" s="72"/>
      <c r="M41" s="71"/>
      <c r="N41" s="72"/>
      <c r="O41" s="73"/>
      <c r="P41" s="74"/>
      <c r="Q41" s="88"/>
      <c r="R41" s="70"/>
      <c r="S41" s="70"/>
      <c r="T41" s="37"/>
      <c r="U41" s="81">
        <f>R52</f>
        <v>59.333333333333336</v>
      </c>
      <c r="V41" s="37" t="s">
        <v>148</v>
      </c>
      <c r="W41" s="37"/>
      <c r="X41" s="37"/>
      <c r="Y41" s="37"/>
      <c r="Z41" s="37"/>
      <c r="AA41" s="37"/>
      <c r="AB41" s="79" t="str">
        <f>CONCATENATE(AB39, " X 9 SQ FT / SQ YD =")</f>
        <v>59.3333333333333 X 9 SQ FT / SQ YD =</v>
      </c>
      <c r="AC41" s="37"/>
      <c r="AD41" s="38"/>
      <c r="AE41" s="82">
        <f>AB39*9</f>
        <v>534</v>
      </c>
      <c r="AF41" s="37" t="s">
        <v>81</v>
      </c>
      <c r="AG41" s="37"/>
      <c r="AH41" s="43"/>
    </row>
    <row r="42" spans="1:34" x14ac:dyDescent="0.25">
      <c r="A42" s="59"/>
      <c r="B42" s="66"/>
      <c r="C42" s="75"/>
      <c r="D42" s="76"/>
      <c r="E42" s="69"/>
      <c r="F42" s="70"/>
      <c r="G42" s="71"/>
      <c r="H42" s="72"/>
      <c r="I42" s="71"/>
      <c r="J42" s="72"/>
      <c r="K42" s="71"/>
      <c r="L42" s="72"/>
      <c r="M42" s="71"/>
      <c r="N42" s="72"/>
      <c r="O42" s="73"/>
      <c r="P42" s="74"/>
      <c r="Q42" s="88"/>
      <c r="R42" s="70"/>
      <c r="S42" s="70"/>
      <c r="T42" s="37"/>
      <c r="U42" s="37"/>
      <c r="V42" s="37" t="s">
        <v>149</v>
      </c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43"/>
    </row>
    <row r="43" spans="1:34" x14ac:dyDescent="0.25">
      <c r="A43" s="59"/>
      <c r="B43" s="66"/>
      <c r="C43" s="75"/>
      <c r="D43" s="76"/>
      <c r="E43" s="69"/>
      <c r="F43" s="70"/>
      <c r="G43" s="74"/>
      <c r="H43" s="72"/>
      <c r="I43" s="71"/>
      <c r="J43" s="72"/>
      <c r="K43" s="74"/>
      <c r="L43" s="72"/>
      <c r="M43" s="71"/>
      <c r="N43" s="72"/>
      <c r="O43" s="73"/>
      <c r="P43" s="74"/>
      <c r="Q43" s="88"/>
      <c r="R43" s="70"/>
      <c r="S43" s="70"/>
      <c r="T43" s="37"/>
      <c r="U43" s="39" t="str">
        <f>CONCATENATE(U41, " X 9 SQ FT / SQ YD =")</f>
        <v>59.3333333333333 X 9 SQ FT / SQ YD =</v>
      </c>
      <c r="V43" s="37"/>
      <c r="W43" s="82">
        <f>U41*9</f>
        <v>534</v>
      </c>
      <c r="X43" s="37" t="s">
        <v>81</v>
      </c>
      <c r="Y43" s="37"/>
      <c r="Z43" s="37"/>
      <c r="AA43" s="37"/>
      <c r="AB43" s="79" t="str">
        <f>CONCATENATE(AE41, " / 1,000 =")</f>
        <v>534 / 1,000 =</v>
      </c>
      <c r="AC43" s="38"/>
      <c r="AD43" s="86">
        <f>ROUND((AE41/1000),1)</f>
        <v>0.5</v>
      </c>
      <c r="AE43" s="37"/>
      <c r="AF43" s="37"/>
      <c r="AG43" s="37"/>
      <c r="AH43" s="43"/>
    </row>
    <row r="44" spans="1:34" x14ac:dyDescent="0.25">
      <c r="A44" s="59"/>
      <c r="B44" s="59"/>
      <c r="C44" s="67"/>
      <c r="D44" s="68"/>
      <c r="E44" s="69"/>
      <c r="F44" s="70"/>
      <c r="G44" s="71"/>
      <c r="H44" s="72"/>
      <c r="I44" s="71"/>
      <c r="J44" s="72"/>
      <c r="K44" s="71"/>
      <c r="L44" s="72"/>
      <c r="M44" s="71"/>
      <c r="N44" s="72"/>
      <c r="O44" s="73"/>
      <c r="P44" s="74"/>
      <c r="Q44" s="88"/>
      <c r="R44" s="70"/>
      <c r="S44" s="70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43"/>
    </row>
    <row r="45" spans="1:34" x14ac:dyDescent="0.25">
      <c r="A45" s="92"/>
      <c r="B45" s="59"/>
      <c r="C45" s="67"/>
      <c r="D45" s="68"/>
      <c r="E45" s="93"/>
      <c r="F45" s="92"/>
      <c r="G45" s="91"/>
      <c r="H45" s="94"/>
      <c r="I45" s="91"/>
      <c r="J45" s="94"/>
      <c r="K45" s="91"/>
      <c r="L45" s="94"/>
      <c r="M45" s="91"/>
      <c r="N45" s="94"/>
      <c r="O45" s="88"/>
      <c r="P45" s="88"/>
      <c r="Q45" s="88"/>
      <c r="R45" s="88"/>
      <c r="S45" s="88"/>
      <c r="T45" s="37"/>
      <c r="U45" s="39" t="str">
        <f>CONCATENATE(W43, " / 43,560 SQ FT / ACRE =")</f>
        <v>534 / 43,560 SQ FT / ACRE =</v>
      </c>
      <c r="V45" s="37"/>
      <c r="W45" s="37"/>
      <c r="X45" s="87">
        <f>ROUND((W43/43560),2)</f>
        <v>0.01</v>
      </c>
      <c r="Y45" s="37" t="s">
        <v>111</v>
      </c>
      <c r="Z45" s="37"/>
      <c r="AA45" s="37"/>
      <c r="AB45" s="39" t="str">
        <f>CONCATENATE(AD43, " X 300 GAL. X 2 =")</f>
        <v>0.5 X 300 GAL. X 2 =</v>
      </c>
      <c r="AC45" s="37"/>
      <c r="AD45" s="82">
        <f>ROUND((AD43*300*2),0)</f>
        <v>300</v>
      </c>
      <c r="AE45" s="37" t="s">
        <v>167</v>
      </c>
      <c r="AF45" s="95">
        <f>ROUND((AD45/1000),0)</f>
        <v>0</v>
      </c>
      <c r="AG45" s="37"/>
      <c r="AH45" s="43"/>
    </row>
    <row r="46" spans="1:34" x14ac:dyDescent="0.25">
      <c r="A46" s="92"/>
      <c r="B46" s="59"/>
      <c r="C46" s="67"/>
      <c r="D46" s="68"/>
      <c r="E46" s="88"/>
      <c r="F46" s="96"/>
      <c r="G46" s="97"/>
      <c r="H46" s="94"/>
      <c r="I46" s="97"/>
      <c r="J46" s="94"/>
      <c r="K46" s="97"/>
      <c r="L46" s="94"/>
      <c r="M46" s="97"/>
      <c r="N46" s="94"/>
      <c r="O46" s="98"/>
      <c r="P46" s="98"/>
      <c r="Q46" s="98"/>
      <c r="R46" s="88"/>
      <c r="S46" s="88"/>
      <c r="T46" s="37"/>
      <c r="U46" s="37"/>
      <c r="V46" s="37"/>
      <c r="W46" s="37"/>
      <c r="X46" s="37"/>
      <c r="Y46" s="37"/>
      <c r="Z46" s="89"/>
      <c r="AA46" s="37"/>
      <c r="AB46" s="37"/>
      <c r="AC46" s="37"/>
      <c r="AD46" s="37"/>
      <c r="AE46" s="37"/>
      <c r="AF46" s="37"/>
      <c r="AG46" s="37"/>
      <c r="AH46" s="43"/>
    </row>
    <row r="47" spans="1:34" x14ac:dyDescent="0.25">
      <c r="A47" s="92"/>
      <c r="B47" s="92"/>
      <c r="C47" s="99"/>
      <c r="D47" s="92"/>
      <c r="E47" s="88"/>
      <c r="F47" s="92"/>
      <c r="G47" s="91"/>
      <c r="H47" s="94"/>
      <c r="I47" s="91"/>
      <c r="J47" s="94"/>
      <c r="K47" s="91"/>
      <c r="L47" s="94"/>
      <c r="M47" s="91"/>
      <c r="N47" s="94"/>
      <c r="O47" s="88"/>
      <c r="P47" s="88"/>
      <c r="Q47" s="88"/>
      <c r="R47" s="88"/>
      <c r="S47" s="88"/>
      <c r="T47" s="37"/>
      <c r="U47" s="37" t="s">
        <v>96</v>
      </c>
      <c r="V47" s="37"/>
      <c r="W47" s="37"/>
      <c r="X47" s="37"/>
      <c r="Y47" s="37"/>
      <c r="Z47" s="37"/>
      <c r="AA47" s="37"/>
      <c r="AB47" s="37" t="s">
        <v>96</v>
      </c>
      <c r="AC47" s="37"/>
      <c r="AD47" s="37"/>
      <c r="AE47" s="37"/>
      <c r="AF47" s="37"/>
      <c r="AG47" s="82"/>
      <c r="AH47" s="43"/>
    </row>
    <row r="48" spans="1:34" ht="15.75" thickBot="1" x14ac:dyDescent="0.3">
      <c r="A48" s="92"/>
      <c r="B48" s="92"/>
      <c r="C48" s="99"/>
      <c r="D48" s="92"/>
      <c r="E48" s="93"/>
      <c r="F48" s="92"/>
      <c r="G48" s="91"/>
      <c r="H48" s="94"/>
      <c r="I48" s="91"/>
      <c r="J48" s="94"/>
      <c r="K48" s="91"/>
      <c r="L48" s="94"/>
      <c r="M48" s="91"/>
      <c r="N48" s="94"/>
      <c r="O48" s="88"/>
      <c r="P48" s="88"/>
      <c r="Q48" s="88"/>
      <c r="R48" s="88"/>
      <c r="S48" s="88"/>
      <c r="T48" s="37"/>
      <c r="U48" s="37" t="s">
        <v>168</v>
      </c>
      <c r="V48" s="37"/>
      <c r="W48" s="37"/>
      <c r="X48" s="90">
        <f>X45</f>
        <v>0.01</v>
      </c>
      <c r="Y48" s="85" t="s">
        <v>111</v>
      </c>
      <c r="Z48" s="89"/>
      <c r="AA48" s="37"/>
      <c r="AB48" s="37" t="s">
        <v>169</v>
      </c>
      <c r="AC48" s="37"/>
      <c r="AD48" s="37"/>
      <c r="AE48" s="100">
        <f>ROUNDUP(AF45, 0)+1</f>
        <v>1</v>
      </c>
      <c r="AF48" s="85" t="s">
        <v>103</v>
      </c>
      <c r="AG48" s="37"/>
      <c r="AH48" s="43"/>
    </row>
    <row r="49" spans="1:34" x14ac:dyDescent="0.25">
      <c r="A49" s="92"/>
      <c r="B49" s="92"/>
      <c r="C49" s="99"/>
      <c r="D49" s="92"/>
      <c r="E49" s="93"/>
      <c r="F49" s="96"/>
      <c r="G49" s="97"/>
      <c r="H49" s="94"/>
      <c r="I49" s="97"/>
      <c r="J49" s="94"/>
      <c r="K49" s="97"/>
      <c r="L49" s="94"/>
      <c r="M49" s="97"/>
      <c r="N49" s="94"/>
      <c r="O49" s="98"/>
      <c r="P49" s="98"/>
      <c r="Q49" s="98"/>
      <c r="R49" s="98"/>
      <c r="S49" s="98"/>
      <c r="T49" s="37"/>
      <c r="U49" s="37"/>
      <c r="V49" s="37"/>
      <c r="W49" s="37"/>
      <c r="X49" s="37"/>
      <c r="Y49" s="37"/>
      <c r="Z49" s="37"/>
      <c r="AA49" s="37"/>
      <c r="AB49" s="37"/>
      <c r="AC49" s="38"/>
      <c r="AD49" s="38"/>
      <c r="AE49" s="38"/>
      <c r="AF49" s="38"/>
      <c r="AG49" s="82"/>
      <c r="AH49" s="43"/>
    </row>
    <row r="50" spans="1:34" x14ac:dyDescent="0.25">
      <c r="A50" s="92"/>
      <c r="B50" s="92"/>
      <c r="C50" s="99"/>
      <c r="D50" s="92"/>
      <c r="E50" s="93"/>
      <c r="F50" s="96"/>
      <c r="G50" s="97"/>
      <c r="H50" s="94"/>
      <c r="I50" s="97"/>
      <c r="J50" s="94"/>
      <c r="K50" s="97"/>
      <c r="L50" s="94"/>
      <c r="M50" s="97"/>
      <c r="N50" s="94"/>
      <c r="O50" s="98"/>
      <c r="P50" s="98"/>
      <c r="Q50" s="98"/>
      <c r="R50" s="98"/>
      <c r="S50" s="98"/>
      <c r="T50" s="37"/>
      <c r="U50" s="37"/>
      <c r="V50" s="37"/>
      <c r="W50" s="37"/>
      <c r="X50" s="37"/>
      <c r="Y50" s="37"/>
      <c r="Z50" s="37"/>
      <c r="AA50" s="37"/>
      <c r="AB50" s="37"/>
      <c r="AC50" s="38"/>
      <c r="AD50" s="38"/>
      <c r="AE50" s="38"/>
      <c r="AF50" s="38"/>
      <c r="AG50" s="38"/>
      <c r="AH50" s="43"/>
    </row>
    <row r="51" spans="1:34" ht="15.75" thickBot="1" x14ac:dyDescent="0.3">
      <c r="A51" s="101"/>
      <c r="B51" s="101"/>
      <c r="C51" s="102"/>
      <c r="D51" s="101"/>
      <c r="E51" s="103"/>
      <c r="F51" s="104"/>
      <c r="G51" s="105"/>
      <c r="H51" s="106"/>
      <c r="I51" s="105"/>
      <c r="J51" s="106"/>
      <c r="K51" s="105"/>
      <c r="L51" s="106"/>
      <c r="M51" s="105"/>
      <c r="N51" s="106"/>
      <c r="O51" s="107"/>
      <c r="P51" s="107"/>
      <c r="Q51" s="107"/>
      <c r="R51" s="107"/>
      <c r="S51" s="107"/>
      <c r="T51" s="37"/>
      <c r="U51" s="37"/>
      <c r="V51" s="37"/>
      <c r="W51" s="37"/>
      <c r="X51" s="37"/>
      <c r="Y51" s="37"/>
      <c r="Z51" s="37"/>
      <c r="AA51" s="37"/>
      <c r="AB51" s="37"/>
      <c r="AC51" s="38"/>
      <c r="AD51" s="38"/>
      <c r="AE51" s="38"/>
      <c r="AF51" s="38"/>
      <c r="AG51" s="38"/>
      <c r="AH51" s="43"/>
    </row>
    <row r="52" spans="1:34" ht="15.75" thickBot="1" x14ac:dyDescent="0.3">
      <c r="A52" s="1508" t="s">
        <v>5</v>
      </c>
      <c r="B52" s="1509"/>
      <c r="C52" s="1509"/>
      <c r="D52" s="1510"/>
      <c r="E52" s="108">
        <f>SUM(E9:E51)</f>
        <v>0</v>
      </c>
      <c r="F52" s="109">
        <f>ROUND(SUM(F9:F51),0)</f>
        <v>0</v>
      </c>
      <c r="G52" s="110">
        <f>SUM(G9:G51)</f>
        <v>26.37037037037037</v>
      </c>
      <c r="H52" s="111">
        <f>SUM(H9:H51)</f>
        <v>0</v>
      </c>
      <c r="I52" s="112"/>
      <c r="J52" s="111">
        <f>SUM(J9:J51)</f>
        <v>0</v>
      </c>
      <c r="K52" s="110"/>
      <c r="L52" s="111">
        <f>SUM(L9:L51)</f>
        <v>0</v>
      </c>
      <c r="M52" s="112"/>
      <c r="N52" s="111">
        <f>SUM(N9:N51)</f>
        <v>0</v>
      </c>
      <c r="O52" s="113">
        <f>SUM(O9:O51)</f>
        <v>0</v>
      </c>
      <c r="P52" s="109">
        <f>SUM(P9:P51)</f>
        <v>0</v>
      </c>
      <c r="Q52" s="109">
        <f>SUM(Q9:Q51)</f>
        <v>0</v>
      </c>
      <c r="R52" s="109">
        <f>SUM(R9:R51)</f>
        <v>59.333333333333336</v>
      </c>
      <c r="S52" s="109">
        <f>ROUND(SUM(S9:S51),0)</f>
        <v>0</v>
      </c>
      <c r="T52" s="37"/>
      <c r="U52" s="37"/>
      <c r="V52" s="37"/>
      <c r="W52" s="37"/>
      <c r="X52" s="37"/>
      <c r="Y52" s="37"/>
      <c r="Z52" s="37"/>
      <c r="AA52" s="37"/>
      <c r="AB52" s="37"/>
      <c r="AC52" s="38"/>
      <c r="AD52" s="38"/>
      <c r="AE52" s="38"/>
      <c r="AF52" s="38"/>
      <c r="AG52" s="38"/>
      <c r="AH52" s="43"/>
    </row>
    <row r="53" spans="1:34" x14ac:dyDescent="0.25">
      <c r="A53" s="114"/>
      <c r="B53" s="114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42"/>
      <c r="V53" s="42"/>
      <c r="W53" s="42"/>
      <c r="X53" s="42"/>
      <c r="Y53" s="42"/>
      <c r="Z53" s="42"/>
      <c r="AA53" s="42"/>
      <c r="AB53" s="42"/>
      <c r="AC53" s="43"/>
      <c r="AD53" s="43"/>
      <c r="AE53" s="43"/>
      <c r="AF53" s="43"/>
      <c r="AG53" s="43"/>
      <c r="AH53" s="43"/>
    </row>
    <row r="54" spans="1:34" x14ac:dyDescent="0.25">
      <c r="A54" s="52"/>
      <c r="B54" s="52"/>
      <c r="C54" s="52"/>
      <c r="D54" s="52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7"/>
      <c r="U54" s="37"/>
      <c r="V54" s="37"/>
      <c r="W54" s="37"/>
      <c r="X54" s="37"/>
      <c r="Y54" s="37"/>
      <c r="Z54" s="37"/>
      <c r="AA54" s="37"/>
      <c r="AB54" s="37"/>
      <c r="AC54" s="38"/>
      <c r="AD54" s="38"/>
      <c r="AE54" s="38"/>
      <c r="AF54" s="38"/>
      <c r="AG54" s="38"/>
      <c r="AH54" s="38"/>
    </row>
    <row r="55" spans="1:34" x14ac:dyDescent="0.25">
      <c r="A55" s="38"/>
      <c r="B55" s="38"/>
      <c r="C55" s="52"/>
      <c r="D55" s="52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7"/>
      <c r="U55" s="37"/>
      <c r="V55" s="37"/>
      <c r="W55" s="37"/>
      <c r="X55" s="37"/>
      <c r="Y55" s="37"/>
      <c r="Z55" s="37"/>
      <c r="AA55" s="37"/>
      <c r="AB55" s="37"/>
      <c r="AC55" s="38"/>
      <c r="AD55" s="38"/>
      <c r="AE55" s="38"/>
      <c r="AF55" s="38"/>
      <c r="AG55" s="38"/>
      <c r="AH55" s="38"/>
    </row>
    <row r="56" spans="1:34" x14ac:dyDescent="0.25">
      <c r="A56" s="38"/>
      <c r="B56" s="38"/>
      <c r="C56" s="52"/>
      <c r="D56" s="52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7"/>
      <c r="U56" s="37"/>
      <c r="V56" s="37"/>
      <c r="W56" s="37"/>
      <c r="X56" s="37"/>
      <c r="Y56" s="37"/>
      <c r="Z56" s="37"/>
      <c r="AA56" s="37"/>
      <c r="AB56" s="37"/>
      <c r="AC56" s="38"/>
      <c r="AD56" s="38"/>
      <c r="AE56" s="38"/>
      <c r="AF56" s="38"/>
      <c r="AG56" s="38"/>
      <c r="AH56" s="38"/>
    </row>
    <row r="57" spans="1:34" x14ac:dyDescent="0.25">
      <c r="A57" s="52"/>
      <c r="B57" s="52"/>
      <c r="C57" s="52"/>
      <c r="D57" s="52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7"/>
      <c r="U57" s="37"/>
      <c r="V57" s="37"/>
      <c r="W57" s="37"/>
      <c r="X57" s="37"/>
      <c r="Y57" s="37"/>
      <c r="Z57" s="37"/>
      <c r="AA57" s="37"/>
      <c r="AB57" s="37"/>
      <c r="AC57" s="38"/>
      <c r="AD57" s="38"/>
      <c r="AE57" s="38"/>
      <c r="AF57" s="38"/>
      <c r="AG57" s="38"/>
      <c r="AH57" s="38"/>
    </row>
    <row r="58" spans="1:34" x14ac:dyDescent="0.25">
      <c r="A58" s="52"/>
      <c r="B58" s="52"/>
      <c r="C58" s="52"/>
      <c r="D58" s="52"/>
      <c r="E58" s="38"/>
      <c r="T58" s="37"/>
      <c r="U58" s="37"/>
      <c r="V58" s="37"/>
      <c r="W58" s="37"/>
      <c r="X58" s="37"/>
      <c r="Y58" s="37"/>
      <c r="Z58" s="37"/>
      <c r="AA58" s="37"/>
      <c r="AB58" s="37"/>
      <c r="AC58" s="38"/>
      <c r="AD58" s="38"/>
      <c r="AE58" s="38"/>
      <c r="AF58" s="38"/>
      <c r="AG58" s="38"/>
      <c r="AH58" s="38"/>
    </row>
    <row r="59" spans="1:34" x14ac:dyDescent="0.25">
      <c r="A59" s="38"/>
      <c r="B59" s="38"/>
      <c r="C59" s="52"/>
      <c r="D59" s="52"/>
      <c r="E59" s="38"/>
      <c r="T59" s="37"/>
      <c r="U59" s="37"/>
      <c r="V59" s="37"/>
      <c r="W59" s="37"/>
      <c r="X59" s="37"/>
      <c r="Y59" s="37"/>
      <c r="Z59" s="37"/>
      <c r="AA59" s="37"/>
      <c r="AB59" s="37"/>
      <c r="AC59" s="38"/>
      <c r="AD59" s="38"/>
      <c r="AE59" s="38"/>
      <c r="AF59" s="38"/>
      <c r="AG59" s="38"/>
      <c r="AH59" s="38"/>
    </row>
    <row r="60" spans="1:34" x14ac:dyDescent="0.25">
      <c r="A60" s="38"/>
      <c r="B60" s="38"/>
      <c r="C60" s="52"/>
      <c r="D60" s="52"/>
      <c r="E60" s="38"/>
      <c r="T60" s="37"/>
      <c r="U60" s="37"/>
      <c r="V60" s="37"/>
      <c r="W60" s="37"/>
      <c r="X60" s="37"/>
      <c r="Y60" s="37"/>
      <c r="Z60" s="37"/>
      <c r="AA60" s="37"/>
      <c r="AB60" s="37"/>
      <c r="AC60" s="38"/>
      <c r="AD60" s="38"/>
      <c r="AE60" s="38"/>
      <c r="AF60" s="38"/>
      <c r="AG60" s="38"/>
      <c r="AH60" s="38"/>
    </row>
    <row r="61" spans="1:34" x14ac:dyDescent="0.25">
      <c r="A61" s="52"/>
      <c r="B61" s="52"/>
      <c r="C61" s="52"/>
      <c r="D61" s="52"/>
      <c r="E61" s="38"/>
      <c r="T61" s="37"/>
      <c r="U61" s="37"/>
      <c r="V61" s="37"/>
      <c r="W61" s="37"/>
      <c r="X61" s="37"/>
      <c r="Y61" s="37"/>
      <c r="Z61" s="37"/>
      <c r="AA61" s="37"/>
      <c r="AB61" s="37"/>
      <c r="AC61" s="38"/>
      <c r="AD61" s="38"/>
      <c r="AE61" s="38"/>
      <c r="AF61" s="38"/>
      <c r="AG61" s="38"/>
      <c r="AH61" s="38"/>
    </row>
    <row r="62" spans="1:34" x14ac:dyDescent="0.25">
      <c r="A62" s="52"/>
      <c r="B62" s="52"/>
      <c r="C62" s="52"/>
      <c r="D62" s="52"/>
      <c r="E62" s="38"/>
      <c r="T62" s="37"/>
      <c r="U62" s="37"/>
      <c r="V62" s="37"/>
      <c r="W62" s="37"/>
      <c r="X62" s="37"/>
      <c r="Y62" s="37"/>
      <c r="Z62" s="37"/>
      <c r="AA62" s="37"/>
      <c r="AB62" s="37"/>
      <c r="AC62" s="38"/>
      <c r="AD62" s="38"/>
      <c r="AE62" s="38"/>
      <c r="AF62" s="38"/>
      <c r="AG62" s="38"/>
      <c r="AH62" s="38"/>
    </row>
    <row r="63" spans="1:34" x14ac:dyDescent="0.25">
      <c r="A63" s="38"/>
      <c r="B63" s="38"/>
      <c r="C63" s="52"/>
      <c r="D63" s="52"/>
      <c r="E63" s="38"/>
      <c r="T63" s="37"/>
      <c r="U63" s="37"/>
      <c r="V63" s="37"/>
      <c r="W63" s="37"/>
      <c r="X63" s="37"/>
      <c r="Y63" s="37"/>
      <c r="Z63" s="37"/>
      <c r="AA63" s="37"/>
      <c r="AB63" s="37"/>
      <c r="AC63" s="38"/>
      <c r="AD63" s="38"/>
      <c r="AE63" s="38"/>
      <c r="AF63" s="38"/>
      <c r="AG63" s="38"/>
      <c r="AH63" s="38"/>
    </row>
    <row r="64" spans="1:34" x14ac:dyDescent="0.25">
      <c r="A64" s="52"/>
      <c r="B64" s="52"/>
      <c r="C64" s="52"/>
      <c r="D64" s="52"/>
      <c r="E64" s="38"/>
      <c r="T64" s="37"/>
      <c r="U64" s="37"/>
      <c r="V64" s="37"/>
      <c r="W64" s="37"/>
      <c r="X64" s="37"/>
      <c r="Y64" s="37"/>
      <c r="Z64" s="37"/>
      <c r="AA64" s="37"/>
      <c r="AB64" s="37"/>
      <c r="AC64" s="38"/>
      <c r="AD64" s="38"/>
      <c r="AE64" s="38"/>
      <c r="AF64" s="38"/>
      <c r="AG64" s="38"/>
      <c r="AH64" s="38"/>
    </row>
    <row r="65" spans="1:34" x14ac:dyDescent="0.25">
      <c r="A65" s="38"/>
      <c r="B65" s="38"/>
      <c r="C65" s="52"/>
      <c r="D65" s="52"/>
      <c r="E65" s="38"/>
      <c r="T65" s="37"/>
      <c r="U65" s="37"/>
      <c r="V65" s="37"/>
      <c r="W65" s="37"/>
      <c r="X65" s="37"/>
      <c r="Y65" s="37"/>
      <c r="Z65" s="37"/>
      <c r="AA65" s="37"/>
      <c r="AB65" s="37"/>
      <c r="AC65" s="38"/>
      <c r="AD65" s="38"/>
      <c r="AE65" s="38"/>
      <c r="AF65" s="38"/>
      <c r="AG65" s="38"/>
      <c r="AH65" s="38"/>
    </row>
    <row r="66" spans="1:34" x14ac:dyDescent="0.25">
      <c r="A66" s="38"/>
      <c r="B66" s="38"/>
      <c r="C66" s="52"/>
      <c r="D66" s="52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7"/>
      <c r="U66" s="37"/>
      <c r="V66" s="37"/>
      <c r="W66" s="37"/>
      <c r="X66" s="37"/>
      <c r="Y66" s="37"/>
      <c r="Z66" s="37"/>
      <c r="AA66" s="37"/>
      <c r="AB66" s="37"/>
      <c r="AC66" s="38"/>
      <c r="AD66" s="38"/>
      <c r="AE66" s="38"/>
      <c r="AF66" s="38"/>
      <c r="AG66" s="38"/>
      <c r="AH66" s="38"/>
    </row>
    <row r="67" spans="1:34" x14ac:dyDescent="0.25">
      <c r="A67" s="52"/>
      <c r="B67" s="52"/>
      <c r="C67" s="52"/>
      <c r="D67" s="52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7"/>
      <c r="U67" s="37"/>
      <c r="V67" s="37"/>
      <c r="W67" s="37"/>
      <c r="X67" s="37"/>
      <c r="Y67" s="37"/>
      <c r="Z67" s="37"/>
      <c r="AA67" s="37"/>
      <c r="AB67" s="37"/>
      <c r="AC67" s="38"/>
      <c r="AD67" s="38"/>
      <c r="AE67" s="38"/>
      <c r="AF67" s="38"/>
      <c r="AG67" s="38"/>
      <c r="AH67" s="38"/>
    </row>
    <row r="68" spans="1:34" x14ac:dyDescent="0.25">
      <c r="A68" s="52"/>
      <c r="B68" s="52"/>
      <c r="C68" s="52"/>
      <c r="D68" s="52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7"/>
      <c r="U68" s="37"/>
      <c r="V68" s="37"/>
      <c r="W68" s="37"/>
      <c r="X68" s="37"/>
      <c r="Y68" s="37"/>
      <c r="Z68" s="37"/>
      <c r="AA68" s="37"/>
      <c r="AB68" s="37"/>
      <c r="AC68" s="38"/>
      <c r="AD68" s="38"/>
      <c r="AE68" s="38"/>
      <c r="AF68" s="38"/>
      <c r="AG68" s="38"/>
      <c r="AH68" s="38"/>
    </row>
    <row r="69" spans="1:34" x14ac:dyDescent="0.25">
      <c r="A69" s="52" t="s">
        <v>170</v>
      </c>
      <c r="B69" s="52"/>
      <c r="C69" s="52"/>
      <c r="D69" s="52"/>
    </row>
    <row r="70" spans="1:34" x14ac:dyDescent="0.25">
      <c r="A70" s="38" t="s">
        <v>171</v>
      </c>
      <c r="B70" s="38"/>
      <c r="C70" s="52">
        <v>29</v>
      </c>
      <c r="D70" s="52">
        <v>29</v>
      </c>
    </row>
    <row r="71" spans="1:34" x14ac:dyDescent="0.25">
      <c r="A71" s="38" t="s">
        <v>172</v>
      </c>
      <c r="B71" s="38"/>
      <c r="C71" s="52">
        <v>30</v>
      </c>
      <c r="D71" s="52">
        <v>30</v>
      </c>
    </row>
    <row r="72" spans="1:34" x14ac:dyDescent="0.25">
      <c r="A72" s="52" t="s">
        <v>173</v>
      </c>
      <c r="B72" s="52"/>
      <c r="C72" s="52">
        <v>31</v>
      </c>
      <c r="D72" s="52">
        <v>31</v>
      </c>
    </row>
    <row r="73" spans="1:34" x14ac:dyDescent="0.25">
      <c r="A73" s="52" t="s">
        <v>174</v>
      </c>
      <c r="B73" s="52"/>
      <c r="C73" s="52">
        <v>32</v>
      </c>
      <c r="D73" s="52">
        <v>32</v>
      </c>
    </row>
    <row r="74" spans="1:34" x14ac:dyDescent="0.25">
      <c r="A74" s="38" t="s">
        <v>175</v>
      </c>
      <c r="B74" s="38"/>
      <c r="C74" s="52">
        <v>33</v>
      </c>
      <c r="D74" s="52">
        <v>33</v>
      </c>
    </row>
    <row r="75" spans="1:34" x14ac:dyDescent="0.25">
      <c r="A75" s="38" t="s">
        <v>176</v>
      </c>
      <c r="B75" s="38"/>
      <c r="C75" s="52">
        <v>34</v>
      </c>
      <c r="D75" s="52">
        <v>34</v>
      </c>
    </row>
    <row r="77" spans="1:34" x14ac:dyDescent="0.25">
      <c r="A77" s="38" t="s">
        <v>176</v>
      </c>
      <c r="B77" s="38"/>
      <c r="C77" s="52">
        <v>34</v>
      </c>
      <c r="D77" s="52">
        <v>34</v>
      </c>
    </row>
  </sheetData>
  <mergeCells count="1">
    <mergeCell ref="A52:D52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F51D-4736-4404-A365-F5FF9935FE1B}">
  <sheetPr>
    <tabColor rgb="FF00B050"/>
  </sheetPr>
  <dimension ref="A1:Q22"/>
  <sheetViews>
    <sheetView workbookViewId="0">
      <selection activeCell="V33" sqref="V33"/>
    </sheetView>
  </sheetViews>
  <sheetFormatPr defaultRowHeight="15" x14ac:dyDescent="0.25"/>
  <cols>
    <col min="1" max="1" width="5.5703125" bestFit="1" customWidth="1"/>
    <col min="2" max="2" width="7.5703125" bestFit="1" customWidth="1"/>
    <col min="3" max="4" width="10.5703125" bestFit="1" customWidth="1"/>
    <col min="5" max="5" width="10.28515625" bestFit="1" customWidth="1"/>
    <col min="11" max="11" width="9.7109375" bestFit="1" customWidth="1"/>
    <col min="12" max="12" width="4.5703125" bestFit="1" customWidth="1"/>
    <col min="13" max="14" width="5.5703125" bestFit="1" customWidth="1"/>
    <col min="15" max="15" width="4.5703125" bestFit="1" customWidth="1"/>
    <col min="16" max="16" width="5.5703125" bestFit="1" customWidth="1"/>
    <col min="17" max="17" width="10.85546875" bestFit="1" customWidth="1"/>
  </cols>
  <sheetData>
    <row r="1" spans="1:17" x14ac:dyDescent="0.25">
      <c r="A1">
        <v>2009</v>
      </c>
      <c r="E1" s="4" t="s">
        <v>604</v>
      </c>
      <c r="F1" s="4" t="s">
        <v>605</v>
      </c>
      <c r="G1" s="4" t="s">
        <v>606</v>
      </c>
      <c r="H1" s="4" t="s">
        <v>345</v>
      </c>
      <c r="K1" s="751">
        <v>45167</v>
      </c>
      <c r="L1" s="1216" t="s">
        <v>767</v>
      </c>
      <c r="M1" s="1216"/>
      <c r="N1" s="1216" t="s">
        <v>768</v>
      </c>
      <c r="O1" s="1216"/>
      <c r="P1" t="s">
        <v>345</v>
      </c>
    </row>
    <row r="2" spans="1:17" x14ac:dyDescent="0.25">
      <c r="A2" s="253">
        <v>0</v>
      </c>
      <c r="B2" s="253">
        <v>2</v>
      </c>
      <c r="C2" s="547">
        <f>A2*5280</f>
        <v>0</v>
      </c>
      <c r="D2" s="547">
        <f>B2*5280</f>
        <v>10560</v>
      </c>
      <c r="E2" s="4">
        <v>2</v>
      </c>
      <c r="F2" s="4">
        <v>20</v>
      </c>
      <c r="G2" s="4">
        <v>2</v>
      </c>
      <c r="H2" s="4">
        <f>SUM(E2:G2)</f>
        <v>24</v>
      </c>
      <c r="K2" s="253">
        <v>0</v>
      </c>
      <c r="L2" s="240">
        <f>2+(4/12)</f>
        <v>2.3333333333333335</v>
      </c>
      <c r="M2" s="240">
        <f>(P2-(L2+O2))/2</f>
        <v>10.541666666666666</v>
      </c>
      <c r="N2" s="240">
        <f>M2</f>
        <v>10.541666666666666</v>
      </c>
      <c r="O2" s="240">
        <f>1+(7/12)</f>
        <v>1.5833333333333335</v>
      </c>
      <c r="P2" s="240">
        <f>25+(0/12)</f>
        <v>25</v>
      </c>
    </row>
    <row r="3" spans="1:17" x14ac:dyDescent="0.25">
      <c r="A3" s="253">
        <f>B2</f>
        <v>2</v>
      </c>
      <c r="B3" s="253">
        <v>2.4700000000000002</v>
      </c>
      <c r="C3" s="547">
        <f t="shared" ref="C3:D7" si="0">A3*5280</f>
        <v>10560</v>
      </c>
      <c r="D3" s="547">
        <f t="shared" si="0"/>
        <v>13041.6</v>
      </c>
      <c r="E3" s="4">
        <v>2</v>
      </c>
      <c r="F3" s="4">
        <v>20</v>
      </c>
      <c r="G3" s="4">
        <v>2</v>
      </c>
      <c r="H3" s="4">
        <f t="shared" ref="H3:H7" si="1">SUM(E3:G3)</f>
        <v>24</v>
      </c>
      <c r="K3" s="253">
        <v>0.16</v>
      </c>
      <c r="L3" s="240">
        <f>1+(6/12)</f>
        <v>1.5</v>
      </c>
      <c r="M3" s="240">
        <f t="shared" ref="M3:M14" si="2">(P3-(L3+O3))/2</f>
        <v>10.166666666666666</v>
      </c>
      <c r="N3" s="240">
        <f t="shared" ref="N3:N14" si="3">M3</f>
        <v>10.166666666666666</v>
      </c>
      <c r="O3" s="240">
        <f>1+(6/12)</f>
        <v>1.5</v>
      </c>
      <c r="P3" s="240">
        <f>23+(4/12)</f>
        <v>23.333333333333332</v>
      </c>
    </row>
    <row r="4" spans="1:17" x14ac:dyDescent="0.25">
      <c r="A4" s="253">
        <f t="shared" ref="A4:A7" si="4">B3</f>
        <v>2.4700000000000002</v>
      </c>
      <c r="B4" s="253">
        <v>2.85</v>
      </c>
      <c r="C4" s="547">
        <f t="shared" si="0"/>
        <v>13041.6</v>
      </c>
      <c r="D4" s="547">
        <f t="shared" si="0"/>
        <v>15048</v>
      </c>
      <c r="E4" s="4">
        <v>2</v>
      </c>
      <c r="F4" s="4">
        <v>24</v>
      </c>
      <c r="G4" s="4">
        <v>2</v>
      </c>
      <c r="H4" s="4">
        <f t="shared" si="1"/>
        <v>28</v>
      </c>
      <c r="K4" s="253">
        <v>1.34</v>
      </c>
      <c r="L4" s="240">
        <f>1+(7/12)</f>
        <v>1.5833333333333335</v>
      </c>
      <c r="M4" s="240">
        <f t="shared" si="2"/>
        <v>10.041666666666666</v>
      </c>
      <c r="N4" s="240">
        <f t="shared" si="3"/>
        <v>10.041666666666666</v>
      </c>
      <c r="O4" s="240">
        <f>1+(4/12)</f>
        <v>1.3333333333333333</v>
      </c>
      <c r="P4" s="240">
        <f>23+(0/12)</f>
        <v>23</v>
      </c>
    </row>
    <row r="5" spans="1:17" x14ac:dyDescent="0.25">
      <c r="A5" s="253">
        <f t="shared" si="4"/>
        <v>2.85</v>
      </c>
      <c r="B5" s="253">
        <v>3</v>
      </c>
      <c r="C5" s="547">
        <f t="shared" si="0"/>
        <v>15048</v>
      </c>
      <c r="D5" s="547">
        <f t="shared" si="0"/>
        <v>15840</v>
      </c>
      <c r="E5" s="4">
        <v>3</v>
      </c>
      <c r="F5" s="4">
        <v>26</v>
      </c>
      <c r="G5" s="4">
        <v>3</v>
      </c>
      <c r="H5" s="4">
        <f t="shared" si="1"/>
        <v>32</v>
      </c>
      <c r="K5" s="253">
        <v>2.12</v>
      </c>
      <c r="L5" s="240">
        <f t="shared" ref="L5" si="5">2+(4/12)</f>
        <v>2.3333333333333335</v>
      </c>
      <c r="M5" s="240">
        <f t="shared" si="2"/>
        <v>10.25</v>
      </c>
      <c r="N5" s="240">
        <f t="shared" si="3"/>
        <v>10.25</v>
      </c>
      <c r="O5" s="240">
        <f>2+(8/12)</f>
        <v>2.6666666666666665</v>
      </c>
      <c r="P5" s="240">
        <f>25+(6/12)</f>
        <v>25.5</v>
      </c>
    </row>
    <row r="6" spans="1:17" x14ac:dyDescent="0.25">
      <c r="A6" s="253">
        <f t="shared" si="4"/>
        <v>3</v>
      </c>
      <c r="B6" s="253">
        <v>3.31</v>
      </c>
      <c r="C6" s="547">
        <f t="shared" si="0"/>
        <v>15840</v>
      </c>
      <c r="D6" s="547">
        <f t="shared" si="0"/>
        <v>17476.8</v>
      </c>
      <c r="E6" s="4">
        <v>2</v>
      </c>
      <c r="F6" s="4">
        <v>26</v>
      </c>
      <c r="G6" s="4">
        <v>2</v>
      </c>
      <c r="H6" s="4">
        <f t="shared" si="1"/>
        <v>30</v>
      </c>
      <c r="K6" s="253">
        <v>2.29</v>
      </c>
      <c r="L6" s="240">
        <f>2+(8/12)</f>
        <v>2.6666666666666665</v>
      </c>
      <c r="M6" s="240">
        <f t="shared" si="2"/>
        <v>10</v>
      </c>
      <c r="N6" s="240">
        <f t="shared" si="3"/>
        <v>10</v>
      </c>
      <c r="O6" s="240">
        <f>3+(0/12)</f>
        <v>3</v>
      </c>
      <c r="P6" s="240">
        <f>25+(8/12)</f>
        <v>25.666666666666668</v>
      </c>
    </row>
    <row r="7" spans="1:17" x14ac:dyDescent="0.25">
      <c r="A7" s="253">
        <f t="shared" si="4"/>
        <v>3.31</v>
      </c>
      <c r="B7" s="253">
        <v>6.22</v>
      </c>
      <c r="C7" s="547">
        <f t="shared" si="0"/>
        <v>17476.8</v>
      </c>
      <c r="D7" s="547">
        <f t="shared" si="0"/>
        <v>32841.599999999999</v>
      </c>
      <c r="E7" s="4">
        <v>2</v>
      </c>
      <c r="F7" s="4">
        <v>20</v>
      </c>
      <c r="G7" s="4">
        <v>2</v>
      </c>
      <c r="H7" s="4">
        <f t="shared" si="1"/>
        <v>24</v>
      </c>
      <c r="K7" s="253">
        <v>2.5</v>
      </c>
      <c r="L7" s="240">
        <f>4+(8/12)</f>
        <v>4.666666666666667</v>
      </c>
      <c r="M7" s="240">
        <f t="shared" si="2"/>
        <v>15.083333333333332</v>
      </c>
      <c r="N7" s="240">
        <f t="shared" si="3"/>
        <v>15.083333333333332</v>
      </c>
      <c r="O7" s="240">
        <f>5+(5/12)</f>
        <v>5.416666666666667</v>
      </c>
      <c r="P7" s="240">
        <f>40+(3/12)</f>
        <v>40.25</v>
      </c>
      <c r="Q7" t="s">
        <v>766</v>
      </c>
    </row>
    <row r="8" spans="1:17" x14ac:dyDescent="0.25">
      <c r="A8" s="253"/>
      <c r="B8" s="253"/>
      <c r="C8" s="547"/>
      <c r="D8" s="547"/>
      <c r="E8" s="4"/>
      <c r="F8" s="4"/>
      <c r="G8" s="4"/>
      <c r="H8" s="4"/>
      <c r="K8" s="253">
        <v>2.57</v>
      </c>
      <c r="L8" s="240">
        <f>6+(3/12)</f>
        <v>6.25</v>
      </c>
      <c r="M8" s="240">
        <f t="shared" si="2"/>
        <v>10.125</v>
      </c>
      <c r="N8" s="240">
        <f t="shared" si="3"/>
        <v>10.125</v>
      </c>
      <c r="O8" s="240">
        <f>4+(3/12)</f>
        <v>4.25</v>
      </c>
      <c r="P8" s="240">
        <f>30+(9/12)</f>
        <v>30.75</v>
      </c>
    </row>
    <row r="9" spans="1:17" x14ac:dyDescent="0.25">
      <c r="A9" s="253"/>
      <c r="B9" s="253"/>
      <c r="C9" s="547"/>
      <c r="D9" s="547"/>
      <c r="E9" s="4"/>
      <c r="F9" s="4"/>
      <c r="G9" s="4"/>
      <c r="H9" s="4"/>
      <c r="K9" s="253">
        <v>2.81</v>
      </c>
      <c r="L9" s="240">
        <f>3+(0/12)</f>
        <v>3</v>
      </c>
      <c r="M9" s="240">
        <f t="shared" si="2"/>
        <v>10.166666666666668</v>
      </c>
      <c r="N9" s="240">
        <f t="shared" si="3"/>
        <v>10.166666666666668</v>
      </c>
      <c r="O9" s="240">
        <f>1+(4/12)</f>
        <v>1.3333333333333333</v>
      </c>
      <c r="P9" s="240">
        <f>24+(8/12)</f>
        <v>24.666666666666668</v>
      </c>
    </row>
    <row r="10" spans="1:17" x14ac:dyDescent="0.25">
      <c r="A10" s="253"/>
      <c r="B10" s="253"/>
      <c r="C10" s="547"/>
      <c r="D10" s="547"/>
      <c r="E10" s="4"/>
      <c r="F10" s="4"/>
      <c r="G10" s="4"/>
      <c r="H10" s="4"/>
      <c r="K10" s="253">
        <v>3.07</v>
      </c>
      <c r="L10" s="240">
        <f>2+(6/12)</f>
        <v>2.5</v>
      </c>
      <c r="M10" s="240">
        <f t="shared" si="2"/>
        <v>10.25</v>
      </c>
      <c r="N10" s="240">
        <f t="shared" si="3"/>
        <v>10.25</v>
      </c>
      <c r="O10" s="240">
        <f>2+(6/12)</f>
        <v>2.5</v>
      </c>
      <c r="P10" s="240">
        <f>25+(6/12)</f>
        <v>25.5</v>
      </c>
    </row>
    <row r="11" spans="1:17" x14ac:dyDescent="0.25">
      <c r="A11" s="253"/>
      <c r="B11" s="253"/>
      <c r="C11" s="547"/>
      <c r="D11" s="547"/>
      <c r="E11" s="4"/>
      <c r="F11" s="4"/>
      <c r="G11" s="4"/>
      <c r="H11" s="4"/>
      <c r="K11" s="253">
        <v>3.93</v>
      </c>
      <c r="L11" s="240">
        <f>2+(0/12)</f>
        <v>2</v>
      </c>
      <c r="M11" s="240">
        <f t="shared" si="2"/>
        <v>10.083333333333332</v>
      </c>
      <c r="N11" s="240">
        <f t="shared" si="3"/>
        <v>10.083333333333332</v>
      </c>
      <c r="O11" s="240">
        <f>2+(4/12)</f>
        <v>2.3333333333333335</v>
      </c>
      <c r="P11" s="240">
        <f>24+(6/12)</f>
        <v>24.5</v>
      </c>
    </row>
    <row r="12" spans="1:17" x14ac:dyDescent="0.25">
      <c r="A12" s="253"/>
      <c r="B12" s="253"/>
      <c r="C12" s="547"/>
      <c r="D12" s="547"/>
      <c r="E12" s="4"/>
      <c r="F12" s="4"/>
      <c r="G12" s="4"/>
      <c r="H12" s="4"/>
      <c r="K12" s="253">
        <v>4.59</v>
      </c>
      <c r="L12" s="240">
        <f>2+(6/12)</f>
        <v>2.5</v>
      </c>
      <c r="M12" s="240">
        <f t="shared" si="2"/>
        <v>10.25</v>
      </c>
      <c r="N12" s="240">
        <f t="shared" si="3"/>
        <v>10.25</v>
      </c>
      <c r="O12" s="240">
        <f>1+(6/12)</f>
        <v>1.5</v>
      </c>
      <c r="P12" s="240">
        <f>24+(6/12)</f>
        <v>24.5</v>
      </c>
    </row>
    <row r="13" spans="1:17" x14ac:dyDescent="0.25">
      <c r="K13" s="253">
        <v>5.58</v>
      </c>
      <c r="L13" s="240">
        <f>2+(0/12)</f>
        <v>2</v>
      </c>
      <c r="M13" s="240">
        <f t="shared" si="2"/>
        <v>10</v>
      </c>
      <c r="N13" s="240">
        <f t="shared" si="3"/>
        <v>10</v>
      </c>
      <c r="O13" s="240">
        <f>3+(0/12)</f>
        <v>3</v>
      </c>
      <c r="P13" s="240">
        <f>25+(0/12)</f>
        <v>25</v>
      </c>
    </row>
    <row r="14" spans="1:17" x14ac:dyDescent="0.25">
      <c r="K14" s="253">
        <v>6.19</v>
      </c>
      <c r="L14" s="240">
        <f>2+(0/12)</f>
        <v>2</v>
      </c>
      <c r="M14" s="240">
        <f t="shared" si="2"/>
        <v>10.25</v>
      </c>
      <c r="N14" s="240">
        <f t="shared" si="3"/>
        <v>10.25</v>
      </c>
      <c r="O14" s="240">
        <f>2+(0/12)</f>
        <v>2</v>
      </c>
      <c r="P14" s="240">
        <f>24+(6/12)</f>
        <v>24.5</v>
      </c>
    </row>
    <row r="16" spans="1:17" x14ac:dyDescent="0.25">
      <c r="M16" s="253">
        <f>AVERAGE(M2:M6,M8:M14)</f>
        <v>10.177083333333334</v>
      </c>
      <c r="N16" s="253">
        <f>AVERAGE(N2:N6,N8:N14)</f>
        <v>10.177083333333334</v>
      </c>
    </row>
    <row r="17" spans="1:3" x14ac:dyDescent="0.25">
      <c r="B17" t="s">
        <v>607</v>
      </c>
    </row>
    <row r="18" spans="1:3" x14ac:dyDescent="0.25">
      <c r="A18" s="666"/>
      <c r="B18" s="666">
        <v>19.047999999999998</v>
      </c>
      <c r="C18" s="547">
        <f>B18*5280</f>
        <v>100573.43999999999</v>
      </c>
    </row>
    <row r="19" spans="1:3" x14ac:dyDescent="0.25">
      <c r="A19" s="666"/>
      <c r="B19" s="666">
        <v>20.321000000000002</v>
      </c>
      <c r="C19" s="547">
        <f t="shared" ref="C19:C22" si="6">B19*5280</f>
        <v>107294.88</v>
      </c>
    </row>
    <row r="20" spans="1:3" x14ac:dyDescent="0.25">
      <c r="A20" s="666"/>
      <c r="B20" s="666">
        <v>20.870999999999999</v>
      </c>
      <c r="C20" s="547">
        <f t="shared" si="6"/>
        <v>110198.87999999999</v>
      </c>
    </row>
    <row r="21" spans="1:3" x14ac:dyDescent="0.25">
      <c r="A21" s="666"/>
      <c r="B21" s="666">
        <v>22.63</v>
      </c>
      <c r="C21" s="547">
        <f t="shared" si="6"/>
        <v>119486.39999999999</v>
      </c>
    </row>
    <row r="22" spans="1:3" x14ac:dyDescent="0.25">
      <c r="A22" s="666"/>
      <c r="B22" s="666">
        <v>23.536000000000001</v>
      </c>
      <c r="C22" s="547">
        <f t="shared" si="6"/>
        <v>124270.08</v>
      </c>
    </row>
  </sheetData>
  <mergeCells count="2">
    <mergeCell ref="L1:M1"/>
    <mergeCell ref="N1:O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0FA7-05AF-4EAE-A7C5-5F0DDA32C613}">
  <sheetPr codeName="Sheet33">
    <tabColor rgb="FF00B050"/>
  </sheetPr>
  <dimension ref="A1:R16"/>
  <sheetViews>
    <sheetView workbookViewId="0">
      <selection activeCell="O3" sqref="O3"/>
    </sheetView>
  </sheetViews>
  <sheetFormatPr defaultRowHeight="12.75" x14ac:dyDescent="0.2"/>
  <cols>
    <col min="1" max="1" width="12.140625" style="344" customWidth="1"/>
    <col min="2" max="2" width="10.5703125" style="344" customWidth="1"/>
    <col min="3" max="3" width="10.140625" style="344" bestFit="1" customWidth="1"/>
    <col min="4" max="4" width="11.5703125" style="344" bestFit="1" customWidth="1"/>
    <col min="5" max="5" width="44.5703125" style="344" bestFit="1" customWidth="1"/>
    <col min="6" max="6" width="13.42578125" style="344" customWidth="1"/>
    <col min="7" max="7" width="9.5703125" style="344" bestFit="1" customWidth="1"/>
    <col min="8" max="8" width="9" style="344" customWidth="1"/>
    <col min="9" max="10" width="11.140625" style="344" customWidth="1"/>
    <col min="11" max="11" width="12" style="344" customWidth="1"/>
    <col min="12" max="12" width="15.5703125" style="344" customWidth="1"/>
    <col min="13" max="13" width="11.7109375" style="344" customWidth="1"/>
    <col min="14" max="14" width="11.42578125" style="344" customWidth="1"/>
    <col min="15" max="15" width="13.28515625" style="344" customWidth="1"/>
    <col min="16" max="16384" width="9.140625" style="348"/>
  </cols>
  <sheetData>
    <row r="1" spans="1:18" s="343" customFormat="1" ht="30" customHeight="1" x14ac:dyDescent="0.2">
      <c r="A1" s="342" t="s">
        <v>35</v>
      </c>
      <c r="B1" s="342" t="s">
        <v>188</v>
      </c>
      <c r="C1" s="342" t="s">
        <v>40</v>
      </c>
      <c r="D1" s="342" t="s">
        <v>418</v>
      </c>
      <c r="E1" s="342" t="s">
        <v>316</v>
      </c>
      <c r="F1" s="342" t="s">
        <v>317</v>
      </c>
      <c r="G1" s="342" t="s">
        <v>318</v>
      </c>
      <c r="H1" s="342" t="s">
        <v>319</v>
      </c>
      <c r="I1" s="342" t="s">
        <v>320</v>
      </c>
      <c r="J1" s="342" t="s">
        <v>321</v>
      </c>
      <c r="K1" s="342" t="s">
        <v>322</v>
      </c>
      <c r="L1" s="342" t="s">
        <v>323</v>
      </c>
      <c r="M1" s="342" t="s">
        <v>324</v>
      </c>
      <c r="N1" s="342" t="s">
        <v>325</v>
      </c>
      <c r="O1" s="342" t="s">
        <v>326</v>
      </c>
    </row>
    <row r="2" spans="1:18" ht="15" customHeight="1" x14ac:dyDescent="0.2">
      <c r="B2" s="345" t="s">
        <v>773</v>
      </c>
      <c r="C2" s="345"/>
      <c r="D2" s="493"/>
      <c r="E2" s="345" t="s">
        <v>846</v>
      </c>
      <c r="F2" s="346">
        <v>5327</v>
      </c>
      <c r="H2" s="344">
        <v>25</v>
      </c>
      <c r="I2" s="347">
        <v>1057</v>
      </c>
      <c r="J2" s="344">
        <v>1069</v>
      </c>
      <c r="K2" s="344">
        <v>15</v>
      </c>
      <c r="L2" s="344">
        <v>25</v>
      </c>
      <c r="M2" s="347">
        <f t="shared" ref="M2:N5" si="0">I2+K2</f>
        <v>1072</v>
      </c>
      <c r="N2" s="344">
        <f t="shared" si="0"/>
        <v>1094</v>
      </c>
      <c r="O2" s="347">
        <f>I2-N2+(1/H2)*F2</f>
        <v>176.08</v>
      </c>
    </row>
    <row r="3" spans="1:18" ht="15" customHeight="1" x14ac:dyDescent="0.2">
      <c r="B3" s="345" t="s">
        <v>773</v>
      </c>
      <c r="C3" s="345"/>
      <c r="D3" s="493"/>
      <c r="E3" s="345" t="s">
        <v>847</v>
      </c>
      <c r="F3" s="346">
        <v>5605.73</v>
      </c>
      <c r="G3" s="344">
        <v>4000</v>
      </c>
      <c r="H3" s="344">
        <v>100</v>
      </c>
      <c r="I3" s="347">
        <v>1082</v>
      </c>
      <c r="J3" s="344">
        <v>1085</v>
      </c>
      <c r="K3" s="344">
        <v>15</v>
      </c>
      <c r="L3" s="344">
        <v>25</v>
      </c>
      <c r="M3" s="347">
        <f t="shared" si="0"/>
        <v>1097</v>
      </c>
      <c r="N3" s="344">
        <f t="shared" si="0"/>
        <v>1110</v>
      </c>
      <c r="O3" s="347">
        <f>I3-N3+(1/H3)*F3</f>
        <v>28.057299999999998</v>
      </c>
    </row>
    <row r="4" spans="1:18" ht="15" customHeight="1" x14ac:dyDescent="0.2">
      <c r="B4" s="345" t="s">
        <v>773</v>
      </c>
      <c r="C4" s="345"/>
      <c r="D4" s="493"/>
      <c r="E4" s="345" t="s">
        <v>848</v>
      </c>
      <c r="F4" s="346">
        <v>28981.56</v>
      </c>
      <c r="G4" s="344">
        <v>2400</v>
      </c>
      <c r="H4" s="344">
        <v>50</v>
      </c>
      <c r="I4" s="347">
        <v>970</v>
      </c>
      <c r="J4" s="344">
        <v>1068</v>
      </c>
      <c r="K4" s="344">
        <v>15</v>
      </c>
      <c r="L4" s="344">
        <v>25</v>
      </c>
      <c r="M4" s="347">
        <f t="shared" si="0"/>
        <v>985</v>
      </c>
      <c r="N4" s="344">
        <f t="shared" si="0"/>
        <v>1093</v>
      </c>
      <c r="O4" s="347">
        <f>I4-N4+(1/H4)*F4</f>
        <v>456.63120000000004</v>
      </c>
    </row>
    <row r="5" spans="1:18" ht="15" customHeight="1" x14ac:dyDescent="0.2">
      <c r="B5" s="345" t="s">
        <v>773</v>
      </c>
      <c r="D5" s="345"/>
      <c r="E5" s="345" t="s">
        <v>849</v>
      </c>
      <c r="F5" s="346">
        <f>5280*8.29</f>
        <v>43771.199999999997</v>
      </c>
      <c r="G5" s="344">
        <v>1600</v>
      </c>
      <c r="H5" s="344">
        <v>50</v>
      </c>
      <c r="I5" s="347">
        <v>1080</v>
      </c>
      <c r="J5" s="344">
        <v>1154</v>
      </c>
      <c r="K5" s="344">
        <v>15</v>
      </c>
      <c r="L5" s="344">
        <v>25</v>
      </c>
      <c r="M5" s="347">
        <f t="shared" si="0"/>
        <v>1095</v>
      </c>
      <c r="N5" s="344">
        <f t="shared" si="0"/>
        <v>1179</v>
      </c>
      <c r="O5" s="347">
        <f>I5-N5+(1/H5)*F5</f>
        <v>776.42399999999998</v>
      </c>
    </row>
    <row r="6" spans="1:18" ht="15" customHeight="1" x14ac:dyDescent="0.2">
      <c r="A6" s="350" t="s">
        <v>444</v>
      </c>
      <c r="B6" s="345"/>
      <c r="D6" s="345"/>
      <c r="E6" s="345"/>
      <c r="F6" s="346"/>
      <c r="I6" s="347"/>
      <c r="M6" s="347"/>
      <c r="O6" s="347"/>
    </row>
    <row r="7" spans="1:18" ht="15" customHeight="1" x14ac:dyDescent="0.2">
      <c r="B7" s="345"/>
      <c r="D7" s="345"/>
      <c r="E7" s="345"/>
      <c r="F7" s="346"/>
      <c r="I7" s="347"/>
      <c r="M7" s="347"/>
      <c r="O7" s="347"/>
    </row>
    <row r="8" spans="1:18" ht="15" customHeight="1" x14ac:dyDescent="0.2">
      <c r="B8" s="345"/>
      <c r="D8" s="345"/>
      <c r="E8" s="345"/>
      <c r="F8" s="346"/>
      <c r="I8" s="347"/>
      <c r="M8" s="347"/>
      <c r="O8" s="347"/>
    </row>
    <row r="9" spans="1:18" ht="15" customHeight="1" x14ac:dyDescent="0.2">
      <c r="B9" s="345"/>
      <c r="D9" s="345"/>
      <c r="E9" s="345"/>
      <c r="F9" s="346"/>
      <c r="I9" s="347"/>
      <c r="M9" s="347"/>
      <c r="O9" s="347"/>
    </row>
    <row r="10" spans="1:18" ht="15" customHeight="1" x14ac:dyDescent="0.2">
      <c r="B10" s="345"/>
      <c r="D10" s="345"/>
      <c r="E10" s="345"/>
      <c r="F10" s="346"/>
      <c r="I10" s="347"/>
      <c r="M10" s="347"/>
      <c r="O10" s="347"/>
    </row>
    <row r="11" spans="1:18" x14ac:dyDescent="0.2">
      <c r="K11" s="351" t="s">
        <v>334</v>
      </c>
      <c r="L11" s="350" t="s">
        <v>330</v>
      </c>
      <c r="P11" s="345" t="s">
        <v>415</v>
      </c>
      <c r="Q11" s="345" t="s">
        <v>416</v>
      </c>
      <c r="R11" s="345" t="s">
        <v>417</v>
      </c>
    </row>
    <row r="12" spans="1:18" x14ac:dyDescent="0.2">
      <c r="K12" s="349" t="s">
        <v>327</v>
      </c>
      <c r="L12" s="350" t="s">
        <v>328</v>
      </c>
      <c r="M12" s="350"/>
      <c r="O12" s="345" t="s">
        <v>414</v>
      </c>
      <c r="P12" s="344">
        <v>100</v>
      </c>
      <c r="Q12" s="344">
        <v>20000</v>
      </c>
      <c r="R12" s="345" t="s">
        <v>412</v>
      </c>
    </row>
    <row r="13" spans="1:18" x14ac:dyDescent="0.2">
      <c r="K13" s="349" t="s">
        <v>329</v>
      </c>
      <c r="L13" s="350"/>
      <c r="M13" s="350"/>
      <c r="O13" s="345" t="s">
        <v>414</v>
      </c>
      <c r="P13" s="344">
        <v>50</v>
      </c>
      <c r="Q13" s="344">
        <v>10000</v>
      </c>
      <c r="R13" s="345" t="s">
        <v>413</v>
      </c>
    </row>
    <row r="14" spans="1:18" x14ac:dyDescent="0.2">
      <c r="K14" s="349" t="s">
        <v>331</v>
      </c>
      <c r="O14" s="345" t="s">
        <v>411</v>
      </c>
      <c r="P14" s="344">
        <v>25</v>
      </c>
      <c r="Q14" s="344">
        <v>5000</v>
      </c>
      <c r="R14" s="344"/>
    </row>
    <row r="15" spans="1:18" x14ac:dyDescent="0.2">
      <c r="K15" s="349" t="s">
        <v>332</v>
      </c>
    </row>
    <row r="16" spans="1:18" x14ac:dyDescent="0.2">
      <c r="K16" s="349" t="s">
        <v>333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DF47-0B84-4684-8E8A-DF0DD9059713}">
  <dimension ref="A1:N24"/>
  <sheetViews>
    <sheetView workbookViewId="0">
      <selection activeCell="E26" sqref="E26"/>
    </sheetView>
  </sheetViews>
  <sheetFormatPr defaultRowHeight="15" x14ac:dyDescent="0.25"/>
  <cols>
    <col min="1" max="1" width="11.7109375" bestFit="1" customWidth="1"/>
    <col min="2" max="3" width="7" bestFit="1" customWidth="1"/>
    <col min="4" max="5" width="10.5703125" bestFit="1" customWidth="1"/>
    <col min="6" max="6" width="10.5703125" customWidth="1"/>
    <col min="7" max="7" width="9.5703125" customWidth="1"/>
    <col min="8" max="8" width="6.28515625" customWidth="1"/>
    <col min="9" max="9" width="7" bestFit="1" customWidth="1"/>
    <col min="10" max="11" width="10.5703125" bestFit="1" customWidth="1"/>
    <col min="12" max="12" width="15.42578125" bestFit="1" customWidth="1"/>
    <col min="13" max="13" width="17.5703125" style="4" bestFit="1" customWidth="1"/>
    <col min="14" max="14" width="14" style="4" bestFit="1" customWidth="1"/>
  </cols>
  <sheetData>
    <row r="1" spans="1:12" x14ac:dyDescent="0.25">
      <c r="A1" t="s">
        <v>494</v>
      </c>
      <c r="H1" t="s">
        <v>495</v>
      </c>
    </row>
    <row r="2" spans="1:12" x14ac:dyDescent="0.25">
      <c r="A2" t="s">
        <v>420</v>
      </c>
      <c r="B2" s="666">
        <v>18.448</v>
      </c>
      <c r="C2" s="666">
        <v>18.532</v>
      </c>
      <c r="D2" s="547">
        <f>B2*5280</f>
        <v>97405.440000000002</v>
      </c>
      <c r="E2" s="547">
        <f>C2*5280</f>
        <v>97848.960000000006</v>
      </c>
      <c r="F2" s="253">
        <f>E2-D2</f>
        <v>443.52000000000407</v>
      </c>
      <c r="G2" s="547"/>
      <c r="H2" s="666">
        <f>B2-0.019</f>
        <v>18.429000000000002</v>
      </c>
      <c r="I2" s="666">
        <f>C2-0.019</f>
        <v>18.513000000000002</v>
      </c>
      <c r="J2" s="547">
        <f>H2*5280</f>
        <v>97305.12000000001</v>
      </c>
      <c r="K2" s="547">
        <f>I2*5280</f>
        <v>97748.640000000014</v>
      </c>
      <c r="L2" s="256"/>
    </row>
    <row r="3" spans="1:12" x14ac:dyDescent="0.25">
      <c r="A3" t="s">
        <v>424</v>
      </c>
      <c r="B3" s="666">
        <f>C2</f>
        <v>18.532</v>
      </c>
      <c r="C3" s="666">
        <v>18.594000000000001</v>
      </c>
      <c r="D3" s="547">
        <f>E2</f>
        <v>97848.960000000006</v>
      </c>
      <c r="E3" s="547">
        <f t="shared" ref="E3:E7" si="0">C3*5280</f>
        <v>98176.320000000007</v>
      </c>
      <c r="F3" s="253">
        <f t="shared" ref="F3:F24" si="1">E3-D3</f>
        <v>327.36000000000058</v>
      </c>
      <c r="G3" s="547"/>
      <c r="H3">
        <f>I2</f>
        <v>18.513000000000002</v>
      </c>
      <c r="I3" s="666">
        <f t="shared" ref="I3:I23" si="2">C3-0.019</f>
        <v>18.575000000000003</v>
      </c>
      <c r="J3" s="547">
        <f>K2</f>
        <v>97748.640000000014</v>
      </c>
      <c r="K3" s="547">
        <f t="shared" ref="K3:K7" si="3">I3*5280</f>
        <v>98076.000000000015</v>
      </c>
      <c r="L3" s="256"/>
    </row>
    <row r="4" spans="1:12" x14ac:dyDescent="0.25">
      <c r="A4" t="s">
        <v>421</v>
      </c>
      <c r="B4" s="666">
        <f t="shared" ref="B4:B7" si="4">C3</f>
        <v>18.594000000000001</v>
      </c>
      <c r="C4" s="666">
        <v>19.913</v>
      </c>
      <c r="D4" s="547">
        <f t="shared" ref="D4:D7" si="5">E3</f>
        <v>98176.320000000007</v>
      </c>
      <c r="E4" s="547">
        <f t="shared" si="0"/>
        <v>105140.64</v>
      </c>
      <c r="F4" s="253">
        <f t="shared" si="1"/>
        <v>6964.3199999999924</v>
      </c>
      <c r="G4" s="547"/>
      <c r="H4">
        <f t="shared" ref="H4:H7" si="6">I3</f>
        <v>18.575000000000003</v>
      </c>
      <c r="I4" s="666">
        <f t="shared" si="2"/>
        <v>19.894000000000002</v>
      </c>
      <c r="J4" s="547">
        <f t="shared" ref="J4:J7" si="7">K3</f>
        <v>98076.000000000015</v>
      </c>
      <c r="K4" s="547">
        <f t="shared" si="3"/>
        <v>105040.32000000001</v>
      </c>
      <c r="L4" s="256"/>
    </row>
    <row r="5" spans="1:12" x14ac:dyDescent="0.25">
      <c r="A5" t="s">
        <v>422</v>
      </c>
      <c r="B5" s="666">
        <f t="shared" si="4"/>
        <v>19.913</v>
      </c>
      <c r="C5" s="666">
        <v>19.97</v>
      </c>
      <c r="D5" s="547">
        <f t="shared" si="5"/>
        <v>105140.64</v>
      </c>
      <c r="E5" s="547">
        <f t="shared" si="0"/>
        <v>105441.59999999999</v>
      </c>
      <c r="F5" s="253">
        <f t="shared" si="1"/>
        <v>300.95999999999185</v>
      </c>
      <c r="G5" s="547"/>
      <c r="H5">
        <f t="shared" si="6"/>
        <v>19.894000000000002</v>
      </c>
      <c r="I5" s="666">
        <f t="shared" si="2"/>
        <v>19.951000000000001</v>
      </c>
      <c r="J5" s="547">
        <f t="shared" si="7"/>
        <v>105040.32000000001</v>
      </c>
      <c r="K5" s="547">
        <f t="shared" si="3"/>
        <v>105341.28</v>
      </c>
      <c r="L5" s="256"/>
    </row>
    <row r="6" spans="1:12" x14ac:dyDescent="0.25">
      <c r="A6" t="s">
        <v>423</v>
      </c>
      <c r="B6" s="667">
        <f t="shared" si="4"/>
        <v>19.97</v>
      </c>
      <c r="C6" s="667">
        <v>20</v>
      </c>
      <c r="D6" s="665">
        <f t="shared" si="5"/>
        <v>105441.59999999999</v>
      </c>
      <c r="E6" s="665">
        <f t="shared" si="0"/>
        <v>105600</v>
      </c>
      <c r="F6" s="253">
        <f t="shared" si="1"/>
        <v>158.40000000000873</v>
      </c>
      <c r="G6" s="665"/>
      <c r="H6" s="514">
        <f t="shared" si="6"/>
        <v>19.951000000000001</v>
      </c>
      <c r="I6" s="666">
        <f t="shared" si="2"/>
        <v>19.981000000000002</v>
      </c>
      <c r="J6" s="665">
        <f t="shared" si="7"/>
        <v>105341.28</v>
      </c>
      <c r="K6" s="665">
        <f t="shared" si="3"/>
        <v>105499.68000000001</v>
      </c>
      <c r="L6" s="256"/>
    </row>
    <row r="7" spans="1:12" x14ac:dyDescent="0.25">
      <c r="A7" t="s">
        <v>424</v>
      </c>
      <c r="B7" s="666">
        <f t="shared" si="4"/>
        <v>20</v>
      </c>
      <c r="C7" s="666">
        <v>20.044</v>
      </c>
      <c r="D7" s="547">
        <f t="shared" si="5"/>
        <v>105600</v>
      </c>
      <c r="E7" s="547">
        <f t="shared" si="0"/>
        <v>105832.32000000001</v>
      </c>
      <c r="F7" s="253">
        <f t="shared" si="1"/>
        <v>232.32000000000698</v>
      </c>
      <c r="G7" s="547"/>
      <c r="H7">
        <f t="shared" si="6"/>
        <v>19.981000000000002</v>
      </c>
      <c r="I7" s="666">
        <f t="shared" si="2"/>
        <v>20.025000000000002</v>
      </c>
      <c r="J7" s="547">
        <f t="shared" si="7"/>
        <v>105499.68000000001</v>
      </c>
      <c r="K7" s="547">
        <f t="shared" si="3"/>
        <v>105732.00000000001</v>
      </c>
      <c r="L7" s="256"/>
    </row>
    <row r="8" spans="1:12" x14ac:dyDescent="0.25">
      <c r="A8" t="s">
        <v>421</v>
      </c>
      <c r="B8" s="666">
        <f t="shared" ref="B8:B24" si="8">C7</f>
        <v>20.044</v>
      </c>
      <c r="C8" s="666">
        <v>22.225999999999999</v>
      </c>
      <c r="D8" s="547">
        <f t="shared" ref="D8:D24" si="9">E7</f>
        <v>105832.32000000001</v>
      </c>
      <c r="E8" s="547">
        <f t="shared" ref="E8:E24" si="10">C8*5280</f>
        <v>117353.28</v>
      </c>
      <c r="F8" s="253">
        <f>E8-D8</f>
        <v>11520.959999999992</v>
      </c>
      <c r="G8" s="547"/>
      <c r="H8">
        <f t="shared" ref="H8:H24" si="11">I7</f>
        <v>20.025000000000002</v>
      </c>
      <c r="I8" s="666">
        <f t="shared" si="2"/>
        <v>22.207000000000001</v>
      </c>
      <c r="J8" s="547">
        <f t="shared" ref="J8:J24" si="12">K7</f>
        <v>105732.00000000001</v>
      </c>
      <c r="K8" s="547">
        <f t="shared" ref="K8:K24" si="13">I8*5280</f>
        <v>117252.96</v>
      </c>
    </row>
    <row r="9" spans="1:12" x14ac:dyDescent="0.25">
      <c r="A9" t="s">
        <v>422</v>
      </c>
      <c r="B9" s="666">
        <f t="shared" si="8"/>
        <v>22.225999999999999</v>
      </c>
      <c r="C9" s="666">
        <v>22.359000000000002</v>
      </c>
      <c r="D9" s="547">
        <f t="shared" si="9"/>
        <v>117353.28</v>
      </c>
      <c r="E9" s="547">
        <f t="shared" si="10"/>
        <v>118055.52</v>
      </c>
      <c r="F9" s="253">
        <f t="shared" si="1"/>
        <v>702.24000000000524</v>
      </c>
      <c r="G9" s="547"/>
      <c r="H9">
        <f t="shared" si="11"/>
        <v>22.207000000000001</v>
      </c>
      <c r="I9" s="666">
        <f t="shared" si="2"/>
        <v>22.340000000000003</v>
      </c>
      <c r="J9" s="547">
        <f t="shared" si="12"/>
        <v>117252.96</v>
      </c>
      <c r="K9" s="547">
        <f t="shared" si="13"/>
        <v>117955.20000000001</v>
      </c>
    </row>
    <row r="10" spans="1:12" x14ac:dyDescent="0.25">
      <c r="A10" t="s">
        <v>420</v>
      </c>
      <c r="B10" s="666">
        <f t="shared" si="8"/>
        <v>22.359000000000002</v>
      </c>
      <c r="C10" s="666">
        <v>22.390999999999998</v>
      </c>
      <c r="D10" s="547">
        <f t="shared" si="9"/>
        <v>118055.52</v>
      </c>
      <c r="E10" s="547">
        <f t="shared" si="10"/>
        <v>118224.48</v>
      </c>
      <c r="F10" s="253">
        <f t="shared" si="1"/>
        <v>168.95999999999185</v>
      </c>
      <c r="G10" s="547"/>
      <c r="H10">
        <f t="shared" si="11"/>
        <v>22.340000000000003</v>
      </c>
      <c r="I10" s="666">
        <f t="shared" si="2"/>
        <v>22.372</v>
      </c>
      <c r="J10" s="547">
        <f t="shared" si="12"/>
        <v>117955.20000000001</v>
      </c>
      <c r="K10" s="547">
        <f t="shared" si="13"/>
        <v>118124.16</v>
      </c>
    </row>
    <row r="11" spans="1:12" x14ac:dyDescent="0.25">
      <c r="A11" t="s">
        <v>424</v>
      </c>
      <c r="B11" s="666">
        <f t="shared" si="8"/>
        <v>22.390999999999998</v>
      </c>
      <c r="C11" s="666">
        <v>22.524000000000001</v>
      </c>
      <c r="D11" s="547">
        <f t="shared" si="9"/>
        <v>118224.48</v>
      </c>
      <c r="E11" s="547">
        <f t="shared" si="10"/>
        <v>118926.72</v>
      </c>
      <c r="F11" s="253">
        <f t="shared" si="1"/>
        <v>702.24000000000524</v>
      </c>
      <c r="G11" s="547"/>
      <c r="H11">
        <f t="shared" si="11"/>
        <v>22.372</v>
      </c>
      <c r="I11" s="666">
        <f t="shared" si="2"/>
        <v>22.505000000000003</v>
      </c>
      <c r="J11" s="547">
        <f t="shared" si="12"/>
        <v>118124.16</v>
      </c>
      <c r="K11" s="547">
        <f t="shared" si="13"/>
        <v>118826.40000000001</v>
      </c>
    </row>
    <row r="12" spans="1:12" x14ac:dyDescent="0.25">
      <c r="A12" t="s">
        <v>421</v>
      </c>
      <c r="B12" s="666">
        <f t="shared" si="8"/>
        <v>22.524000000000001</v>
      </c>
      <c r="C12" s="666">
        <v>22.561</v>
      </c>
      <c r="D12" s="547">
        <f t="shared" si="9"/>
        <v>118926.72</v>
      </c>
      <c r="E12" s="547">
        <f t="shared" si="10"/>
        <v>119122.08</v>
      </c>
      <c r="F12" s="253">
        <f t="shared" si="1"/>
        <v>195.36000000000058</v>
      </c>
      <c r="G12" s="547"/>
      <c r="H12">
        <f t="shared" si="11"/>
        <v>22.505000000000003</v>
      </c>
      <c r="I12" s="666">
        <f t="shared" si="2"/>
        <v>22.542000000000002</v>
      </c>
      <c r="J12" s="547">
        <f t="shared" si="12"/>
        <v>118826.40000000001</v>
      </c>
      <c r="K12" s="547">
        <f t="shared" si="13"/>
        <v>119021.76000000001</v>
      </c>
    </row>
    <row r="13" spans="1:12" x14ac:dyDescent="0.25">
      <c r="A13" t="s">
        <v>422</v>
      </c>
      <c r="B13" s="666">
        <f t="shared" si="8"/>
        <v>22.561</v>
      </c>
      <c r="C13" s="666">
        <v>22.655999999999999</v>
      </c>
      <c r="D13" s="547">
        <f t="shared" si="9"/>
        <v>119122.08</v>
      </c>
      <c r="E13" s="547">
        <f t="shared" si="10"/>
        <v>119623.67999999999</v>
      </c>
      <c r="F13" s="253">
        <f t="shared" si="1"/>
        <v>501.59999999999127</v>
      </c>
      <c r="G13" s="547"/>
      <c r="H13">
        <f t="shared" si="11"/>
        <v>22.542000000000002</v>
      </c>
      <c r="I13" s="666">
        <f t="shared" si="2"/>
        <v>22.637</v>
      </c>
      <c r="J13" s="547">
        <f t="shared" si="12"/>
        <v>119021.76000000001</v>
      </c>
      <c r="K13" s="547">
        <f t="shared" si="13"/>
        <v>119523.36</v>
      </c>
    </row>
    <row r="14" spans="1:12" x14ac:dyDescent="0.25">
      <c r="A14" t="s">
        <v>421</v>
      </c>
      <c r="B14" s="666">
        <f t="shared" si="8"/>
        <v>22.655999999999999</v>
      </c>
      <c r="C14" s="666">
        <v>22.771999999999998</v>
      </c>
      <c r="D14" s="547">
        <f t="shared" si="9"/>
        <v>119623.67999999999</v>
      </c>
      <c r="E14" s="547">
        <f t="shared" si="10"/>
        <v>120236.15999999999</v>
      </c>
      <c r="F14" s="253">
        <f t="shared" si="1"/>
        <v>612.47999999999593</v>
      </c>
      <c r="G14" s="547"/>
      <c r="H14">
        <f t="shared" si="11"/>
        <v>22.637</v>
      </c>
      <c r="I14" s="666">
        <f t="shared" si="2"/>
        <v>22.753</v>
      </c>
      <c r="J14" s="547">
        <f t="shared" si="12"/>
        <v>119523.36</v>
      </c>
      <c r="K14" s="547">
        <f t="shared" si="13"/>
        <v>120135.84</v>
      </c>
    </row>
    <row r="15" spans="1:12" x14ac:dyDescent="0.25">
      <c r="A15" t="s">
        <v>424</v>
      </c>
      <c r="B15" s="666">
        <f t="shared" si="8"/>
        <v>22.771999999999998</v>
      </c>
      <c r="C15" s="666">
        <v>22.867000000000001</v>
      </c>
      <c r="D15" s="547">
        <f t="shared" si="9"/>
        <v>120236.15999999999</v>
      </c>
      <c r="E15" s="547">
        <f t="shared" si="10"/>
        <v>120737.76000000001</v>
      </c>
      <c r="F15" s="253">
        <f t="shared" si="1"/>
        <v>501.60000000002037</v>
      </c>
      <c r="G15" s="547"/>
      <c r="H15">
        <f t="shared" si="11"/>
        <v>22.753</v>
      </c>
      <c r="I15" s="666">
        <f t="shared" si="2"/>
        <v>22.848000000000003</v>
      </c>
      <c r="J15" s="547">
        <f t="shared" si="12"/>
        <v>120135.84</v>
      </c>
      <c r="K15" s="547">
        <f t="shared" si="13"/>
        <v>120637.44000000002</v>
      </c>
    </row>
    <row r="16" spans="1:12" x14ac:dyDescent="0.25">
      <c r="A16" t="s">
        <v>421</v>
      </c>
      <c r="B16" s="666">
        <f t="shared" si="8"/>
        <v>22.867000000000001</v>
      </c>
      <c r="C16" s="666">
        <v>23.007000000000001</v>
      </c>
      <c r="D16" s="547">
        <f t="shared" si="9"/>
        <v>120737.76000000001</v>
      </c>
      <c r="E16" s="547">
        <f t="shared" si="10"/>
        <v>121476.96</v>
      </c>
      <c r="F16" s="253">
        <f t="shared" si="1"/>
        <v>739.19999999999709</v>
      </c>
      <c r="G16" s="547"/>
      <c r="H16">
        <f t="shared" si="11"/>
        <v>22.848000000000003</v>
      </c>
      <c r="I16" s="666">
        <f t="shared" si="2"/>
        <v>22.988000000000003</v>
      </c>
      <c r="J16" s="547">
        <f t="shared" si="12"/>
        <v>120637.44000000002</v>
      </c>
      <c r="K16" s="547">
        <f t="shared" si="13"/>
        <v>121376.64000000001</v>
      </c>
    </row>
    <row r="17" spans="1:11" x14ac:dyDescent="0.25">
      <c r="A17" t="s">
        <v>422</v>
      </c>
      <c r="B17" s="666">
        <f t="shared" si="8"/>
        <v>23.007000000000001</v>
      </c>
      <c r="C17" s="666">
        <v>23.102</v>
      </c>
      <c r="D17" s="547">
        <f t="shared" si="9"/>
        <v>121476.96</v>
      </c>
      <c r="E17" s="547">
        <f t="shared" si="10"/>
        <v>121978.56</v>
      </c>
      <c r="F17" s="253">
        <f t="shared" si="1"/>
        <v>501.59999999999127</v>
      </c>
      <c r="G17" s="547"/>
      <c r="H17">
        <f t="shared" si="11"/>
        <v>22.988000000000003</v>
      </c>
      <c r="I17" s="666">
        <f t="shared" si="2"/>
        <v>23.083000000000002</v>
      </c>
      <c r="J17" s="547">
        <f t="shared" si="12"/>
        <v>121376.64000000001</v>
      </c>
      <c r="K17" s="547">
        <f t="shared" si="13"/>
        <v>121878.24</v>
      </c>
    </row>
    <row r="18" spans="1:11" x14ac:dyDescent="0.25">
      <c r="A18" t="s">
        <v>421</v>
      </c>
      <c r="B18" s="666">
        <f t="shared" si="8"/>
        <v>23.102</v>
      </c>
      <c r="C18" s="666">
        <v>23.222000000000001</v>
      </c>
      <c r="D18" s="547">
        <f t="shared" si="9"/>
        <v>121978.56</v>
      </c>
      <c r="E18" s="547">
        <f t="shared" si="10"/>
        <v>122612.16</v>
      </c>
      <c r="F18" s="253">
        <f t="shared" si="1"/>
        <v>633.60000000000582</v>
      </c>
      <c r="G18" s="547"/>
      <c r="H18">
        <f t="shared" si="11"/>
        <v>23.083000000000002</v>
      </c>
      <c r="I18" s="666">
        <f t="shared" si="2"/>
        <v>23.203000000000003</v>
      </c>
      <c r="J18" s="547">
        <f t="shared" si="12"/>
        <v>121878.24</v>
      </c>
      <c r="K18" s="547">
        <f t="shared" si="13"/>
        <v>122511.84000000001</v>
      </c>
    </row>
    <row r="19" spans="1:11" x14ac:dyDescent="0.25">
      <c r="A19" t="s">
        <v>424</v>
      </c>
      <c r="B19" s="666">
        <f t="shared" si="8"/>
        <v>23.222000000000001</v>
      </c>
      <c r="C19" s="666">
        <v>23.317</v>
      </c>
      <c r="D19" s="547">
        <f t="shared" si="9"/>
        <v>122612.16</v>
      </c>
      <c r="E19" s="547">
        <f t="shared" si="10"/>
        <v>123113.76</v>
      </c>
      <c r="F19" s="253">
        <f t="shared" si="1"/>
        <v>501.59999999999127</v>
      </c>
      <c r="G19" s="547"/>
      <c r="H19">
        <f t="shared" si="11"/>
        <v>23.203000000000003</v>
      </c>
      <c r="I19" s="666">
        <f t="shared" si="2"/>
        <v>23.298000000000002</v>
      </c>
      <c r="J19" s="547">
        <f t="shared" si="12"/>
        <v>122511.84000000001</v>
      </c>
      <c r="K19" s="547">
        <f t="shared" si="13"/>
        <v>123013.44</v>
      </c>
    </row>
    <row r="20" spans="1:11" x14ac:dyDescent="0.25">
      <c r="A20" t="s">
        <v>421</v>
      </c>
      <c r="B20" s="666">
        <f t="shared" si="8"/>
        <v>23.317</v>
      </c>
      <c r="C20" s="666">
        <v>24.042000000000002</v>
      </c>
      <c r="D20" s="547">
        <f t="shared" si="9"/>
        <v>123113.76</v>
      </c>
      <c r="E20" s="547">
        <f t="shared" si="10"/>
        <v>126941.76000000001</v>
      </c>
      <c r="F20" s="253">
        <f t="shared" si="1"/>
        <v>3828.0000000000146</v>
      </c>
      <c r="G20" s="547"/>
      <c r="H20">
        <f t="shared" si="11"/>
        <v>23.298000000000002</v>
      </c>
      <c r="I20" s="666">
        <f t="shared" si="2"/>
        <v>24.023000000000003</v>
      </c>
      <c r="J20" s="547">
        <f t="shared" si="12"/>
        <v>123013.44</v>
      </c>
      <c r="K20" s="547">
        <f t="shared" si="13"/>
        <v>126841.44000000002</v>
      </c>
    </row>
    <row r="21" spans="1:11" x14ac:dyDescent="0.25">
      <c r="A21" t="s">
        <v>422</v>
      </c>
      <c r="B21" s="666">
        <f t="shared" si="8"/>
        <v>24.042000000000002</v>
      </c>
      <c r="C21" s="666">
        <v>24.099</v>
      </c>
      <c r="D21" s="547">
        <f t="shared" si="9"/>
        <v>126941.76000000001</v>
      </c>
      <c r="E21" s="547">
        <f t="shared" si="10"/>
        <v>127242.72</v>
      </c>
      <c r="F21" s="253">
        <f t="shared" si="1"/>
        <v>300.95999999999185</v>
      </c>
      <c r="G21" s="547"/>
      <c r="H21">
        <f t="shared" si="11"/>
        <v>24.023000000000003</v>
      </c>
      <c r="I21" s="666">
        <f t="shared" si="2"/>
        <v>24.080000000000002</v>
      </c>
      <c r="J21" s="547">
        <f t="shared" si="12"/>
        <v>126841.44000000002</v>
      </c>
      <c r="K21" s="547">
        <f t="shared" si="13"/>
        <v>127142.40000000001</v>
      </c>
    </row>
    <row r="22" spans="1:11" x14ac:dyDescent="0.25">
      <c r="A22" t="s">
        <v>423</v>
      </c>
      <c r="B22" s="666">
        <f t="shared" si="8"/>
        <v>24.099</v>
      </c>
      <c r="C22" s="666">
        <v>24.111000000000001</v>
      </c>
      <c r="D22" s="547">
        <f t="shared" si="9"/>
        <v>127242.72</v>
      </c>
      <c r="E22" s="547">
        <f t="shared" si="10"/>
        <v>127306.08</v>
      </c>
      <c r="F22" s="253">
        <f t="shared" si="1"/>
        <v>63.360000000000582</v>
      </c>
      <c r="G22" s="547"/>
      <c r="H22">
        <f t="shared" si="11"/>
        <v>24.080000000000002</v>
      </c>
      <c r="I22" s="666">
        <f t="shared" si="2"/>
        <v>24.092000000000002</v>
      </c>
      <c r="J22" s="547">
        <f t="shared" si="12"/>
        <v>127142.40000000001</v>
      </c>
      <c r="K22" s="547">
        <f t="shared" si="13"/>
        <v>127205.76000000001</v>
      </c>
    </row>
    <row r="23" spans="1:11" x14ac:dyDescent="0.25">
      <c r="A23" t="s">
        <v>424</v>
      </c>
      <c r="B23" s="666">
        <f t="shared" si="8"/>
        <v>24.111000000000001</v>
      </c>
      <c r="C23" s="666">
        <v>24.167999999999999</v>
      </c>
      <c r="D23" s="547">
        <f t="shared" si="9"/>
        <v>127306.08</v>
      </c>
      <c r="E23" s="547">
        <f t="shared" si="10"/>
        <v>127607.03999999999</v>
      </c>
      <c r="F23" s="253">
        <f t="shared" si="1"/>
        <v>300.95999999999185</v>
      </c>
      <c r="G23" s="547"/>
      <c r="H23">
        <f t="shared" si="11"/>
        <v>24.092000000000002</v>
      </c>
      <c r="I23" s="666">
        <f t="shared" si="2"/>
        <v>24.149000000000001</v>
      </c>
      <c r="J23" s="547">
        <f t="shared" si="12"/>
        <v>127205.76000000001</v>
      </c>
      <c r="K23" s="547">
        <f t="shared" si="13"/>
        <v>127506.72</v>
      </c>
    </row>
    <row r="24" spans="1:11" x14ac:dyDescent="0.25">
      <c r="A24" t="s">
        <v>421</v>
      </c>
      <c r="B24" s="666">
        <f t="shared" si="8"/>
        <v>24.167999999999999</v>
      </c>
      <c r="C24" s="666">
        <v>24.358000000000001</v>
      </c>
      <c r="D24" s="547">
        <f t="shared" si="9"/>
        <v>127607.03999999999</v>
      </c>
      <c r="E24" s="547">
        <f t="shared" si="10"/>
        <v>128610.24000000001</v>
      </c>
      <c r="F24" s="253">
        <f t="shared" si="1"/>
        <v>1003.2000000000116</v>
      </c>
      <c r="G24" s="547"/>
      <c r="H24">
        <f t="shared" si="11"/>
        <v>24.149000000000001</v>
      </c>
      <c r="I24" s="666">
        <f>C24-0.019</f>
        <v>24.339000000000002</v>
      </c>
      <c r="J24" s="547">
        <f t="shared" si="12"/>
        <v>127506.72</v>
      </c>
      <c r="K24" s="547">
        <f t="shared" si="13"/>
        <v>128509.92000000001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D335-2782-4DCB-AD48-13E9E9B993D4}">
  <dimension ref="A1:J9"/>
  <sheetViews>
    <sheetView workbookViewId="0">
      <selection activeCell="J2" sqref="J2"/>
    </sheetView>
  </sheetViews>
  <sheetFormatPr defaultRowHeight="15" x14ac:dyDescent="0.25"/>
  <cols>
    <col min="1" max="1" width="9" style="33" bestFit="1" customWidth="1"/>
    <col min="2" max="2" width="5" style="33" bestFit="1" customWidth="1"/>
    <col min="3" max="3" width="6.85546875" style="33" bestFit="1" customWidth="1"/>
    <col min="4" max="4" width="19.85546875" style="33" bestFit="1" customWidth="1"/>
    <col min="5" max="5" width="4.42578125" style="33" bestFit="1" customWidth="1"/>
    <col min="6" max="6" width="6" style="33" bestFit="1" customWidth="1"/>
    <col min="7" max="7" width="6.7109375" style="33" bestFit="1" customWidth="1"/>
    <col min="8" max="8" width="7.85546875" style="33" bestFit="1" customWidth="1"/>
    <col min="9" max="9" width="8.140625" style="33" bestFit="1" customWidth="1"/>
    <col min="10" max="10" width="38.42578125" bestFit="1" customWidth="1"/>
  </cols>
  <sheetData>
    <row r="1" spans="1:10" x14ac:dyDescent="0.25">
      <c r="A1" s="607" t="s">
        <v>502</v>
      </c>
      <c r="B1" s="607" t="s">
        <v>503</v>
      </c>
      <c r="C1" s="607" t="s">
        <v>504</v>
      </c>
      <c r="D1" s="607" t="s">
        <v>505</v>
      </c>
      <c r="E1" s="607" t="s">
        <v>506</v>
      </c>
      <c r="F1" s="607" t="s">
        <v>7</v>
      </c>
      <c r="G1" s="607" t="s">
        <v>507</v>
      </c>
      <c r="H1" s="607" t="s">
        <v>0</v>
      </c>
      <c r="I1" s="607" t="s">
        <v>508</v>
      </c>
    </row>
    <row r="2" spans="1:10" x14ac:dyDescent="0.25">
      <c r="A2" s="608">
        <v>9.8000000000000007</v>
      </c>
      <c r="B2" s="608">
        <v>0.05</v>
      </c>
      <c r="C2" s="608" t="s">
        <v>509</v>
      </c>
      <c r="D2" s="608" t="s">
        <v>510</v>
      </c>
      <c r="E2" s="608" t="s">
        <v>189</v>
      </c>
      <c r="F2" s="608" t="s">
        <v>511</v>
      </c>
      <c r="G2" s="608" t="s">
        <v>512</v>
      </c>
      <c r="H2" s="608" t="s">
        <v>513</v>
      </c>
      <c r="I2" s="608" t="s">
        <v>512</v>
      </c>
      <c r="J2" s="609" t="s">
        <v>537</v>
      </c>
    </row>
    <row r="3" spans="1:10" x14ac:dyDescent="0.25">
      <c r="A3" s="608">
        <v>11.5</v>
      </c>
      <c r="B3" s="608">
        <v>0.08</v>
      </c>
      <c r="C3" s="608" t="s">
        <v>509</v>
      </c>
      <c r="D3" s="608" t="s">
        <v>514</v>
      </c>
      <c r="E3" s="608" t="s">
        <v>189</v>
      </c>
      <c r="F3" s="608" t="s">
        <v>511</v>
      </c>
      <c r="G3" s="608" t="s">
        <v>515</v>
      </c>
      <c r="H3" s="608" t="s">
        <v>516</v>
      </c>
      <c r="I3" s="608" t="s">
        <v>515</v>
      </c>
      <c r="J3" s="609" t="s">
        <v>535</v>
      </c>
    </row>
    <row r="4" spans="1:10" hidden="1" x14ac:dyDescent="0.25">
      <c r="A4" s="608">
        <v>12.49</v>
      </c>
      <c r="B4" s="608">
        <v>0.14000000000000001</v>
      </c>
      <c r="C4" s="608" t="s">
        <v>517</v>
      </c>
      <c r="D4" s="608" t="s">
        <v>518</v>
      </c>
      <c r="E4" s="608" t="s">
        <v>189</v>
      </c>
      <c r="F4" s="608" t="s">
        <v>511</v>
      </c>
      <c r="G4" s="608" t="s">
        <v>519</v>
      </c>
      <c r="H4" s="608" t="s">
        <v>520</v>
      </c>
      <c r="I4" s="608" t="s">
        <v>519</v>
      </c>
      <c r="J4" s="17"/>
    </row>
    <row r="5" spans="1:10" hidden="1" x14ac:dyDescent="0.25">
      <c r="A5" s="608">
        <v>12.63</v>
      </c>
      <c r="B5" s="608">
        <v>0.12</v>
      </c>
      <c r="C5" s="608" t="s">
        <v>517</v>
      </c>
      <c r="D5" s="608" t="s">
        <v>521</v>
      </c>
      <c r="E5" s="608" t="s">
        <v>189</v>
      </c>
      <c r="F5" s="608" t="s">
        <v>511</v>
      </c>
      <c r="G5" s="608" t="s">
        <v>522</v>
      </c>
      <c r="H5" s="608" t="s">
        <v>523</v>
      </c>
      <c r="I5" s="608" t="s">
        <v>522</v>
      </c>
      <c r="J5" s="17"/>
    </row>
    <row r="6" spans="1:10" x14ac:dyDescent="0.25">
      <c r="A6" s="608">
        <v>13</v>
      </c>
      <c r="B6" s="608">
        <v>0</v>
      </c>
      <c r="C6" s="608" t="s">
        <v>509</v>
      </c>
      <c r="D6" s="608" t="s">
        <v>524</v>
      </c>
      <c r="E6" s="608" t="s">
        <v>189</v>
      </c>
      <c r="F6" s="608" t="s">
        <v>511</v>
      </c>
      <c r="G6" s="608" t="s">
        <v>525</v>
      </c>
      <c r="H6" s="608" t="s">
        <v>526</v>
      </c>
      <c r="I6" s="608" t="s">
        <v>525</v>
      </c>
      <c r="J6" s="609" t="s">
        <v>536</v>
      </c>
    </row>
    <row r="7" spans="1:10" x14ac:dyDescent="0.25">
      <c r="A7" s="608">
        <v>13.49</v>
      </c>
      <c r="B7" s="608">
        <v>0.03</v>
      </c>
      <c r="C7" s="608" t="s">
        <v>509</v>
      </c>
      <c r="D7" s="608" t="s">
        <v>527</v>
      </c>
      <c r="E7" s="608" t="s">
        <v>189</v>
      </c>
      <c r="F7" s="608" t="s">
        <v>511</v>
      </c>
      <c r="G7" s="608" t="s">
        <v>528</v>
      </c>
      <c r="H7" s="608" t="s">
        <v>529</v>
      </c>
      <c r="I7" s="608" t="s">
        <v>528</v>
      </c>
      <c r="J7" s="609" t="s">
        <v>535</v>
      </c>
    </row>
    <row r="8" spans="1:10" x14ac:dyDescent="0.25">
      <c r="A8" s="608">
        <v>13.55</v>
      </c>
      <c r="B8" s="608">
        <v>0</v>
      </c>
      <c r="C8" s="608" t="s">
        <v>509</v>
      </c>
      <c r="D8" s="608" t="s">
        <v>530</v>
      </c>
      <c r="E8" s="608" t="s">
        <v>189</v>
      </c>
      <c r="F8" s="608" t="s">
        <v>511</v>
      </c>
      <c r="G8" s="608" t="s">
        <v>531</v>
      </c>
      <c r="H8" s="608" t="s">
        <v>526</v>
      </c>
      <c r="I8" s="608" t="s">
        <v>531</v>
      </c>
      <c r="J8" s="609" t="s">
        <v>536</v>
      </c>
    </row>
    <row r="9" spans="1:10" x14ac:dyDescent="0.25">
      <c r="A9" s="608">
        <v>13.8</v>
      </c>
      <c r="B9" s="608">
        <v>0.02</v>
      </c>
      <c r="C9" s="608" t="s">
        <v>509</v>
      </c>
      <c r="D9" s="608" t="s">
        <v>532</v>
      </c>
      <c r="E9" s="608" t="s">
        <v>189</v>
      </c>
      <c r="F9" s="608" t="s">
        <v>511</v>
      </c>
      <c r="G9" s="608" t="s">
        <v>533</v>
      </c>
      <c r="H9" s="608" t="s">
        <v>534</v>
      </c>
      <c r="I9" s="608" t="s">
        <v>533</v>
      </c>
      <c r="J9" s="609" t="s">
        <v>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Sheets</vt:lpstr>
      <vt:lpstr>GT</vt:lpstr>
      <vt:lpstr>GB</vt:lpstr>
      <vt:lpstr>GY</vt:lpstr>
      <vt:lpstr>Utilities</vt:lpstr>
      <vt:lpstr>GN</vt:lpstr>
      <vt:lpstr>MN-Notes</vt:lpstr>
      <vt:lpstr>MN-Quantities</vt:lpstr>
      <vt:lpstr>MN-Plan</vt:lpstr>
      <vt:lpstr>GG001</vt:lpstr>
      <vt:lpstr>GG002</vt:lpstr>
      <vt:lpstr>GA001_old</vt:lpstr>
      <vt:lpstr>GA001</vt:lpstr>
      <vt:lpstr>GA002_old</vt:lpstr>
      <vt:lpstr>GA002_New</vt:lpstr>
      <vt:lpstr>GS001</vt:lpstr>
      <vt:lpstr>GS002</vt:lpstr>
      <vt:lpstr>GS001_old</vt:lpstr>
      <vt:lpstr>GP000</vt:lpstr>
      <vt:lpstr>TS001</vt:lpstr>
      <vt:lpstr>TS002</vt:lpstr>
      <vt:lpstr>TS003</vt:lpstr>
      <vt:lpstr>TS002_old</vt:lpstr>
      <vt:lpstr>SFN 4901746</vt:lpstr>
      <vt:lpstr>Design</vt:lpstr>
      <vt:lpstr>ErosionControl</vt:lpstr>
      <vt:lpstr>Widths</vt:lpstr>
      <vt:lpstr>FAA</vt:lpstr>
      <vt:lpstr>Striping</vt:lpstr>
      <vt:lpstr>Curves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fellenger</dc:creator>
  <cp:lastModifiedBy>Masey, Jeremiah</cp:lastModifiedBy>
  <cp:lastPrinted>2011-11-23T12:47:11Z</cp:lastPrinted>
  <dcterms:created xsi:type="dcterms:W3CDTF">2010-01-20T13:37:39Z</dcterms:created>
  <dcterms:modified xsi:type="dcterms:W3CDTF">2025-01-06T17:10:34Z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