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2020\200851\112604\400-Engineering\Roadway\EngData\"/>
    </mc:Choice>
  </mc:AlternateContent>
  <xr:revisionPtr revIDLastSave="0" documentId="13_ncr:1_{CB323828-3904-4B98-BDD6-D4E5BC5FBE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K25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<sst xmlns="http://schemas.openxmlformats.org/spreadsheetml/2006/main" count="220" uniqueCount="92">
  <si>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</si>
  <si>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</si>
  <si>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</si>
  <si>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</si>
  <si>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</si>
  <si>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</si>
  <si>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</si>
  <si>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</si>
  <si>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</si>
  <si>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</si>
  <si>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</si>
  <si>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</si>
  <si>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</si>
  <si>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</si>
  <si>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</si>
  <si>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</si>
  <si>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</si>
  <si>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</si>
  <si>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</si>
  <si>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</si>
  <si>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</si>
  <si>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</si>
  <si>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</si>
  <si>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</si>
  <si>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>202e32000</t>
  </si>
  <si>
    <t>202e30000</t>
  </si>
  <si>
    <t>202e52990</t>
  </si>
  <si>
    <t>605e13410</t>
  </si>
  <si>
    <t>605e14020</t>
  </si>
  <si>
    <t>608e10000</t>
  </si>
  <si>
    <t>609e26000</t>
  </si>
  <si>
    <t>611e00510</t>
  </si>
  <si>
    <t>611e04400</t>
  </si>
  <si>
    <t>611e04600</t>
  </si>
  <si>
    <t>611e98480</t>
  </si>
  <si>
    <t>611e98645</t>
  </si>
  <si>
    <t>611e99574</t>
  </si>
  <si>
    <t>611e99820</t>
  </si>
  <si>
    <t>690E50600</t>
  </si>
  <si>
    <t>202e38000</t>
  </si>
  <si>
    <t>R1</t>
  </si>
  <si>
    <t>R2</t>
  </si>
  <si>
    <t>R3</t>
  </si>
  <si>
    <t>R4</t>
  </si>
  <si>
    <t>R5</t>
  </si>
  <si>
    <t>R6</t>
  </si>
  <si>
    <t>C</t>
  </si>
  <si>
    <t>LT</t>
  </si>
  <si>
    <t>R7</t>
  </si>
  <si>
    <t>RT</t>
  </si>
  <si>
    <t>C1</t>
  </si>
  <si>
    <t>SW1</t>
  </si>
  <si>
    <t>B1</t>
  </si>
  <si>
    <t>B2</t>
  </si>
  <si>
    <t>B3</t>
  </si>
  <si>
    <t>90+00.00</t>
  </si>
  <si>
    <t>B4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</si>
  <si>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</si>
  <si>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</si>
  <si>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</si>
  <si>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</si>
  <si>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</si>
  <si>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</si>
  <si>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</si>
  <si>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</si>
  <si>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</si>
  <si>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</si>
  <si>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</si>
  <si>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UD1</t>
  </si>
  <si>
    <t>UD2</t>
  </si>
  <si>
    <t>UD3</t>
  </si>
  <si>
    <t>UD4</t>
  </si>
  <si>
    <t>UD5</t>
  </si>
  <si>
    <t>UD6</t>
  </si>
  <si>
    <t>UD7</t>
  </si>
  <si>
    <t>UD8</t>
  </si>
  <si>
    <t>UD9</t>
  </si>
  <si>
    <t>607e98000</t>
  </si>
  <si>
    <t xml:space="preserve">  WOOD FENCE</t>
  </si>
  <si>
    <t>F1</t>
  </si>
  <si>
    <t>F2</t>
  </si>
  <si>
    <t>F3</t>
  </si>
  <si>
    <t>F4</t>
  </si>
  <si>
    <t>611e99654</t>
  </si>
  <si>
    <t>14-15</t>
  </si>
  <si>
    <t>15-19</t>
  </si>
  <si>
    <t>15-16</t>
  </si>
  <si>
    <t>16-18</t>
  </si>
  <si>
    <t>18-19</t>
  </si>
  <si>
    <t>01/ENH/28/LOWE</t>
  </si>
  <si>
    <t>(APPROX. 3")</t>
  </si>
  <si>
    <t>252e01500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</si>
</sst>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pane xSplit="10" ySplit="23" topLeftCell="K24" activePane="bottomRight" state="frozen"/>
      <selection pane="topRight" activeCell="K1" sqref="K1"/>
      <selection pane="bottomLeft" activeCell="A24" sqref="A24"/>
      <selection pane="bottomRight" activeCell="Q34" sqref="Q3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65" t="str">
        <f>"SUBSUMMARY SHEET " &amp; B8</f>
        <v>SUBSUMMARY SHEET 11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35">
        <v>1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>
        <v>11</v>
      </c>
      <c r="D8" s="64" t="s">
        <v>7</v>
      </c>
      <c r="E8" s="64"/>
      <c r="F8" s="64"/>
      <c r="G8" s="64"/>
      <c r="H8" s="64"/>
      <c r="I8" s="64"/>
      <c r="J8" s="64"/>
      <c r="K8" s="28" t="s">
        <v>23</v>
      </c>
      <c r="L8" s="28" t="s">
        <v>25</v>
      </c>
      <c r="M8" s="28" t="s">
        <v>24</v>
      </c>
      <c r="N8" s="28" t="s">
        <v>39</v>
      </c>
      <c r="O8" s="28" t="s">
        <v>26</v>
      </c>
      <c r="P8" s="28"/>
      <c r="Q8" s="28" t="s">
        <v>91</v>
      </c>
      <c r="R8" s="28" t="s">
        <v>27</v>
      </c>
      <c r="S8" s="28" t="s">
        <v>28</v>
      </c>
      <c r="T8" s="28" t="s">
        <v>77</v>
      </c>
      <c r="U8" s="28" t="s">
        <v>29</v>
      </c>
      <c r="V8" s="28" t="s">
        <v>30</v>
      </c>
      <c r="W8" s="28" t="s">
        <v>31</v>
      </c>
      <c r="X8" s="28" t="s">
        <v>32</v>
      </c>
      <c r="Y8" s="28" t="s">
        <v>33</v>
      </c>
      <c r="Z8" s="28" t="s">
        <v>34</v>
      </c>
      <c r="AA8" s="28" t="s">
        <v>35</v>
      </c>
      <c r="AB8" s="28" t="s">
        <v>36</v>
      </c>
      <c r="AC8" s="28" t="s">
        <v>83</v>
      </c>
      <c r="AD8" s="28" t="s">
        <v>37</v>
      </c>
      <c r="AE8" s="28" t="s">
        <v>38</v>
      </c>
    </row>
    <row r="9" spans="1:38" ht="12.75" customHeight="1" thickBot="1" x14ac:dyDescent="0.25">
      <c r="D9" s="50" t="s">
        <v>8</v>
      </c>
      <c r="E9" s="50"/>
      <c r="F9" s="50"/>
      <c r="G9" s="50"/>
      <c r="H9" s="50"/>
      <c r="I9" s="50"/>
      <c r="J9" s="50"/>
      <c r="K9" s="24" t="s">
        <v>90</v>
      </c>
      <c r="L9" s="24"/>
      <c r="M9" s="24"/>
      <c r="N9" s="24"/>
      <c r="O9" s="24"/>
      <c r="P9" s="24"/>
      <c r="Q9" s="24"/>
      <c r="R9" s="24"/>
      <c r="S9" s="24"/>
      <c r="T9" s="24" t="s">
        <v>78</v>
      </c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38" t="s">
        <v>10</v>
      </c>
      <c r="D10" s="51" t="s">
        <v>20</v>
      </c>
      <c r="E10" s="51" t="s">
        <v>21</v>
      </c>
      <c r="F10" s="54" t="s">
        <v>0</v>
      </c>
      <c r="G10" s="55"/>
      <c r="H10" s="55"/>
      <c r="I10" s="55"/>
      <c r="J10" s="56"/>
      <c r="K10" s="8" t="str">
        <f t="shared" ref="K10:S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>202</v>
      </c>
      <c r="M10" s="9" t="str">
        <f t="shared" si="0"/>
        <v>202</v>
      </c>
      <c r="N10" s="9" t="str">
        <f t="shared" si="0"/>
        <v>202</v>
      </c>
      <c r="O10" s="9" t="str">
        <f t="shared" si="0"/>
        <v>SPECIAL</v>
      </c>
      <c r="P10" s="9" t="str">
        <f t="shared" si="0"/>
        <v/>
      </c>
      <c r="Q10" s="9" t="str">
        <f t="shared" si="0"/>
        <v>252</v>
      </c>
      <c r="R10" s="9" t="str">
        <f t="shared" si="0"/>
        <v>605</v>
      </c>
      <c r="S10" s="9" t="str">
        <f t="shared" si="0"/>
        <v>605</v>
      </c>
      <c r="T10" s="9" t="str">
        <f t="shared" ref="T10:AE10" si="1">IF(OR(TRIM(T8)=0,TRIM(T8)=""),"",IF(IFERROR(TRIM(INDEX(QryItemNamed,MATCH(TRIM(T8),ITEM,0),2)),"")="Y","SPECIAL",LEFT(IFERROR(TRIM(INDEX(ITEM,MATCH(TRIM(T8),ITEM,0))),""),3)))</f>
        <v>607</v>
      </c>
      <c r="U10" s="9" t="str">
        <f t="shared" si="1"/>
        <v>608</v>
      </c>
      <c r="V10" s="9" t="str">
        <f t="shared" si="1"/>
        <v>609</v>
      </c>
      <c r="W10" s="9" t="str">
        <f t="shared" si="1"/>
        <v>611</v>
      </c>
      <c r="X10" s="9" t="str">
        <f t="shared" si="1"/>
        <v>611</v>
      </c>
      <c r="Y10" s="9" t="str">
        <f t="shared" si="1"/>
        <v>611</v>
      </c>
      <c r="Z10" s="9" t="str">
        <f t="shared" si="1"/>
        <v>611</v>
      </c>
      <c r="AA10" s="9" t="str">
        <f t="shared" si="1"/>
        <v>611</v>
      </c>
      <c r="AB10" s="9" t="str">
        <f t="shared" si="1"/>
        <v>611</v>
      </c>
      <c r="AC10" s="9" t="str">
        <f t="shared" si="1"/>
        <v>611</v>
      </c>
      <c r="AD10" s="9" t="str">
        <f t="shared" si="1"/>
        <v>SPECIAL</v>
      </c>
      <c r="AE10" s="9" t="str">
        <f t="shared" si="1"/>
        <v>SPECIAL</v>
      </c>
    </row>
    <row r="11" spans="1:38" ht="12.75" customHeight="1" x14ac:dyDescent="0.2">
      <c r="B11" s="39"/>
      <c r="D11" s="52"/>
      <c r="E11" s="52"/>
      <c r="F11" s="57"/>
      <c r="G11" s="58"/>
      <c r="H11" s="58"/>
      <c r="I11" s="58"/>
      <c r="J11" s="59"/>
      <c r="K11" s="48" t="str">
        <f t="shared" ref="K11:S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PAVEMENT REMOVED(APPROX. 3")</v>
      </c>
      <c r="L11" s="49" t="str">
        <f t="shared" si="2"/>
        <v>WALK REMOVED</v>
      </c>
      <c r="M11" s="49" t="str">
        <f t="shared" si="2"/>
        <v>CURB REMOVED</v>
      </c>
      <c r="N11" s="49" t="str">
        <f t="shared" si="2"/>
        <v>GUARDRAIL REMOVED</v>
      </c>
      <c r="O11" s="49" t="str">
        <f t="shared" si="2"/>
        <v>PARKING BLOCK REMOVED</v>
      </c>
      <c r="P11" s="49" t="str">
        <f t="shared" si="2"/>
        <v/>
      </c>
      <c r="Q11" s="49" t="str">
        <f t="shared" si="2"/>
        <v>FULL DEPTH PAVEMENT SAWING</v>
      </c>
      <c r="R11" s="49" t="str">
        <f t="shared" si="2"/>
        <v>6" UNCLASSIFIED PIPE UNDERDRAINS WITH GEOTEXTILE FABRIC</v>
      </c>
      <c r="S11" s="49" t="str">
        <f t="shared" si="2"/>
        <v>6" BASE PIPE UNDERDRAINS WITH GEOTEXTILE FABRIC</v>
      </c>
      <c r="T11" s="49" t="str">
        <f t="shared" ref="T11:AE11" si="3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FENCE, MISC.:  WOOD FENCE</v>
      </c>
      <c r="U11" s="49" t="str">
        <f t="shared" si="3"/>
        <v>4" CONCRETE WALK</v>
      </c>
      <c r="V11" s="49" t="str">
        <f t="shared" si="3"/>
        <v>CURB, TYPE 6</v>
      </c>
      <c r="W11" s="49" t="str">
        <f t="shared" si="3"/>
        <v>6" CONDUIT, TYPE F FOR UNDERDRAIN OUTLETS</v>
      </c>
      <c r="X11" s="49" t="str">
        <f t="shared" si="3"/>
        <v>12" CONDUIT, TYPE B</v>
      </c>
      <c r="Y11" s="49" t="str">
        <f t="shared" si="3"/>
        <v>12" CONDUIT, TYPE C</v>
      </c>
      <c r="Z11" s="49" t="str">
        <f t="shared" si="3"/>
        <v>CATCH BASIN, NO. 2-2B WITH BICYCLE SAFE GRATE</v>
      </c>
      <c r="AA11" s="49" t="str">
        <f t="shared" si="3"/>
        <v>CATCH BASIN GRATE, AS PER PLAN</v>
      </c>
      <c r="AB11" s="49" t="str">
        <f t="shared" si="3"/>
        <v>MANHOLE, NO. 3</v>
      </c>
      <c r="AC11" s="49" t="str">
        <f t="shared" si="3"/>
        <v>MANHOLE ADJUSTED TO GRADE</v>
      </c>
      <c r="AD11" s="49" t="str">
        <f t="shared" si="3"/>
        <v>MISCELLANEOUS METAL</v>
      </c>
      <c r="AE11" s="49" t="str">
        <f t="shared" si="3"/>
        <v>BOLLARD</v>
      </c>
    </row>
    <row r="12" spans="1:38" ht="12.75" customHeight="1" x14ac:dyDescent="0.2">
      <c r="B12" s="39"/>
      <c r="D12" s="52"/>
      <c r="E12" s="52"/>
      <c r="F12" s="57"/>
      <c r="G12" s="58"/>
      <c r="H12" s="58"/>
      <c r="I12" s="58"/>
      <c r="J12" s="59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39"/>
      <c r="D13" s="52"/>
      <c r="E13" s="52"/>
      <c r="F13" s="57"/>
      <c r="G13" s="58"/>
      <c r="H13" s="58"/>
      <c r="I13" s="58"/>
      <c r="J13" s="59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39"/>
      <c r="D14" s="52"/>
      <c r="E14" s="52"/>
      <c r="F14" s="57"/>
      <c r="G14" s="58"/>
      <c r="H14" s="58"/>
      <c r="I14" s="58"/>
      <c r="J14" s="59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39"/>
      <c r="D15" s="52"/>
      <c r="E15" s="52"/>
      <c r="F15" s="57"/>
      <c r="G15" s="58"/>
      <c r="H15" s="58"/>
      <c r="I15" s="58"/>
      <c r="J15" s="59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39"/>
      <c r="D16" s="52"/>
      <c r="E16" s="52"/>
      <c r="F16" s="57"/>
      <c r="G16" s="58"/>
      <c r="H16" s="58"/>
      <c r="I16" s="58"/>
      <c r="J16" s="59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39"/>
      <c r="D17" s="52"/>
      <c r="E17" s="52"/>
      <c r="F17" s="57"/>
      <c r="G17" s="58"/>
      <c r="H17" s="58"/>
      <c r="I17" s="58"/>
      <c r="J17" s="59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39"/>
      <c r="D18" s="52"/>
      <c r="E18" s="52"/>
      <c r="F18" s="57"/>
      <c r="G18" s="58"/>
      <c r="H18" s="58"/>
      <c r="I18" s="58"/>
      <c r="J18" s="59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39"/>
      <c r="D19" s="52"/>
      <c r="E19" s="52"/>
      <c r="F19" s="57"/>
      <c r="G19" s="58"/>
      <c r="H19" s="58"/>
      <c r="I19" s="58"/>
      <c r="J19" s="59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39"/>
      <c r="D20" s="52"/>
      <c r="E20" s="52"/>
      <c r="F20" s="57"/>
      <c r="G20" s="58"/>
      <c r="H20" s="58"/>
      <c r="I20" s="58"/>
      <c r="J20" s="59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39"/>
      <c r="D21" s="52"/>
      <c r="E21" s="52"/>
      <c r="F21" s="57"/>
      <c r="G21" s="58"/>
      <c r="H21" s="58"/>
      <c r="I21" s="58"/>
      <c r="J21" s="59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39"/>
      <c r="D22" s="52"/>
      <c r="E22" s="52"/>
      <c r="F22" s="57"/>
      <c r="G22" s="58"/>
      <c r="H22" s="58"/>
      <c r="I22" s="58"/>
      <c r="J22" s="59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40"/>
      <c r="D23" s="53"/>
      <c r="E23" s="53"/>
      <c r="F23" s="60"/>
      <c r="G23" s="61"/>
      <c r="H23" s="61"/>
      <c r="I23" s="61"/>
      <c r="J23" s="62"/>
      <c r="K23" s="10" t="str">
        <f t="shared" ref="K23:S23" si="4">IF(OR(TRIM(K8)=0,TRIM(K8)=""),"",IFERROR(TRIM(INDEX(QryItemNamed,MATCH(TRIM(K8),ITEM,0),3)),""))</f>
        <v>SY</v>
      </c>
      <c r="L23" s="11" t="str">
        <f t="shared" si="4"/>
        <v>SF</v>
      </c>
      <c r="M23" s="11" t="str">
        <f t="shared" si="4"/>
        <v>FT</v>
      </c>
      <c r="N23" s="11" t="str">
        <f t="shared" si="4"/>
        <v>FT</v>
      </c>
      <c r="O23" s="11" t="str">
        <f t="shared" si="4"/>
        <v>EACH</v>
      </c>
      <c r="P23" s="11" t="str">
        <f t="shared" si="4"/>
        <v/>
      </c>
      <c r="Q23" s="11" t="str">
        <f t="shared" si="4"/>
        <v>FT</v>
      </c>
      <c r="R23" s="11" t="str">
        <f t="shared" si="4"/>
        <v>FT</v>
      </c>
      <c r="S23" s="11" t="str">
        <f t="shared" si="4"/>
        <v>FT</v>
      </c>
      <c r="T23" s="11" t="str">
        <f t="shared" ref="T23:AE23" si="5">IF(OR(TRIM(T8)=0,TRIM(T8)=""),"",IFERROR(TRIM(INDEX(QryItemNamed,MATCH(TRIM(T8),ITEM,0),3)),""))</f>
        <v>FT</v>
      </c>
      <c r="U23" s="11" t="str">
        <f t="shared" si="5"/>
        <v>SF</v>
      </c>
      <c r="V23" s="11" t="str">
        <f t="shared" si="5"/>
        <v>FT</v>
      </c>
      <c r="W23" s="11" t="str">
        <f t="shared" si="5"/>
        <v>FT</v>
      </c>
      <c r="X23" s="11" t="str">
        <f t="shared" si="5"/>
        <v>FT</v>
      </c>
      <c r="Y23" s="11" t="str">
        <f t="shared" si="5"/>
        <v>FT</v>
      </c>
      <c r="Z23" s="11" t="str">
        <f t="shared" si="5"/>
        <v>EACH</v>
      </c>
      <c r="AA23" s="11" t="str">
        <f t="shared" si="5"/>
        <v>EACH</v>
      </c>
      <c r="AB23" s="11" t="str">
        <f t="shared" si="5"/>
        <v>EACH</v>
      </c>
      <c r="AC23" s="11" t="str">
        <f t="shared" si="5"/>
        <v>EACH</v>
      </c>
      <c r="AD23" s="11" t="str">
        <f t="shared" si="5"/>
        <v>LB</v>
      </c>
      <c r="AE23" s="11" t="str">
        <f t="shared" si="5"/>
        <v>EACH</v>
      </c>
    </row>
    <row r="24" spans="2:31" ht="12.75" customHeight="1" x14ac:dyDescent="0.2">
      <c r="B24" s="30"/>
      <c r="D24" s="12"/>
      <c r="E24" s="12"/>
      <c r="F24" s="13"/>
      <c r="G24" s="14"/>
      <c r="H24" s="15" t="s">
        <v>1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1" t="s">
        <v>89</v>
      </c>
      <c r="D25" s="17" t="s">
        <v>40</v>
      </c>
      <c r="E25" s="17" t="s">
        <v>84</v>
      </c>
      <c r="F25" s="18">
        <v>8150</v>
      </c>
      <c r="G25" s="19" t="s">
        <v>46</v>
      </c>
      <c r="H25" s="20"/>
      <c r="I25" s="18">
        <v>8971.7800000000007</v>
      </c>
      <c r="J25" s="21" t="s">
        <v>46</v>
      </c>
      <c r="K25" s="19">
        <f>ROUNDUP(6323/9,0)</f>
        <v>703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1" t="s">
        <v>89</v>
      </c>
      <c r="D26" s="17" t="s">
        <v>41</v>
      </c>
      <c r="E26" s="17">
        <v>14</v>
      </c>
      <c r="F26" s="18">
        <v>8253.31</v>
      </c>
      <c r="G26" s="19" t="s">
        <v>47</v>
      </c>
      <c r="H26" s="20"/>
      <c r="I26" s="18">
        <v>8273.31</v>
      </c>
      <c r="J26" s="21" t="s">
        <v>47</v>
      </c>
      <c r="K26" s="19"/>
      <c r="L26" s="20"/>
      <c r="M26" s="20">
        <v>20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1" t="s">
        <v>89</v>
      </c>
      <c r="D27" s="17" t="s">
        <v>42</v>
      </c>
      <c r="E27" s="17" t="s">
        <v>85</v>
      </c>
      <c r="F27" s="18">
        <v>8995.7800000000007</v>
      </c>
      <c r="G27" s="19" t="s">
        <v>46</v>
      </c>
      <c r="H27" s="20"/>
      <c r="I27" s="18">
        <v>10695.78</v>
      </c>
      <c r="J27" s="21" t="s">
        <v>46</v>
      </c>
      <c r="K27" s="19">
        <f>ROUNDUP(13168/9,0)</f>
        <v>1464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1" t="s">
        <v>89</v>
      </c>
      <c r="D28" s="17" t="s">
        <v>43</v>
      </c>
      <c r="E28" s="17">
        <v>16</v>
      </c>
      <c r="F28" s="18">
        <v>9249.33</v>
      </c>
      <c r="G28" s="19" t="s">
        <v>47</v>
      </c>
      <c r="H28" s="20"/>
      <c r="I28" s="18">
        <v>9267.75</v>
      </c>
      <c r="J28" s="21" t="s">
        <v>47</v>
      </c>
      <c r="K28" s="19"/>
      <c r="L28" s="20"/>
      <c r="M28" s="20"/>
      <c r="N28" s="20"/>
      <c r="O28" s="20">
        <v>1</v>
      </c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1" t="s">
        <v>89</v>
      </c>
      <c r="D29" s="17" t="s">
        <v>44</v>
      </c>
      <c r="E29" s="17">
        <v>19</v>
      </c>
      <c r="F29" s="18">
        <v>10679.15</v>
      </c>
      <c r="G29" s="19" t="s">
        <v>47</v>
      </c>
      <c r="H29" s="20"/>
      <c r="I29" s="18">
        <v>10692.14</v>
      </c>
      <c r="J29" s="21" t="s">
        <v>47</v>
      </c>
      <c r="K29" s="19"/>
      <c r="L29" s="20">
        <v>62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1" t="s">
        <v>89</v>
      </c>
      <c r="D30" s="17" t="s">
        <v>45</v>
      </c>
      <c r="E30" s="17" t="s">
        <v>86</v>
      </c>
      <c r="F30" s="18">
        <v>8954.82</v>
      </c>
      <c r="G30" s="19" t="s">
        <v>47</v>
      </c>
      <c r="H30" s="20"/>
      <c r="I30" s="18">
        <v>9014.5400000000009</v>
      </c>
      <c r="J30" s="21" t="s">
        <v>47</v>
      </c>
      <c r="K30" s="19"/>
      <c r="L30" s="20"/>
      <c r="M30" s="20"/>
      <c r="N30" s="20">
        <v>65</v>
      </c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1" t="s">
        <v>89</v>
      </c>
      <c r="D31" s="17" t="s">
        <v>48</v>
      </c>
      <c r="E31" s="17" t="s">
        <v>86</v>
      </c>
      <c r="F31" s="18">
        <v>8924.94</v>
      </c>
      <c r="G31" s="19" t="s">
        <v>49</v>
      </c>
      <c r="H31" s="20"/>
      <c r="I31" s="18">
        <v>9015.51</v>
      </c>
      <c r="J31" s="21" t="s">
        <v>49</v>
      </c>
      <c r="K31" s="19"/>
      <c r="L31" s="20"/>
      <c r="M31" s="20"/>
      <c r="N31" s="20">
        <v>90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1"/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1" t="s">
        <v>89</v>
      </c>
      <c r="D33" s="17" t="s">
        <v>50</v>
      </c>
      <c r="E33" s="17">
        <v>14</v>
      </c>
      <c r="F33" s="18">
        <v>8253.31</v>
      </c>
      <c r="G33" s="19" t="s">
        <v>47</v>
      </c>
      <c r="H33" s="20"/>
      <c r="I33" s="18">
        <v>8273.31</v>
      </c>
      <c r="J33" s="21" t="s">
        <v>47</v>
      </c>
      <c r="K33" s="19"/>
      <c r="L33" s="20"/>
      <c r="M33" s="20"/>
      <c r="N33" s="20"/>
      <c r="O33" s="20"/>
      <c r="P33" s="20"/>
      <c r="Q33" s="20">
        <v>20</v>
      </c>
      <c r="R33" s="20"/>
      <c r="S33" s="20"/>
      <c r="T33" s="20"/>
      <c r="U33" s="20"/>
      <c r="V33" s="20">
        <v>20</v>
      </c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1"/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1" t="s">
        <v>89</v>
      </c>
      <c r="D35" s="17" t="s">
        <v>51</v>
      </c>
      <c r="E35" s="17">
        <v>19</v>
      </c>
      <c r="F35" s="18">
        <v>10679.15</v>
      </c>
      <c r="G35" s="19" t="s">
        <v>47</v>
      </c>
      <c r="H35" s="20"/>
      <c r="I35" s="18">
        <v>10692.14</v>
      </c>
      <c r="J35" s="21" t="s">
        <v>47</v>
      </c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>
        <v>62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1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1" t="s">
        <v>89</v>
      </c>
      <c r="D37" s="17" t="s">
        <v>52</v>
      </c>
      <c r="E37" s="17">
        <v>14</v>
      </c>
      <c r="F37" s="18">
        <v>8263.31</v>
      </c>
      <c r="G37" s="19" t="s">
        <v>47</v>
      </c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>
        <v>1</v>
      </c>
    </row>
    <row r="38" spans="2:31" ht="12.75" customHeight="1" x14ac:dyDescent="0.2">
      <c r="B38" s="31" t="s">
        <v>89</v>
      </c>
      <c r="D38" s="17" t="s">
        <v>53</v>
      </c>
      <c r="E38" s="17">
        <v>15</v>
      </c>
      <c r="F38" s="18">
        <v>8968.5300000000007</v>
      </c>
      <c r="G38" s="19" t="s">
        <v>46</v>
      </c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>
        <v>1</v>
      </c>
    </row>
    <row r="39" spans="2:31" ht="12.75" customHeight="1" x14ac:dyDescent="0.2">
      <c r="B39" s="31" t="s">
        <v>89</v>
      </c>
      <c r="D39" s="17" t="s">
        <v>54</v>
      </c>
      <c r="E39" s="17">
        <v>16</v>
      </c>
      <c r="F39" s="18" t="s">
        <v>55</v>
      </c>
      <c r="G39" s="19" t="s">
        <v>46</v>
      </c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>
        <v>1</v>
      </c>
    </row>
    <row r="40" spans="2:31" ht="12.75" customHeight="1" x14ac:dyDescent="0.2">
      <c r="B40" s="31" t="s">
        <v>89</v>
      </c>
      <c r="D40" s="17" t="s">
        <v>56</v>
      </c>
      <c r="E40" s="17">
        <v>19</v>
      </c>
      <c r="F40" s="18">
        <v>10692.86</v>
      </c>
      <c r="G40" s="19" t="s">
        <v>46</v>
      </c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>
        <v>1</v>
      </c>
    </row>
    <row r="41" spans="2:31" ht="12.75" customHeight="1" x14ac:dyDescent="0.2">
      <c r="B41" s="31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1" t="s">
        <v>89</v>
      </c>
      <c r="D42" s="17" t="s">
        <v>57</v>
      </c>
      <c r="E42" s="17">
        <v>14</v>
      </c>
      <c r="F42" s="18">
        <v>8363.26</v>
      </c>
      <c r="G42" s="19" t="s">
        <v>47</v>
      </c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>
        <v>1</v>
      </c>
      <c r="AB42" s="20"/>
      <c r="AC42" s="20"/>
      <c r="AD42" s="20">
        <v>500</v>
      </c>
      <c r="AE42" s="20"/>
    </row>
    <row r="43" spans="2:31" ht="12.75" customHeight="1" x14ac:dyDescent="0.2">
      <c r="B43" s="31" t="s">
        <v>89</v>
      </c>
      <c r="D43" s="17" t="s">
        <v>58</v>
      </c>
      <c r="E43" s="17">
        <v>15</v>
      </c>
      <c r="F43" s="18">
        <v>8938.2900000000009</v>
      </c>
      <c r="G43" s="19" t="s">
        <v>47</v>
      </c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>
        <v>1</v>
      </c>
      <c r="AD43" s="20"/>
      <c r="AE43" s="20"/>
    </row>
    <row r="44" spans="2:31" ht="12.75" customHeight="1" x14ac:dyDescent="0.2">
      <c r="B44" s="31" t="s">
        <v>89</v>
      </c>
      <c r="D44" s="17" t="s">
        <v>59</v>
      </c>
      <c r="E44" s="17">
        <v>16</v>
      </c>
      <c r="F44" s="18">
        <v>9137.68</v>
      </c>
      <c r="G44" s="19" t="s">
        <v>47</v>
      </c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>
        <v>1</v>
      </c>
      <c r="AD44" s="20"/>
      <c r="AE44" s="20"/>
    </row>
    <row r="45" spans="2:31" ht="12.75" customHeight="1" x14ac:dyDescent="0.2">
      <c r="B45" s="31" t="s">
        <v>89</v>
      </c>
      <c r="D45" s="17" t="s">
        <v>60</v>
      </c>
      <c r="E45" s="17">
        <v>16</v>
      </c>
      <c r="F45" s="18">
        <v>9401.99</v>
      </c>
      <c r="G45" s="19" t="s">
        <v>49</v>
      </c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>
        <v>1</v>
      </c>
      <c r="AD45" s="20"/>
      <c r="AE45" s="20"/>
    </row>
    <row r="46" spans="2:31" ht="12.75" customHeight="1" x14ac:dyDescent="0.2">
      <c r="B46" s="31" t="s">
        <v>89</v>
      </c>
      <c r="D46" s="17" t="s">
        <v>61</v>
      </c>
      <c r="E46" s="17">
        <v>17</v>
      </c>
      <c r="F46" s="18">
        <v>9736.08</v>
      </c>
      <c r="G46" s="19" t="s">
        <v>49</v>
      </c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>
        <v>1</v>
      </c>
      <c r="AD46" s="20">
        <v>500</v>
      </c>
      <c r="AE46" s="20"/>
    </row>
    <row r="47" spans="2:31" ht="12.75" customHeight="1" x14ac:dyDescent="0.2">
      <c r="B47" s="31" t="s">
        <v>89</v>
      </c>
      <c r="D47" s="17" t="s">
        <v>62</v>
      </c>
      <c r="E47" s="17">
        <v>18</v>
      </c>
      <c r="F47" s="18">
        <v>10036.629999999999</v>
      </c>
      <c r="G47" s="19" t="s">
        <v>49</v>
      </c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>
        <v>1</v>
      </c>
      <c r="AD47" s="20"/>
      <c r="AE47" s="20"/>
    </row>
    <row r="48" spans="2:31" ht="12.75" customHeight="1" x14ac:dyDescent="0.2">
      <c r="B48" s="31" t="s">
        <v>89</v>
      </c>
      <c r="D48" s="17" t="s">
        <v>63</v>
      </c>
      <c r="E48" s="17">
        <v>18</v>
      </c>
      <c r="F48" s="18">
        <v>10090.11</v>
      </c>
      <c r="G48" s="19" t="s">
        <v>49</v>
      </c>
      <c r="H48" s="20"/>
      <c r="I48" s="18">
        <v>10242.94</v>
      </c>
      <c r="J48" s="21" t="s">
        <v>47</v>
      </c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147</v>
      </c>
      <c r="Y48" s="20"/>
      <c r="Z48" s="20">
        <v>1</v>
      </c>
      <c r="AA48" s="20"/>
      <c r="AB48" s="20"/>
      <c r="AC48" s="20"/>
      <c r="AD48" s="20"/>
      <c r="AE48" s="20"/>
    </row>
    <row r="49" spans="2:31" ht="12.75" customHeight="1" x14ac:dyDescent="0.2">
      <c r="B49" s="31" t="s">
        <v>89</v>
      </c>
      <c r="D49" s="17" t="s">
        <v>64</v>
      </c>
      <c r="E49" s="17">
        <v>18</v>
      </c>
      <c r="F49" s="18">
        <v>10228.24</v>
      </c>
      <c r="G49" s="19" t="s">
        <v>47</v>
      </c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>
        <v>1</v>
      </c>
      <c r="AD49" s="20"/>
      <c r="AE49" s="20"/>
    </row>
    <row r="50" spans="2:31" ht="12.75" customHeight="1" x14ac:dyDescent="0.2">
      <c r="B50" s="31" t="s">
        <v>89</v>
      </c>
      <c r="D50" s="17" t="s">
        <v>65</v>
      </c>
      <c r="E50" s="17">
        <v>18</v>
      </c>
      <c r="F50" s="18">
        <v>10340.200000000001</v>
      </c>
      <c r="G50" s="19" t="s">
        <v>49</v>
      </c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>
        <v>1</v>
      </c>
      <c r="AD50" s="20"/>
      <c r="AE50" s="20"/>
    </row>
    <row r="51" spans="2:31" ht="12.75" customHeight="1" x14ac:dyDescent="0.2">
      <c r="B51" s="31" t="s">
        <v>89</v>
      </c>
      <c r="D51" s="17" t="s">
        <v>66</v>
      </c>
      <c r="E51" s="17">
        <v>19</v>
      </c>
      <c r="F51" s="18">
        <v>10640.13</v>
      </c>
      <c r="G51" s="19" t="s">
        <v>49</v>
      </c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>
        <v>1</v>
      </c>
      <c r="AD51" s="20"/>
      <c r="AE51" s="20"/>
    </row>
    <row r="52" spans="2:31" ht="12.75" customHeight="1" x14ac:dyDescent="0.2">
      <c r="B52" s="31" t="s">
        <v>89</v>
      </c>
      <c r="D52" s="17" t="s">
        <v>67</v>
      </c>
      <c r="E52" s="17">
        <v>19</v>
      </c>
      <c r="F52" s="18">
        <v>10654.45</v>
      </c>
      <c r="G52" s="19" t="s">
        <v>47</v>
      </c>
      <c r="H52" s="20"/>
      <c r="I52" s="18">
        <v>10654.58</v>
      </c>
      <c r="J52" s="21" t="s">
        <v>47</v>
      </c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>
        <v>3</v>
      </c>
      <c r="Z52" s="20">
        <v>1</v>
      </c>
      <c r="AA52" s="20"/>
      <c r="AB52" s="20">
        <v>1</v>
      </c>
      <c r="AC52" s="20"/>
      <c r="AD52" s="20"/>
      <c r="AE52" s="20"/>
    </row>
    <row r="53" spans="2:31" ht="12.75" customHeight="1" x14ac:dyDescent="0.2">
      <c r="B53" s="31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1" t="s">
        <v>89</v>
      </c>
      <c r="D54" s="17" t="s">
        <v>68</v>
      </c>
      <c r="E54" s="17">
        <v>14</v>
      </c>
      <c r="F54" s="18">
        <v>8150.01</v>
      </c>
      <c r="G54" s="19" t="s">
        <v>49</v>
      </c>
      <c r="H54" s="20"/>
      <c r="I54" s="18">
        <v>8363.26</v>
      </c>
      <c r="J54" s="21" t="s">
        <v>47</v>
      </c>
      <c r="K54" s="19"/>
      <c r="L54" s="20"/>
      <c r="M54" s="20"/>
      <c r="N54" s="20"/>
      <c r="O54" s="20"/>
      <c r="P54" s="20"/>
      <c r="Q54" s="20"/>
      <c r="R54" s="20">
        <v>75</v>
      </c>
      <c r="S54" s="20">
        <v>138</v>
      </c>
      <c r="T54" s="20"/>
      <c r="U54" s="20"/>
      <c r="V54" s="20"/>
      <c r="W54" s="20">
        <v>16</v>
      </c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1" t="s">
        <v>89</v>
      </c>
      <c r="D55" s="17" t="s">
        <v>69</v>
      </c>
      <c r="E55" s="17" t="s">
        <v>84</v>
      </c>
      <c r="F55" s="18">
        <v>8363.26</v>
      </c>
      <c r="G55" s="19" t="s">
        <v>47</v>
      </c>
      <c r="H55" s="20"/>
      <c r="I55" s="18">
        <v>8600</v>
      </c>
      <c r="J55" s="21" t="s">
        <v>47</v>
      </c>
      <c r="K55" s="19"/>
      <c r="L55" s="20"/>
      <c r="M55" s="20"/>
      <c r="N55" s="20"/>
      <c r="O55" s="20"/>
      <c r="P55" s="20"/>
      <c r="Q55" s="20"/>
      <c r="R55" s="20"/>
      <c r="S55" s="20">
        <v>237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1" t="s">
        <v>89</v>
      </c>
      <c r="D56" s="17" t="s">
        <v>70</v>
      </c>
      <c r="E56" s="17" t="s">
        <v>84</v>
      </c>
      <c r="F56" s="18">
        <v>8363.26</v>
      </c>
      <c r="G56" s="19" t="s">
        <v>49</v>
      </c>
      <c r="H56" s="20"/>
      <c r="I56" s="18">
        <v>8600</v>
      </c>
      <c r="J56" s="21" t="s">
        <v>49</v>
      </c>
      <c r="K56" s="19"/>
      <c r="L56" s="20"/>
      <c r="M56" s="20"/>
      <c r="N56" s="20"/>
      <c r="O56" s="20"/>
      <c r="P56" s="20"/>
      <c r="Q56" s="20"/>
      <c r="R56" s="20"/>
      <c r="S56" s="20">
        <v>237</v>
      </c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1" t="s">
        <v>89</v>
      </c>
      <c r="D57" s="17" t="s">
        <v>71</v>
      </c>
      <c r="E57" s="17">
        <v>15</v>
      </c>
      <c r="F57" s="18">
        <v>8600</v>
      </c>
      <c r="G57" s="19" t="s">
        <v>49</v>
      </c>
      <c r="H57" s="20"/>
      <c r="I57" s="18">
        <v>8971.2999999999993</v>
      </c>
      <c r="J57" s="21" t="s">
        <v>49</v>
      </c>
      <c r="K57" s="19"/>
      <c r="L57" s="20"/>
      <c r="M57" s="20"/>
      <c r="N57" s="20"/>
      <c r="O57" s="20"/>
      <c r="P57" s="20"/>
      <c r="Q57" s="20"/>
      <c r="R57" s="20"/>
      <c r="S57" s="20">
        <v>371</v>
      </c>
      <c r="T57" s="20"/>
      <c r="U57" s="20"/>
      <c r="V57" s="20"/>
      <c r="W57" s="20">
        <v>10</v>
      </c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1" t="s">
        <v>89</v>
      </c>
      <c r="D58" s="17" t="s">
        <v>72</v>
      </c>
      <c r="E58" s="17" t="s">
        <v>86</v>
      </c>
      <c r="F58" s="18">
        <v>8996.76</v>
      </c>
      <c r="G58" s="19" t="s">
        <v>49</v>
      </c>
      <c r="H58" s="20"/>
      <c r="I58" s="18">
        <v>9250</v>
      </c>
      <c r="J58" s="21" t="s">
        <v>49</v>
      </c>
      <c r="K58" s="19"/>
      <c r="L58" s="20"/>
      <c r="M58" s="20"/>
      <c r="N58" s="20"/>
      <c r="O58" s="20"/>
      <c r="P58" s="20"/>
      <c r="Q58" s="20"/>
      <c r="R58" s="20"/>
      <c r="S58" s="20">
        <v>253</v>
      </c>
      <c r="T58" s="20"/>
      <c r="U58" s="20"/>
      <c r="V58" s="20"/>
      <c r="W58" s="20">
        <v>10</v>
      </c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1" t="s">
        <v>89</v>
      </c>
      <c r="D59" s="17" t="s">
        <v>73</v>
      </c>
      <c r="E59" s="17" t="s">
        <v>87</v>
      </c>
      <c r="F59" s="18">
        <v>9250</v>
      </c>
      <c r="G59" s="19" t="s">
        <v>49</v>
      </c>
      <c r="H59" s="20"/>
      <c r="I59" s="18">
        <v>10090.11</v>
      </c>
      <c r="J59" s="21" t="s">
        <v>49</v>
      </c>
      <c r="K59" s="19"/>
      <c r="L59" s="20"/>
      <c r="M59" s="20"/>
      <c r="N59" s="20"/>
      <c r="O59" s="20"/>
      <c r="P59" s="20"/>
      <c r="Q59" s="20"/>
      <c r="R59" s="20"/>
      <c r="S59" s="20">
        <v>829</v>
      </c>
      <c r="T59" s="20"/>
      <c r="U59" s="20"/>
      <c r="V59" s="20"/>
      <c r="W59" s="20">
        <v>10</v>
      </c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1" t="s">
        <v>89</v>
      </c>
      <c r="D60" s="17" t="s">
        <v>74</v>
      </c>
      <c r="E60" s="17">
        <v>18</v>
      </c>
      <c r="F60" s="18">
        <v>10090.11</v>
      </c>
      <c r="G60" s="19" t="s">
        <v>49</v>
      </c>
      <c r="H60" s="20"/>
      <c r="I60" s="18">
        <v>10240</v>
      </c>
      <c r="J60" s="21" t="s">
        <v>49</v>
      </c>
      <c r="K60" s="19"/>
      <c r="L60" s="20"/>
      <c r="M60" s="20"/>
      <c r="N60" s="20"/>
      <c r="O60" s="20"/>
      <c r="P60" s="20"/>
      <c r="Q60" s="20"/>
      <c r="R60" s="20"/>
      <c r="S60" s="20">
        <v>140</v>
      </c>
      <c r="T60" s="20"/>
      <c r="U60" s="20"/>
      <c r="V60" s="20"/>
      <c r="W60" s="20">
        <v>10</v>
      </c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1" t="s">
        <v>89</v>
      </c>
      <c r="D61" s="17" t="s">
        <v>75</v>
      </c>
      <c r="E61" s="17" t="s">
        <v>88</v>
      </c>
      <c r="F61" s="18">
        <v>10240</v>
      </c>
      <c r="G61" s="19" t="s">
        <v>49</v>
      </c>
      <c r="H61" s="20"/>
      <c r="I61" s="18">
        <v>10654.44</v>
      </c>
      <c r="J61" s="21" t="s">
        <v>47</v>
      </c>
      <c r="K61" s="19"/>
      <c r="L61" s="20"/>
      <c r="M61" s="20"/>
      <c r="N61" s="20"/>
      <c r="O61" s="20"/>
      <c r="P61" s="20"/>
      <c r="Q61" s="20"/>
      <c r="R61" s="20"/>
      <c r="S61" s="20">
        <v>416</v>
      </c>
      <c r="T61" s="20"/>
      <c r="U61" s="20"/>
      <c r="V61" s="20"/>
      <c r="W61" s="20">
        <v>10</v>
      </c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1" t="s">
        <v>89</v>
      </c>
      <c r="D62" s="17" t="s">
        <v>76</v>
      </c>
      <c r="E62" s="17">
        <v>19</v>
      </c>
      <c r="F62" s="18">
        <v>10654.44</v>
      </c>
      <c r="G62" s="19" t="s">
        <v>49</v>
      </c>
      <c r="H62" s="20"/>
      <c r="I62" s="18">
        <v>10695.78</v>
      </c>
      <c r="J62" s="21" t="s">
        <v>49</v>
      </c>
      <c r="K62" s="19"/>
      <c r="L62" s="20"/>
      <c r="M62" s="20"/>
      <c r="N62" s="20"/>
      <c r="O62" s="20"/>
      <c r="P62" s="20"/>
      <c r="Q62" s="20"/>
      <c r="R62" s="20"/>
      <c r="S62" s="20">
        <v>41</v>
      </c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1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1" t="s">
        <v>89</v>
      </c>
      <c r="D64" s="17" t="s">
        <v>79</v>
      </c>
      <c r="E64" s="17">
        <v>15</v>
      </c>
      <c r="F64" s="18">
        <v>8900</v>
      </c>
      <c r="G64" s="19" t="s">
        <v>47</v>
      </c>
      <c r="H64" s="20"/>
      <c r="I64" s="18">
        <v>8971.57</v>
      </c>
      <c r="J64" s="21" t="s">
        <v>47</v>
      </c>
      <c r="K64" s="19"/>
      <c r="L64" s="20"/>
      <c r="M64" s="20"/>
      <c r="N64" s="20"/>
      <c r="O64" s="20"/>
      <c r="P64" s="20"/>
      <c r="Q64" s="20"/>
      <c r="R64" s="20"/>
      <c r="S64" s="20"/>
      <c r="T64" s="20">
        <v>73</v>
      </c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1" t="s">
        <v>89</v>
      </c>
      <c r="D65" s="17" t="s">
        <v>80</v>
      </c>
      <c r="E65" s="17">
        <v>15</v>
      </c>
      <c r="F65" s="18">
        <v>8900</v>
      </c>
      <c r="G65" s="19" t="s">
        <v>49</v>
      </c>
      <c r="H65" s="20"/>
      <c r="I65" s="18">
        <v>8971.57</v>
      </c>
      <c r="J65" s="21" t="s">
        <v>49</v>
      </c>
      <c r="K65" s="19"/>
      <c r="L65" s="20"/>
      <c r="M65" s="20"/>
      <c r="N65" s="20"/>
      <c r="O65" s="20"/>
      <c r="P65" s="20"/>
      <c r="Q65" s="20"/>
      <c r="R65" s="20"/>
      <c r="S65" s="20"/>
      <c r="T65" s="20">
        <v>71</v>
      </c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1" t="s">
        <v>89</v>
      </c>
      <c r="D66" s="17" t="s">
        <v>81</v>
      </c>
      <c r="E66" s="17">
        <v>16</v>
      </c>
      <c r="F66" s="18">
        <v>8995.9</v>
      </c>
      <c r="G66" s="19" t="s">
        <v>47</v>
      </c>
      <c r="H66" s="20"/>
      <c r="I66" s="18">
        <v>9050</v>
      </c>
      <c r="J66" s="21" t="s">
        <v>47</v>
      </c>
      <c r="K66" s="19"/>
      <c r="L66" s="20"/>
      <c r="M66" s="20"/>
      <c r="N66" s="20"/>
      <c r="O66" s="20"/>
      <c r="P66" s="20"/>
      <c r="Q66" s="20"/>
      <c r="R66" s="20"/>
      <c r="S66" s="20"/>
      <c r="T66" s="20">
        <v>55</v>
      </c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1" t="s">
        <v>89</v>
      </c>
      <c r="D67" s="17" t="s">
        <v>82</v>
      </c>
      <c r="E67" s="17">
        <v>16</v>
      </c>
      <c r="F67" s="18">
        <v>8995.9</v>
      </c>
      <c r="G67" s="19" t="s">
        <v>49</v>
      </c>
      <c r="H67" s="20"/>
      <c r="I67" s="18">
        <v>9050</v>
      </c>
      <c r="J67" s="21" t="s">
        <v>49</v>
      </c>
      <c r="K67" s="19"/>
      <c r="L67" s="20"/>
      <c r="M67" s="20"/>
      <c r="N67" s="20"/>
      <c r="O67" s="20"/>
      <c r="P67" s="20"/>
      <c r="Q67" s="20"/>
      <c r="R67" s="20"/>
      <c r="S67" s="20"/>
      <c r="T67" s="20">
        <v>53</v>
      </c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1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1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1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1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1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1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1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1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1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1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1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1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1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1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1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2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11</v>
      </c>
      <c r="D84" s="41" t="s">
        <v>2</v>
      </c>
      <c r="E84" s="42"/>
      <c r="F84" s="42"/>
      <c r="G84" s="42"/>
      <c r="H84" s="42"/>
      <c r="I84" s="42"/>
      <c r="J84" s="43"/>
      <c r="K84" s="22">
        <f>IF(K8="","",IF(OR(K23="", K23="LS", K23="LUMP"),IF(SUM(COUNTIF(K24:K83,"LS")+COUNTIF(K24:K83,"LUMP"))&gt;0,"LS",""),IF(SUM(K24:K83)&gt;0,ROUNDUP(SUM(K24:K83),0),"")))</f>
        <v>2167</v>
      </c>
      <c r="L84" s="22">
        <f t="shared" ref="L84:S84" si="6">IF(L8="","",IF(OR(L23="", L23="LS", L23="LUMP"),IF(SUM(COUNTIF(L24:L83,"LS")+COUNTIF(L24:L83,"LUMP"))&gt;0,"LS",""),IF(SUM(L24:L83)&gt;0,ROUNDUP(SUM(L24:L83),0),"")))</f>
        <v>62</v>
      </c>
      <c r="M84" s="22">
        <f t="shared" si="6"/>
        <v>20</v>
      </c>
      <c r="N84" s="22">
        <f t="shared" si="6"/>
        <v>155</v>
      </c>
      <c r="O84" s="22">
        <f t="shared" si="6"/>
        <v>1</v>
      </c>
      <c r="P84" s="22" t="str">
        <f t="shared" si="6"/>
        <v/>
      </c>
      <c r="Q84" s="22">
        <f t="shared" si="6"/>
        <v>20</v>
      </c>
      <c r="R84" s="22">
        <f t="shared" si="6"/>
        <v>75</v>
      </c>
      <c r="S84" s="22">
        <f t="shared" si="6"/>
        <v>2662</v>
      </c>
      <c r="T84" s="22">
        <f t="shared" ref="T84:AE84" si="7">IF(T8="","",IF(OR(T23="", T23="LS", T23="LUMP"),IF(SUM(COUNTIF(T24:T83,"LS")+COUNTIF(T24:T83,"LUMP"))&gt;0,"LS",""),IF(SUM(T24:T83)&gt;0,ROUNDUP(SUM(T24:T83),0),"")))</f>
        <v>252</v>
      </c>
      <c r="U84" s="22">
        <f t="shared" si="7"/>
        <v>62</v>
      </c>
      <c r="V84" s="22">
        <f t="shared" si="7"/>
        <v>20</v>
      </c>
      <c r="W84" s="22">
        <f t="shared" si="7"/>
        <v>66</v>
      </c>
      <c r="X84" s="22">
        <f t="shared" si="7"/>
        <v>147</v>
      </c>
      <c r="Y84" s="22">
        <f t="shared" si="7"/>
        <v>3</v>
      </c>
      <c r="Z84" s="22">
        <f t="shared" si="7"/>
        <v>2</v>
      </c>
      <c r="AA84" s="22">
        <f t="shared" si="7"/>
        <v>1</v>
      </c>
      <c r="AB84" s="22">
        <f t="shared" si="7"/>
        <v>1</v>
      </c>
      <c r="AC84" s="22">
        <f t="shared" si="7"/>
        <v>8</v>
      </c>
      <c r="AD84" s="22">
        <f t="shared" si="7"/>
        <v>1000</v>
      </c>
      <c r="AE84" s="22">
        <f t="shared" si="7"/>
        <v>4</v>
      </c>
    </row>
    <row r="85" spans="2:31" ht="12.75" customHeight="1" thickBot="1" x14ac:dyDescent="0.25"/>
    <row r="86" spans="2:31" ht="12.75" customHeight="1" thickBot="1" x14ac:dyDescent="0.25">
      <c r="B86" s="29" t="s">
        <v>9</v>
      </c>
      <c r="D86" s="63" t="str">
        <f>"SUBSUMMARY SHEET " &amp; B87</f>
        <v xml:space="preserve">SUBSUMMARY SHEET 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33"/>
      <c r="D87" s="64" t="s">
        <v>7</v>
      </c>
      <c r="E87" s="64"/>
      <c r="F87" s="64"/>
      <c r="G87" s="64"/>
      <c r="H87" s="64"/>
      <c r="I87" s="64"/>
      <c r="J87" s="64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50" t="s">
        <v>8</v>
      </c>
      <c r="E88" s="50"/>
      <c r="F88" s="50"/>
      <c r="G88" s="50"/>
      <c r="H88" s="50"/>
      <c r="I88" s="50"/>
      <c r="J88" s="5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38" t="s">
        <v>10</v>
      </c>
      <c r="D89" s="51" t="s">
        <v>20</v>
      </c>
      <c r="E89" s="51" t="s">
        <v>21</v>
      </c>
      <c r="F89" s="54" t="s">
        <v>0</v>
      </c>
      <c r="G89" s="55"/>
      <c r="H89" s="55"/>
      <c r="I89" s="55"/>
      <c r="J89" s="56"/>
      <c r="K89" s="8" t="str">
        <f t="shared" ref="K89:AE89" si="8">IF(OR(TRIM(K87)=0,TRIM(K87)=""),"",IF(IFERROR(TRIM(INDEX(QryItemNamed,MATCH(TRIM(K87),ITEM,0),2)),"")="Y","SPECIAL",LEFT(IFERROR(TRIM(INDEX(ITEM,MATCH(TRIM(K87),ITEM,0))),""),3)))</f>
        <v/>
      </c>
      <c r="L89" s="9" t="str">
        <f t="shared" si="8"/>
        <v/>
      </c>
      <c r="M89" s="9" t="str">
        <f t="shared" si="8"/>
        <v/>
      </c>
      <c r="N89" s="9" t="str">
        <f t="shared" si="8"/>
        <v/>
      </c>
      <c r="O89" s="9" t="str">
        <f t="shared" si="8"/>
        <v/>
      </c>
      <c r="P89" s="9" t="str">
        <f t="shared" si="8"/>
        <v/>
      </c>
      <c r="Q89" s="9" t="str">
        <f t="shared" si="8"/>
        <v/>
      </c>
      <c r="R89" s="9" t="str">
        <f t="shared" si="8"/>
        <v/>
      </c>
      <c r="S89" s="9" t="str">
        <f t="shared" si="8"/>
        <v/>
      </c>
      <c r="T89" s="9" t="str">
        <f t="shared" si="8"/>
        <v/>
      </c>
      <c r="U89" s="9" t="str">
        <f t="shared" si="8"/>
        <v/>
      </c>
      <c r="V89" s="9" t="str">
        <f t="shared" si="8"/>
        <v/>
      </c>
      <c r="W89" s="9" t="str">
        <f t="shared" si="8"/>
        <v/>
      </c>
      <c r="X89" s="9" t="str">
        <f t="shared" si="8"/>
        <v/>
      </c>
      <c r="Y89" s="9" t="str">
        <f t="shared" si="8"/>
        <v/>
      </c>
      <c r="Z89" s="9" t="str">
        <f t="shared" si="8"/>
        <v/>
      </c>
      <c r="AA89" s="9" t="str">
        <f t="shared" si="8"/>
        <v/>
      </c>
      <c r="AB89" s="9" t="str">
        <f t="shared" si="8"/>
        <v/>
      </c>
      <c r="AC89" s="9" t="str">
        <f t="shared" si="8"/>
        <v/>
      </c>
      <c r="AD89" s="9" t="str">
        <f t="shared" si="8"/>
        <v/>
      </c>
      <c r="AE89" s="9" t="str">
        <f t="shared" si="8"/>
        <v/>
      </c>
    </row>
    <row r="90" spans="2:31" ht="12.75" customHeight="1" x14ac:dyDescent="0.2">
      <c r="B90" s="39"/>
      <c r="D90" s="52"/>
      <c r="E90" s="52"/>
      <c r="F90" s="57"/>
      <c r="G90" s="58"/>
      <c r="H90" s="58"/>
      <c r="I90" s="58"/>
      <c r="J90" s="59"/>
      <c r="K90" s="48" t="str">
        <f t="shared" ref="K90:AE90" si="9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9" t="str">
        <f t="shared" si="9"/>
        <v/>
      </c>
      <c r="M90" s="49" t="str">
        <f t="shared" si="9"/>
        <v/>
      </c>
      <c r="N90" s="49" t="str">
        <f t="shared" si="9"/>
        <v/>
      </c>
      <c r="O90" s="47" t="str">
        <f t="shared" si="9"/>
        <v/>
      </c>
      <c r="P90" s="47" t="str">
        <f t="shared" si="9"/>
        <v/>
      </c>
      <c r="Q90" s="47" t="str">
        <f t="shared" si="9"/>
        <v/>
      </c>
      <c r="R90" s="47" t="str">
        <f t="shared" si="9"/>
        <v/>
      </c>
      <c r="S90" s="47" t="str">
        <f t="shared" si="9"/>
        <v/>
      </c>
      <c r="T90" s="47" t="str">
        <f t="shared" si="9"/>
        <v/>
      </c>
      <c r="U90" s="47" t="str">
        <f t="shared" si="9"/>
        <v/>
      </c>
      <c r="V90" s="47" t="str">
        <f t="shared" si="9"/>
        <v/>
      </c>
      <c r="W90" s="47" t="str">
        <f t="shared" si="9"/>
        <v/>
      </c>
      <c r="X90" s="47" t="str">
        <f t="shared" si="9"/>
        <v/>
      </c>
      <c r="Y90" s="47" t="str">
        <f t="shared" si="9"/>
        <v/>
      </c>
      <c r="Z90" s="47" t="str">
        <f t="shared" si="9"/>
        <v/>
      </c>
      <c r="AA90" s="44" t="str">
        <f t="shared" si="9"/>
        <v/>
      </c>
      <c r="AB90" s="47" t="str">
        <f t="shared" si="9"/>
        <v/>
      </c>
      <c r="AC90" s="47" t="str">
        <f t="shared" si="9"/>
        <v/>
      </c>
      <c r="AD90" s="47" t="str">
        <f t="shared" si="9"/>
        <v/>
      </c>
      <c r="AE90" s="47" t="str">
        <f t="shared" si="9"/>
        <v/>
      </c>
    </row>
    <row r="91" spans="2:31" ht="12.75" customHeight="1" x14ac:dyDescent="0.2">
      <c r="B91" s="39"/>
      <c r="D91" s="52"/>
      <c r="E91" s="52"/>
      <c r="F91" s="57"/>
      <c r="G91" s="58"/>
      <c r="H91" s="58"/>
      <c r="I91" s="58"/>
      <c r="J91" s="59"/>
      <c r="K91" s="48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5"/>
      <c r="AB91" s="47"/>
      <c r="AC91" s="47"/>
      <c r="AD91" s="47"/>
      <c r="AE91" s="47"/>
    </row>
    <row r="92" spans="2:31" ht="12.75" customHeight="1" x14ac:dyDescent="0.2">
      <c r="B92" s="39"/>
      <c r="D92" s="52"/>
      <c r="E92" s="52"/>
      <c r="F92" s="57"/>
      <c r="G92" s="58"/>
      <c r="H92" s="58"/>
      <c r="I92" s="58"/>
      <c r="J92" s="59"/>
      <c r="K92" s="48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5"/>
      <c r="AB92" s="47"/>
      <c r="AC92" s="47"/>
      <c r="AD92" s="47"/>
      <c r="AE92" s="47"/>
    </row>
    <row r="93" spans="2:31" ht="12.75" customHeight="1" x14ac:dyDescent="0.2">
      <c r="B93" s="39"/>
      <c r="D93" s="52"/>
      <c r="E93" s="52"/>
      <c r="F93" s="57"/>
      <c r="G93" s="58"/>
      <c r="H93" s="58"/>
      <c r="I93" s="58"/>
      <c r="J93" s="59"/>
      <c r="K93" s="48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5"/>
      <c r="AB93" s="47"/>
      <c r="AC93" s="47"/>
      <c r="AD93" s="47"/>
      <c r="AE93" s="47"/>
    </row>
    <row r="94" spans="2:31" ht="12.75" customHeight="1" x14ac:dyDescent="0.2">
      <c r="B94" s="39"/>
      <c r="D94" s="52"/>
      <c r="E94" s="52"/>
      <c r="F94" s="57"/>
      <c r="G94" s="58"/>
      <c r="H94" s="58"/>
      <c r="I94" s="58"/>
      <c r="J94" s="59"/>
      <c r="K94" s="48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5"/>
      <c r="AB94" s="47"/>
      <c r="AC94" s="47"/>
      <c r="AD94" s="47"/>
      <c r="AE94" s="47"/>
    </row>
    <row r="95" spans="2:31" ht="12.75" customHeight="1" x14ac:dyDescent="0.2">
      <c r="B95" s="39"/>
      <c r="D95" s="52"/>
      <c r="E95" s="52"/>
      <c r="F95" s="57"/>
      <c r="G95" s="58"/>
      <c r="H95" s="58"/>
      <c r="I95" s="58"/>
      <c r="J95" s="59"/>
      <c r="K95" s="48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5"/>
      <c r="AB95" s="47"/>
      <c r="AC95" s="47"/>
      <c r="AD95" s="47"/>
      <c r="AE95" s="47"/>
    </row>
    <row r="96" spans="2:31" ht="12.75" customHeight="1" x14ac:dyDescent="0.2">
      <c r="B96" s="39"/>
      <c r="D96" s="52"/>
      <c r="E96" s="52"/>
      <c r="F96" s="57"/>
      <c r="G96" s="58"/>
      <c r="H96" s="58"/>
      <c r="I96" s="58"/>
      <c r="J96" s="59"/>
      <c r="K96" s="48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5"/>
      <c r="AB96" s="47"/>
      <c r="AC96" s="47"/>
      <c r="AD96" s="47"/>
      <c r="AE96" s="47"/>
    </row>
    <row r="97" spans="2:31" ht="12.75" customHeight="1" x14ac:dyDescent="0.2">
      <c r="B97" s="39"/>
      <c r="D97" s="52"/>
      <c r="E97" s="52"/>
      <c r="F97" s="57"/>
      <c r="G97" s="58"/>
      <c r="H97" s="58"/>
      <c r="I97" s="58"/>
      <c r="J97" s="59"/>
      <c r="K97" s="48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5"/>
      <c r="AB97" s="47"/>
      <c r="AC97" s="47"/>
      <c r="AD97" s="47"/>
      <c r="AE97" s="47"/>
    </row>
    <row r="98" spans="2:31" ht="12.75" customHeight="1" x14ac:dyDescent="0.2">
      <c r="B98" s="39"/>
      <c r="D98" s="52"/>
      <c r="E98" s="52"/>
      <c r="F98" s="57"/>
      <c r="G98" s="58"/>
      <c r="H98" s="58"/>
      <c r="I98" s="58"/>
      <c r="J98" s="59"/>
      <c r="K98" s="48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5"/>
      <c r="AB98" s="47"/>
      <c r="AC98" s="47"/>
      <c r="AD98" s="47"/>
      <c r="AE98" s="47"/>
    </row>
    <row r="99" spans="2:31" ht="12.75" customHeight="1" x14ac:dyDescent="0.2">
      <c r="B99" s="39"/>
      <c r="D99" s="52"/>
      <c r="E99" s="52"/>
      <c r="F99" s="57"/>
      <c r="G99" s="58"/>
      <c r="H99" s="58"/>
      <c r="I99" s="58"/>
      <c r="J99" s="59"/>
      <c r="K99" s="48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5"/>
      <c r="AB99" s="47"/>
      <c r="AC99" s="47"/>
      <c r="AD99" s="47"/>
      <c r="AE99" s="47"/>
    </row>
    <row r="100" spans="2:31" ht="12.75" customHeight="1" x14ac:dyDescent="0.2">
      <c r="B100" s="39"/>
      <c r="D100" s="52"/>
      <c r="E100" s="52"/>
      <c r="F100" s="57"/>
      <c r="G100" s="58"/>
      <c r="H100" s="58"/>
      <c r="I100" s="58"/>
      <c r="J100" s="59"/>
      <c r="K100" s="48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5"/>
      <c r="AB100" s="47"/>
      <c r="AC100" s="47"/>
      <c r="AD100" s="47"/>
      <c r="AE100" s="47"/>
    </row>
    <row r="101" spans="2:31" ht="12.75" customHeight="1" x14ac:dyDescent="0.2">
      <c r="B101" s="39"/>
      <c r="D101" s="52"/>
      <c r="E101" s="52"/>
      <c r="F101" s="57"/>
      <c r="G101" s="58"/>
      <c r="H101" s="58"/>
      <c r="I101" s="58"/>
      <c r="J101" s="59"/>
      <c r="K101" s="48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6"/>
      <c r="AB101" s="47"/>
      <c r="AC101" s="47"/>
      <c r="AD101" s="47"/>
      <c r="AE101" s="47"/>
    </row>
    <row r="102" spans="2:31" ht="12.75" customHeight="1" thickBot="1" x14ac:dyDescent="0.25">
      <c r="B102" s="40"/>
      <c r="D102" s="53"/>
      <c r="E102" s="53"/>
      <c r="F102" s="60"/>
      <c r="G102" s="61"/>
      <c r="H102" s="61"/>
      <c r="I102" s="61"/>
      <c r="J102" s="62"/>
      <c r="K102" s="10" t="str">
        <f t="shared" ref="K102:AE102" si="10">IF(OR(TRIM(K87)=0,TRIM(K87)=""),"",IFERROR(TRIM(INDEX(QryItemNamed,MATCH(TRIM(K87),ITEM,0),3)),""))</f>
        <v/>
      </c>
      <c r="L102" s="11" t="str">
        <f t="shared" si="10"/>
        <v/>
      </c>
      <c r="M102" s="11" t="str">
        <f t="shared" si="10"/>
        <v/>
      </c>
      <c r="N102" s="11" t="str">
        <f t="shared" si="10"/>
        <v/>
      </c>
      <c r="O102" s="11" t="str">
        <f t="shared" si="10"/>
        <v/>
      </c>
      <c r="P102" s="11" t="str">
        <f t="shared" si="10"/>
        <v/>
      </c>
      <c r="Q102" s="11" t="str">
        <f t="shared" si="10"/>
        <v/>
      </c>
      <c r="R102" s="11" t="str">
        <f t="shared" si="10"/>
        <v/>
      </c>
      <c r="S102" s="11" t="str">
        <f t="shared" si="10"/>
        <v/>
      </c>
      <c r="T102" s="11" t="str">
        <f t="shared" si="10"/>
        <v/>
      </c>
      <c r="U102" s="11" t="str">
        <f t="shared" si="10"/>
        <v/>
      </c>
      <c r="V102" s="11" t="str">
        <f t="shared" si="10"/>
        <v/>
      </c>
      <c r="W102" s="11" t="str">
        <f t="shared" si="10"/>
        <v/>
      </c>
      <c r="X102" s="11" t="str">
        <f t="shared" si="10"/>
        <v/>
      </c>
      <c r="Y102" s="11" t="str">
        <f t="shared" si="10"/>
        <v/>
      </c>
      <c r="Z102" s="11" t="str">
        <f t="shared" si="10"/>
        <v/>
      </c>
      <c r="AA102" s="11" t="str">
        <f t="shared" si="10"/>
        <v/>
      </c>
      <c r="AB102" s="11" t="str">
        <f t="shared" si="10"/>
        <v/>
      </c>
      <c r="AC102" s="11" t="str">
        <f t="shared" si="10"/>
        <v/>
      </c>
      <c r="AD102" s="11" t="str">
        <f t="shared" si="10"/>
        <v/>
      </c>
      <c r="AE102" s="11" t="str">
        <f t="shared" si="10"/>
        <v/>
      </c>
    </row>
    <row r="103" spans="2:31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2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11</v>
      </c>
      <c r="D163" s="41" t="s">
        <v>2</v>
      </c>
      <c r="E163" s="42"/>
      <c r="F163" s="42"/>
      <c r="G163" s="42"/>
      <c r="H163" s="42"/>
      <c r="I163" s="42"/>
      <c r="J163" s="43"/>
      <c r="K163" s="22" t="str">
        <f>IF(K87="","",IF(OR(K102="", K102="LS", K102="LUMP"),IF(SUM(COUNTIF(K103:K162,"LS")+COUNTIF(K103:K162,"LUMP"))&gt;0,"LS",""),IF(SUM(K103:K162)&gt;0,ROUNDUP(SUM(K103:K162),0),"")))</f>
        <v/>
      </c>
      <c r="L163" s="22" t="str">
        <f t="shared" ref="L163:AE163" si="11">IF(L87="","",IF(OR(L102="", L102="LS", L102="LUMP"),IF(SUM(COUNTIF(L103:L162,"LS")+COUNTIF(L103:L162,"LUMP"))&gt;0,"LS",""),IF(SUM(L103:L162)&gt;0,ROUNDUP(SUM(L103:L162),0),"")))</f>
        <v/>
      </c>
      <c r="M163" s="22" t="str">
        <f t="shared" si="11"/>
        <v/>
      </c>
      <c r="N163" s="22" t="str">
        <f t="shared" si="11"/>
        <v/>
      </c>
      <c r="O163" s="22" t="str">
        <f t="shared" si="11"/>
        <v/>
      </c>
      <c r="P163" s="22" t="str">
        <f t="shared" si="11"/>
        <v/>
      </c>
      <c r="Q163" s="22" t="str">
        <f t="shared" si="11"/>
        <v/>
      </c>
      <c r="R163" s="22" t="str">
        <f t="shared" si="11"/>
        <v/>
      </c>
      <c r="S163" s="22" t="str">
        <f t="shared" si="11"/>
        <v/>
      </c>
      <c r="T163" s="22" t="str">
        <f t="shared" si="11"/>
        <v/>
      </c>
      <c r="U163" s="22" t="str">
        <f t="shared" si="11"/>
        <v/>
      </c>
      <c r="V163" s="22" t="str">
        <f t="shared" si="11"/>
        <v/>
      </c>
      <c r="W163" s="22" t="str">
        <f t="shared" si="11"/>
        <v/>
      </c>
      <c r="X163" s="22" t="str">
        <f t="shared" si="11"/>
        <v/>
      </c>
      <c r="Y163" s="22" t="str">
        <f t="shared" si="11"/>
        <v/>
      </c>
      <c r="Z163" s="22" t="str">
        <f t="shared" si="11"/>
        <v/>
      </c>
      <c r="AA163" s="22" t="str">
        <f t="shared" si="11"/>
        <v/>
      </c>
      <c r="AB163" s="22" t="str">
        <f t="shared" si="11"/>
        <v/>
      </c>
      <c r="AC163" s="22" t="str">
        <f t="shared" si="11"/>
        <v/>
      </c>
      <c r="AD163" s="22" t="str">
        <f t="shared" si="11"/>
        <v/>
      </c>
      <c r="AE163" s="22" t="str">
        <f t="shared" si="11"/>
        <v/>
      </c>
    </row>
    <row r="164" spans="2:31" ht="12.75" customHeight="1" thickBot="1" x14ac:dyDescent="0.25"/>
    <row r="165" spans="2:31" ht="12.75" customHeight="1" thickBot="1" x14ac:dyDescent="0.25">
      <c r="B165" s="29" t="s">
        <v>9</v>
      </c>
      <c r="D165" s="63" t="str">
        <f>"SUBSUMMARY SHEET " &amp; B166</f>
        <v xml:space="preserve">SUBSUMMARY SHEET 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33"/>
      <c r="D166" s="64" t="s">
        <v>7</v>
      </c>
      <c r="E166" s="64"/>
      <c r="F166" s="64"/>
      <c r="G166" s="64"/>
      <c r="H166" s="64"/>
      <c r="I166" s="64"/>
      <c r="J166" s="64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50" t="s">
        <v>8</v>
      </c>
      <c r="E167" s="50"/>
      <c r="F167" s="50"/>
      <c r="G167" s="50"/>
      <c r="H167" s="50"/>
      <c r="I167" s="50"/>
      <c r="J167" s="5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38" t="s">
        <v>10</v>
      </c>
      <c r="D168" s="51" t="s">
        <v>20</v>
      </c>
      <c r="E168" s="51" t="s">
        <v>21</v>
      </c>
      <c r="F168" s="54" t="s">
        <v>0</v>
      </c>
      <c r="G168" s="55"/>
      <c r="H168" s="55"/>
      <c r="I168" s="55"/>
      <c r="J168" s="56"/>
      <c r="K168" s="8" t="str">
        <f t="shared" ref="K168:AE168" si="12">IF(OR(TRIM(K166)=0,TRIM(K166)=""),"",IF(IFERROR(TRIM(INDEX(QryItemNamed,MATCH(TRIM(K166),ITEM,0),2)),"")="Y","SPECIAL",LEFT(IFERROR(TRIM(INDEX(ITEM,MATCH(TRIM(K166),ITEM,0))),""),3)))</f>
        <v/>
      </c>
      <c r="L168" s="9" t="str">
        <f t="shared" si="12"/>
        <v/>
      </c>
      <c r="M168" s="9" t="str">
        <f t="shared" si="12"/>
        <v/>
      </c>
      <c r="N168" s="9" t="str">
        <f t="shared" si="12"/>
        <v/>
      </c>
      <c r="O168" s="9" t="str">
        <f t="shared" si="12"/>
        <v/>
      </c>
      <c r="P168" s="9" t="str">
        <f t="shared" si="12"/>
        <v/>
      </c>
      <c r="Q168" s="9" t="str">
        <f t="shared" si="12"/>
        <v/>
      </c>
      <c r="R168" s="9" t="str">
        <f t="shared" si="12"/>
        <v/>
      </c>
      <c r="S168" s="9" t="str">
        <f t="shared" si="12"/>
        <v/>
      </c>
      <c r="T168" s="9" t="str">
        <f t="shared" si="12"/>
        <v/>
      </c>
      <c r="U168" s="9" t="str">
        <f t="shared" si="12"/>
        <v/>
      </c>
      <c r="V168" s="9" t="str">
        <f t="shared" si="12"/>
        <v/>
      </c>
      <c r="W168" s="9" t="str">
        <f t="shared" si="12"/>
        <v/>
      </c>
      <c r="X168" s="9" t="str">
        <f t="shared" si="12"/>
        <v/>
      </c>
      <c r="Y168" s="9" t="str">
        <f t="shared" si="12"/>
        <v/>
      </c>
      <c r="Z168" s="9" t="str">
        <f t="shared" si="12"/>
        <v/>
      </c>
      <c r="AA168" s="9" t="str">
        <f t="shared" si="12"/>
        <v/>
      </c>
      <c r="AB168" s="9" t="str">
        <f t="shared" si="12"/>
        <v/>
      </c>
      <c r="AC168" s="9" t="str">
        <f t="shared" si="12"/>
        <v/>
      </c>
      <c r="AD168" s="9" t="str">
        <f t="shared" si="12"/>
        <v/>
      </c>
      <c r="AE168" s="9" t="str">
        <f t="shared" si="12"/>
        <v/>
      </c>
    </row>
    <row r="169" spans="2:31" ht="12.75" customHeight="1" x14ac:dyDescent="0.2">
      <c r="B169" s="39"/>
      <c r="D169" s="52"/>
      <c r="E169" s="52"/>
      <c r="F169" s="57"/>
      <c r="G169" s="58"/>
      <c r="H169" s="58"/>
      <c r="I169" s="58"/>
      <c r="J169" s="59"/>
      <c r="K169" s="48" t="str">
        <f t="shared" ref="K169:AE169" si="13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9" t="str">
        <f t="shared" si="13"/>
        <v/>
      </c>
      <c r="M169" s="49" t="str">
        <f t="shared" si="13"/>
        <v/>
      </c>
      <c r="N169" s="49" t="str">
        <f t="shared" si="13"/>
        <v/>
      </c>
      <c r="O169" s="47" t="str">
        <f t="shared" si="13"/>
        <v/>
      </c>
      <c r="P169" s="47" t="str">
        <f t="shared" si="13"/>
        <v/>
      </c>
      <c r="Q169" s="47" t="str">
        <f t="shared" si="13"/>
        <v/>
      </c>
      <c r="R169" s="47" t="str">
        <f t="shared" si="13"/>
        <v/>
      </c>
      <c r="S169" s="47" t="str">
        <f t="shared" si="13"/>
        <v/>
      </c>
      <c r="T169" s="47" t="str">
        <f t="shared" si="13"/>
        <v/>
      </c>
      <c r="U169" s="47" t="str">
        <f t="shared" si="13"/>
        <v/>
      </c>
      <c r="V169" s="47" t="str">
        <f t="shared" si="13"/>
        <v/>
      </c>
      <c r="W169" s="47" t="str">
        <f t="shared" si="13"/>
        <v/>
      </c>
      <c r="X169" s="47" t="str">
        <f t="shared" si="13"/>
        <v/>
      </c>
      <c r="Y169" s="47" t="str">
        <f t="shared" si="13"/>
        <v/>
      </c>
      <c r="Z169" s="47" t="str">
        <f t="shared" si="13"/>
        <v/>
      </c>
      <c r="AA169" s="44" t="str">
        <f t="shared" si="13"/>
        <v/>
      </c>
      <c r="AB169" s="47" t="str">
        <f t="shared" si="13"/>
        <v/>
      </c>
      <c r="AC169" s="47" t="str">
        <f t="shared" si="13"/>
        <v/>
      </c>
      <c r="AD169" s="47" t="str">
        <f t="shared" si="13"/>
        <v/>
      </c>
      <c r="AE169" s="47" t="str">
        <f t="shared" si="13"/>
        <v/>
      </c>
    </row>
    <row r="170" spans="2:31" ht="12.75" customHeight="1" x14ac:dyDescent="0.2">
      <c r="B170" s="39"/>
      <c r="D170" s="52"/>
      <c r="E170" s="52"/>
      <c r="F170" s="57"/>
      <c r="G170" s="58"/>
      <c r="H170" s="58"/>
      <c r="I170" s="58"/>
      <c r="J170" s="59"/>
      <c r="K170" s="48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5"/>
      <c r="AB170" s="47"/>
      <c r="AC170" s="47"/>
      <c r="AD170" s="47"/>
      <c r="AE170" s="47"/>
    </row>
    <row r="171" spans="2:31" ht="12.75" customHeight="1" x14ac:dyDescent="0.2">
      <c r="B171" s="39"/>
      <c r="D171" s="52"/>
      <c r="E171" s="52"/>
      <c r="F171" s="57"/>
      <c r="G171" s="58"/>
      <c r="H171" s="58"/>
      <c r="I171" s="58"/>
      <c r="J171" s="59"/>
      <c r="K171" s="48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5"/>
      <c r="AB171" s="47"/>
      <c r="AC171" s="47"/>
      <c r="AD171" s="47"/>
      <c r="AE171" s="47"/>
    </row>
    <row r="172" spans="2:31" ht="12.75" customHeight="1" x14ac:dyDescent="0.2">
      <c r="B172" s="39"/>
      <c r="D172" s="52"/>
      <c r="E172" s="52"/>
      <c r="F172" s="57"/>
      <c r="G172" s="58"/>
      <c r="H172" s="58"/>
      <c r="I172" s="58"/>
      <c r="J172" s="59"/>
      <c r="K172" s="48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5"/>
      <c r="AB172" s="47"/>
      <c r="AC172" s="47"/>
      <c r="AD172" s="47"/>
      <c r="AE172" s="47"/>
    </row>
    <row r="173" spans="2:31" ht="12.75" customHeight="1" x14ac:dyDescent="0.2">
      <c r="B173" s="39"/>
      <c r="D173" s="52"/>
      <c r="E173" s="52"/>
      <c r="F173" s="57"/>
      <c r="G173" s="58"/>
      <c r="H173" s="58"/>
      <c r="I173" s="58"/>
      <c r="J173" s="59"/>
      <c r="K173" s="48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5"/>
      <c r="AB173" s="47"/>
      <c r="AC173" s="47"/>
      <c r="AD173" s="47"/>
      <c r="AE173" s="47"/>
    </row>
    <row r="174" spans="2:31" ht="12.75" customHeight="1" x14ac:dyDescent="0.2">
      <c r="B174" s="39"/>
      <c r="D174" s="52"/>
      <c r="E174" s="52"/>
      <c r="F174" s="57"/>
      <c r="G174" s="58"/>
      <c r="H174" s="58"/>
      <c r="I174" s="58"/>
      <c r="J174" s="59"/>
      <c r="K174" s="48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5"/>
      <c r="AB174" s="47"/>
      <c r="AC174" s="47"/>
      <c r="AD174" s="47"/>
      <c r="AE174" s="47"/>
    </row>
    <row r="175" spans="2:31" ht="12.75" customHeight="1" x14ac:dyDescent="0.2">
      <c r="B175" s="39"/>
      <c r="D175" s="52"/>
      <c r="E175" s="52"/>
      <c r="F175" s="57"/>
      <c r="G175" s="58"/>
      <c r="H175" s="58"/>
      <c r="I175" s="58"/>
      <c r="J175" s="59"/>
      <c r="K175" s="48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5"/>
      <c r="AB175" s="47"/>
      <c r="AC175" s="47"/>
      <c r="AD175" s="47"/>
      <c r="AE175" s="47"/>
    </row>
    <row r="176" spans="2:31" ht="12.75" customHeight="1" x14ac:dyDescent="0.2">
      <c r="B176" s="39"/>
      <c r="D176" s="52"/>
      <c r="E176" s="52"/>
      <c r="F176" s="57"/>
      <c r="G176" s="58"/>
      <c r="H176" s="58"/>
      <c r="I176" s="58"/>
      <c r="J176" s="59"/>
      <c r="K176" s="48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5"/>
      <c r="AB176" s="47"/>
      <c r="AC176" s="47"/>
      <c r="AD176" s="47"/>
      <c r="AE176" s="47"/>
    </row>
    <row r="177" spans="2:31" ht="12.75" customHeight="1" x14ac:dyDescent="0.2">
      <c r="B177" s="39"/>
      <c r="D177" s="52"/>
      <c r="E177" s="52"/>
      <c r="F177" s="57"/>
      <c r="G177" s="58"/>
      <c r="H177" s="58"/>
      <c r="I177" s="58"/>
      <c r="J177" s="59"/>
      <c r="K177" s="48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5"/>
      <c r="AB177" s="47"/>
      <c r="AC177" s="47"/>
      <c r="AD177" s="47"/>
      <c r="AE177" s="47"/>
    </row>
    <row r="178" spans="2:31" ht="12.75" customHeight="1" x14ac:dyDescent="0.2">
      <c r="B178" s="39"/>
      <c r="D178" s="52"/>
      <c r="E178" s="52"/>
      <c r="F178" s="57"/>
      <c r="G178" s="58"/>
      <c r="H178" s="58"/>
      <c r="I178" s="58"/>
      <c r="J178" s="59"/>
      <c r="K178" s="48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5"/>
      <c r="AB178" s="47"/>
      <c r="AC178" s="47"/>
      <c r="AD178" s="47"/>
      <c r="AE178" s="47"/>
    </row>
    <row r="179" spans="2:31" ht="12.75" customHeight="1" x14ac:dyDescent="0.2">
      <c r="B179" s="39"/>
      <c r="D179" s="52"/>
      <c r="E179" s="52"/>
      <c r="F179" s="57"/>
      <c r="G179" s="58"/>
      <c r="H179" s="58"/>
      <c r="I179" s="58"/>
      <c r="J179" s="59"/>
      <c r="K179" s="48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5"/>
      <c r="AB179" s="47"/>
      <c r="AC179" s="47"/>
      <c r="AD179" s="47"/>
      <c r="AE179" s="47"/>
    </row>
    <row r="180" spans="2:31" ht="12.75" customHeight="1" x14ac:dyDescent="0.2">
      <c r="B180" s="39"/>
      <c r="D180" s="52"/>
      <c r="E180" s="52"/>
      <c r="F180" s="57"/>
      <c r="G180" s="58"/>
      <c r="H180" s="58"/>
      <c r="I180" s="58"/>
      <c r="J180" s="59"/>
      <c r="K180" s="48"/>
      <c r="L180" s="49"/>
      <c r="M180" s="49"/>
      <c r="N180" s="49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6"/>
      <c r="AB180" s="47"/>
      <c r="AC180" s="47"/>
      <c r="AD180" s="47"/>
      <c r="AE180" s="47"/>
    </row>
    <row r="181" spans="2:31" ht="12.75" customHeight="1" thickBot="1" x14ac:dyDescent="0.25">
      <c r="B181" s="40"/>
      <c r="D181" s="53"/>
      <c r="E181" s="53"/>
      <c r="F181" s="60"/>
      <c r="G181" s="61"/>
      <c r="H181" s="61"/>
      <c r="I181" s="61"/>
      <c r="J181" s="62"/>
      <c r="K181" s="10" t="str">
        <f t="shared" ref="K181:AE181" si="14">IF(OR(TRIM(K166)=0,TRIM(K166)=""),"",IFERROR(TRIM(INDEX(QryItemNamed,MATCH(TRIM(K166),ITEM,0),3)),""))</f>
        <v/>
      </c>
      <c r="L181" s="11" t="str">
        <f t="shared" si="14"/>
        <v/>
      </c>
      <c r="M181" s="11" t="str">
        <f t="shared" si="14"/>
        <v/>
      </c>
      <c r="N181" s="11" t="str">
        <f t="shared" si="14"/>
        <v/>
      </c>
      <c r="O181" s="11" t="str">
        <f t="shared" si="14"/>
        <v/>
      </c>
      <c r="P181" s="11" t="str">
        <f t="shared" si="14"/>
        <v/>
      </c>
      <c r="Q181" s="11" t="str">
        <f t="shared" si="14"/>
        <v/>
      </c>
      <c r="R181" s="11" t="str">
        <f t="shared" si="14"/>
        <v/>
      </c>
      <c r="S181" s="11" t="str">
        <f t="shared" si="14"/>
        <v/>
      </c>
      <c r="T181" s="11" t="str">
        <f t="shared" si="14"/>
        <v/>
      </c>
      <c r="U181" s="11" t="str">
        <f t="shared" si="14"/>
        <v/>
      </c>
      <c r="V181" s="11" t="str">
        <f t="shared" si="14"/>
        <v/>
      </c>
      <c r="W181" s="11" t="str">
        <f t="shared" si="14"/>
        <v/>
      </c>
      <c r="X181" s="11" t="str">
        <f t="shared" si="14"/>
        <v/>
      </c>
      <c r="Y181" s="11" t="str">
        <f t="shared" si="14"/>
        <v/>
      </c>
      <c r="Z181" s="11" t="str">
        <f t="shared" si="14"/>
        <v/>
      </c>
      <c r="AA181" s="11" t="str">
        <f t="shared" si="14"/>
        <v/>
      </c>
      <c r="AB181" s="11" t="str">
        <f t="shared" si="14"/>
        <v/>
      </c>
      <c r="AC181" s="11" t="str">
        <f t="shared" si="14"/>
        <v/>
      </c>
      <c r="AD181" s="11" t="str">
        <f t="shared" si="14"/>
        <v/>
      </c>
      <c r="AE181" s="11" t="str">
        <f t="shared" si="14"/>
        <v/>
      </c>
    </row>
    <row r="182" spans="2:31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11</v>
      </c>
      <c r="D242" s="41" t="s">
        <v>2</v>
      </c>
      <c r="E242" s="42"/>
      <c r="F242" s="42"/>
      <c r="G242" s="42"/>
      <c r="H242" s="42"/>
      <c r="I242" s="42"/>
      <c r="J242" s="43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 t="str">
        <f t="shared" ref="L242:AE242" si="15">IF(L166="","",IF(OR(L181="", L181="LS", L181="LUMP"),IF(SUM(COUNTIF(L182:L241,"LS")+COUNTIF(L182:L241,"LUMP"))&gt;0,"LS",""),IF(SUM(L182:L241)&gt;0,ROUNDUP(SUM(L182:L241),0),"")))</f>
        <v/>
      </c>
      <c r="M242" s="22" t="str">
        <f t="shared" si="15"/>
        <v/>
      </c>
      <c r="N242" s="22" t="str">
        <f t="shared" si="15"/>
        <v/>
      </c>
      <c r="O242" s="22" t="str">
        <f t="shared" si="15"/>
        <v/>
      </c>
      <c r="P242" s="22" t="str">
        <f t="shared" si="15"/>
        <v/>
      </c>
      <c r="Q242" s="22" t="str">
        <f t="shared" si="15"/>
        <v/>
      </c>
      <c r="R242" s="22" t="str">
        <f t="shared" si="15"/>
        <v/>
      </c>
      <c r="S242" s="22" t="str">
        <f t="shared" si="15"/>
        <v/>
      </c>
      <c r="T242" s="22" t="str">
        <f t="shared" si="15"/>
        <v/>
      </c>
      <c r="U242" s="22" t="str">
        <f t="shared" si="15"/>
        <v/>
      </c>
      <c r="V242" s="22" t="str">
        <f t="shared" si="15"/>
        <v/>
      </c>
      <c r="W242" s="22" t="str">
        <f t="shared" si="15"/>
        <v/>
      </c>
      <c r="X242" s="22" t="str">
        <f t="shared" si="15"/>
        <v/>
      </c>
      <c r="Y242" s="22" t="str">
        <f t="shared" si="15"/>
        <v/>
      </c>
      <c r="Z242" s="22" t="str">
        <f t="shared" si="15"/>
        <v/>
      </c>
      <c r="AA242" s="22" t="str">
        <f t="shared" si="15"/>
        <v/>
      </c>
      <c r="AB242" s="22" t="str">
        <f t="shared" si="15"/>
        <v/>
      </c>
      <c r="AC242" s="22" t="str">
        <f t="shared" si="15"/>
        <v/>
      </c>
      <c r="AD242" s="22" t="str">
        <f t="shared" si="15"/>
        <v/>
      </c>
      <c r="AE242" s="22" t="str">
        <f t="shared" si="15"/>
        <v/>
      </c>
    </row>
    <row r="243" spans="2:31" ht="12.75" customHeight="1" thickBot="1" x14ac:dyDescent="0.25"/>
    <row r="244" spans="2:31" ht="12.75" customHeight="1" thickBot="1" x14ac:dyDescent="0.25">
      <c r="B244" s="29" t="s">
        <v>9</v>
      </c>
      <c r="D244" s="63" t="str">
        <f>"SUBSUMMARY SHEET " &amp; B245</f>
        <v xml:space="preserve">SUBSUMMARY SHEET 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33"/>
      <c r="D245" s="64" t="s">
        <v>7</v>
      </c>
      <c r="E245" s="64"/>
      <c r="F245" s="64"/>
      <c r="G245" s="64"/>
      <c r="H245" s="64"/>
      <c r="I245" s="64"/>
      <c r="J245" s="64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50" t="s">
        <v>8</v>
      </c>
      <c r="E246" s="50"/>
      <c r="F246" s="50"/>
      <c r="G246" s="50"/>
      <c r="H246" s="50"/>
      <c r="I246" s="50"/>
      <c r="J246" s="5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38" t="s">
        <v>10</v>
      </c>
      <c r="D247" s="51" t="s">
        <v>20</v>
      </c>
      <c r="E247" s="51" t="s">
        <v>21</v>
      </c>
      <c r="F247" s="54" t="s">
        <v>0</v>
      </c>
      <c r="G247" s="55"/>
      <c r="H247" s="55"/>
      <c r="I247" s="55"/>
      <c r="J247" s="56"/>
      <c r="K247" s="8" t="str">
        <f t="shared" ref="K247:AE247" si="16">IF(OR(TRIM(K245)=0,TRIM(K245)=""),"",IF(IFERROR(TRIM(INDEX(QryItemNamed,MATCH(TRIM(K245),ITEM,0),2)),"")="Y","SPECIAL",LEFT(IFERROR(TRIM(INDEX(ITEM,MATCH(TRIM(K245),ITEM,0))),""),3)))</f>
        <v/>
      </c>
      <c r="L247" s="9" t="str">
        <f t="shared" si="16"/>
        <v/>
      </c>
      <c r="M247" s="9" t="str">
        <f t="shared" si="16"/>
        <v/>
      </c>
      <c r="N247" s="9" t="str">
        <f t="shared" si="16"/>
        <v/>
      </c>
      <c r="O247" s="9" t="str">
        <f t="shared" si="16"/>
        <v/>
      </c>
      <c r="P247" s="9" t="str">
        <f t="shared" si="16"/>
        <v/>
      </c>
      <c r="Q247" s="9" t="str">
        <f t="shared" si="16"/>
        <v/>
      </c>
      <c r="R247" s="9" t="str">
        <f t="shared" si="16"/>
        <v/>
      </c>
      <c r="S247" s="9" t="str">
        <f t="shared" si="16"/>
        <v/>
      </c>
      <c r="T247" s="9" t="str">
        <f t="shared" si="16"/>
        <v/>
      </c>
      <c r="U247" s="9" t="str">
        <f t="shared" si="16"/>
        <v/>
      </c>
      <c r="V247" s="9" t="str">
        <f t="shared" si="16"/>
        <v/>
      </c>
      <c r="W247" s="9" t="str">
        <f t="shared" si="16"/>
        <v/>
      </c>
      <c r="X247" s="9" t="str">
        <f t="shared" si="16"/>
        <v/>
      </c>
      <c r="Y247" s="9" t="str">
        <f t="shared" si="16"/>
        <v/>
      </c>
      <c r="Z247" s="9" t="str">
        <f t="shared" si="16"/>
        <v/>
      </c>
      <c r="AA247" s="9" t="str">
        <f t="shared" si="16"/>
        <v/>
      </c>
      <c r="AB247" s="9" t="str">
        <f t="shared" si="16"/>
        <v/>
      </c>
      <c r="AC247" s="9" t="str">
        <f t="shared" si="16"/>
        <v/>
      </c>
      <c r="AD247" s="9" t="str">
        <f t="shared" si="16"/>
        <v/>
      </c>
      <c r="AE247" s="9" t="str">
        <f t="shared" si="16"/>
        <v/>
      </c>
    </row>
    <row r="248" spans="2:31" ht="12.75" customHeight="1" x14ac:dyDescent="0.2">
      <c r="B248" s="39"/>
      <c r="D248" s="52"/>
      <c r="E248" s="52"/>
      <c r="F248" s="57"/>
      <c r="G248" s="58"/>
      <c r="H248" s="58"/>
      <c r="I248" s="58"/>
      <c r="J248" s="59"/>
      <c r="K248" s="48" t="str">
        <f t="shared" ref="K248:AE248" si="17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9" t="str">
        <f t="shared" si="17"/>
        <v/>
      </c>
      <c r="M248" s="49" t="str">
        <f t="shared" si="17"/>
        <v/>
      </c>
      <c r="N248" s="49" t="str">
        <f t="shared" si="17"/>
        <v/>
      </c>
      <c r="O248" s="47" t="str">
        <f t="shared" si="17"/>
        <v/>
      </c>
      <c r="P248" s="47" t="str">
        <f t="shared" si="17"/>
        <v/>
      </c>
      <c r="Q248" s="47" t="str">
        <f t="shared" si="17"/>
        <v/>
      </c>
      <c r="R248" s="47" t="str">
        <f t="shared" si="17"/>
        <v/>
      </c>
      <c r="S248" s="47" t="str">
        <f t="shared" si="17"/>
        <v/>
      </c>
      <c r="T248" s="47" t="str">
        <f t="shared" si="17"/>
        <v/>
      </c>
      <c r="U248" s="47" t="str">
        <f t="shared" si="17"/>
        <v/>
      </c>
      <c r="V248" s="47" t="str">
        <f t="shared" si="17"/>
        <v/>
      </c>
      <c r="W248" s="47" t="str">
        <f t="shared" si="17"/>
        <v/>
      </c>
      <c r="X248" s="47" t="str">
        <f t="shared" si="17"/>
        <v/>
      </c>
      <c r="Y248" s="47" t="str">
        <f t="shared" si="17"/>
        <v/>
      </c>
      <c r="Z248" s="47" t="str">
        <f t="shared" si="17"/>
        <v/>
      </c>
      <c r="AA248" s="44" t="str">
        <f t="shared" si="17"/>
        <v/>
      </c>
      <c r="AB248" s="47" t="str">
        <f t="shared" si="17"/>
        <v/>
      </c>
      <c r="AC248" s="47" t="str">
        <f t="shared" si="17"/>
        <v/>
      </c>
      <c r="AD248" s="47" t="str">
        <f t="shared" si="17"/>
        <v/>
      </c>
      <c r="AE248" s="47" t="str">
        <f t="shared" si="17"/>
        <v/>
      </c>
    </row>
    <row r="249" spans="2:31" ht="12.75" customHeight="1" x14ac:dyDescent="0.2">
      <c r="B249" s="39"/>
      <c r="D249" s="52"/>
      <c r="E249" s="52"/>
      <c r="F249" s="57"/>
      <c r="G249" s="58"/>
      <c r="H249" s="58"/>
      <c r="I249" s="58"/>
      <c r="J249" s="59"/>
      <c r="K249" s="48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5"/>
      <c r="AB249" s="47"/>
      <c r="AC249" s="47"/>
      <c r="AD249" s="47"/>
      <c r="AE249" s="47"/>
    </row>
    <row r="250" spans="2:31" ht="12.75" customHeight="1" x14ac:dyDescent="0.2">
      <c r="B250" s="39"/>
      <c r="D250" s="52"/>
      <c r="E250" s="52"/>
      <c r="F250" s="57"/>
      <c r="G250" s="58"/>
      <c r="H250" s="58"/>
      <c r="I250" s="58"/>
      <c r="J250" s="59"/>
      <c r="K250" s="48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5"/>
      <c r="AB250" s="47"/>
      <c r="AC250" s="47"/>
      <c r="AD250" s="47"/>
      <c r="AE250" s="47"/>
    </row>
    <row r="251" spans="2:31" ht="12.75" customHeight="1" x14ac:dyDescent="0.2">
      <c r="B251" s="39"/>
      <c r="D251" s="52"/>
      <c r="E251" s="52"/>
      <c r="F251" s="57"/>
      <c r="G251" s="58"/>
      <c r="H251" s="58"/>
      <c r="I251" s="58"/>
      <c r="J251" s="59"/>
      <c r="K251" s="48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5"/>
      <c r="AB251" s="47"/>
      <c r="AC251" s="47"/>
      <c r="AD251" s="47"/>
      <c r="AE251" s="47"/>
    </row>
    <row r="252" spans="2:31" ht="12.75" customHeight="1" x14ac:dyDescent="0.2">
      <c r="B252" s="39"/>
      <c r="D252" s="52"/>
      <c r="E252" s="52"/>
      <c r="F252" s="57"/>
      <c r="G252" s="58"/>
      <c r="H252" s="58"/>
      <c r="I252" s="58"/>
      <c r="J252" s="59"/>
      <c r="K252" s="48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5"/>
      <c r="AB252" s="47"/>
      <c r="AC252" s="47"/>
      <c r="AD252" s="47"/>
      <c r="AE252" s="47"/>
    </row>
    <row r="253" spans="2:31" ht="12.75" customHeight="1" x14ac:dyDescent="0.2">
      <c r="B253" s="39"/>
      <c r="D253" s="52"/>
      <c r="E253" s="52"/>
      <c r="F253" s="57"/>
      <c r="G253" s="58"/>
      <c r="H253" s="58"/>
      <c r="I253" s="58"/>
      <c r="J253" s="59"/>
      <c r="K253" s="48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5"/>
      <c r="AB253" s="47"/>
      <c r="AC253" s="47"/>
      <c r="AD253" s="47"/>
      <c r="AE253" s="47"/>
    </row>
    <row r="254" spans="2:31" ht="12.75" customHeight="1" x14ac:dyDescent="0.2">
      <c r="B254" s="39"/>
      <c r="D254" s="52"/>
      <c r="E254" s="52"/>
      <c r="F254" s="57"/>
      <c r="G254" s="58"/>
      <c r="H254" s="58"/>
      <c r="I254" s="58"/>
      <c r="J254" s="59"/>
      <c r="K254" s="48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5"/>
      <c r="AB254" s="47"/>
      <c r="AC254" s="47"/>
      <c r="AD254" s="47"/>
      <c r="AE254" s="47"/>
    </row>
    <row r="255" spans="2:31" ht="12.75" customHeight="1" x14ac:dyDescent="0.2">
      <c r="B255" s="39"/>
      <c r="D255" s="52"/>
      <c r="E255" s="52"/>
      <c r="F255" s="57"/>
      <c r="G255" s="58"/>
      <c r="H255" s="58"/>
      <c r="I255" s="58"/>
      <c r="J255" s="59"/>
      <c r="K255" s="48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5"/>
      <c r="AB255" s="47"/>
      <c r="AC255" s="47"/>
      <c r="AD255" s="47"/>
      <c r="AE255" s="47"/>
    </row>
    <row r="256" spans="2:31" ht="12.75" customHeight="1" x14ac:dyDescent="0.2">
      <c r="B256" s="39"/>
      <c r="D256" s="52"/>
      <c r="E256" s="52"/>
      <c r="F256" s="57"/>
      <c r="G256" s="58"/>
      <c r="H256" s="58"/>
      <c r="I256" s="58"/>
      <c r="J256" s="59"/>
      <c r="K256" s="48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5"/>
      <c r="AB256" s="47"/>
      <c r="AC256" s="47"/>
      <c r="AD256" s="47"/>
      <c r="AE256" s="47"/>
    </row>
    <row r="257" spans="2:31" ht="12.75" customHeight="1" x14ac:dyDescent="0.2">
      <c r="B257" s="39"/>
      <c r="D257" s="52"/>
      <c r="E257" s="52"/>
      <c r="F257" s="57"/>
      <c r="G257" s="58"/>
      <c r="H257" s="58"/>
      <c r="I257" s="58"/>
      <c r="J257" s="59"/>
      <c r="K257" s="48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5"/>
      <c r="AB257" s="47"/>
      <c r="AC257" s="47"/>
      <c r="AD257" s="47"/>
      <c r="AE257" s="47"/>
    </row>
    <row r="258" spans="2:31" ht="12.75" customHeight="1" x14ac:dyDescent="0.2">
      <c r="B258" s="39"/>
      <c r="D258" s="52"/>
      <c r="E258" s="52"/>
      <c r="F258" s="57"/>
      <c r="G258" s="58"/>
      <c r="H258" s="58"/>
      <c r="I258" s="58"/>
      <c r="J258" s="59"/>
      <c r="K258" s="48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5"/>
      <c r="AB258" s="47"/>
      <c r="AC258" s="47"/>
      <c r="AD258" s="47"/>
      <c r="AE258" s="47"/>
    </row>
    <row r="259" spans="2:31" ht="12.75" customHeight="1" x14ac:dyDescent="0.2">
      <c r="B259" s="39"/>
      <c r="D259" s="52"/>
      <c r="E259" s="52"/>
      <c r="F259" s="57"/>
      <c r="G259" s="58"/>
      <c r="H259" s="58"/>
      <c r="I259" s="58"/>
      <c r="J259" s="59"/>
      <c r="K259" s="48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6"/>
      <c r="AB259" s="47"/>
      <c r="AC259" s="47"/>
      <c r="AD259" s="47"/>
      <c r="AE259" s="47"/>
    </row>
    <row r="260" spans="2:31" ht="12.75" customHeight="1" thickBot="1" x14ac:dyDescent="0.25">
      <c r="B260" s="40"/>
      <c r="D260" s="53"/>
      <c r="E260" s="53"/>
      <c r="F260" s="60"/>
      <c r="G260" s="61"/>
      <c r="H260" s="61"/>
      <c r="I260" s="61"/>
      <c r="J260" s="62"/>
      <c r="K260" s="10" t="str">
        <f t="shared" ref="K260:AE260" si="18">IF(OR(TRIM(K245)=0,TRIM(K245)=""),"",IFERROR(TRIM(INDEX(QryItemNamed,MATCH(TRIM(K245),ITEM,0),3)),""))</f>
        <v/>
      </c>
      <c r="L260" s="11" t="str">
        <f t="shared" si="18"/>
        <v/>
      </c>
      <c r="M260" s="11" t="str">
        <f t="shared" si="18"/>
        <v/>
      </c>
      <c r="N260" s="11" t="str">
        <f t="shared" si="18"/>
        <v/>
      </c>
      <c r="O260" s="11" t="str">
        <f t="shared" si="18"/>
        <v/>
      </c>
      <c r="P260" s="11" t="str">
        <f t="shared" si="18"/>
        <v/>
      </c>
      <c r="Q260" s="11" t="str">
        <f t="shared" si="18"/>
        <v/>
      </c>
      <c r="R260" s="11" t="str">
        <f t="shared" si="18"/>
        <v/>
      </c>
      <c r="S260" s="11" t="str">
        <f t="shared" si="18"/>
        <v/>
      </c>
      <c r="T260" s="11" t="str">
        <f t="shared" si="18"/>
        <v/>
      </c>
      <c r="U260" s="11" t="str">
        <f t="shared" si="18"/>
        <v/>
      </c>
      <c r="V260" s="11" t="str">
        <f t="shared" si="18"/>
        <v/>
      </c>
      <c r="W260" s="11" t="str">
        <f t="shared" si="18"/>
        <v/>
      </c>
      <c r="X260" s="11" t="str">
        <f t="shared" si="18"/>
        <v/>
      </c>
      <c r="Y260" s="11" t="str">
        <f t="shared" si="18"/>
        <v/>
      </c>
      <c r="Z260" s="11" t="str">
        <f t="shared" si="18"/>
        <v/>
      </c>
      <c r="AA260" s="11" t="str">
        <f t="shared" si="18"/>
        <v/>
      </c>
      <c r="AB260" s="11" t="str">
        <f t="shared" si="18"/>
        <v/>
      </c>
      <c r="AC260" s="11" t="str">
        <f t="shared" si="18"/>
        <v/>
      </c>
      <c r="AD260" s="11" t="str">
        <f t="shared" si="18"/>
        <v/>
      </c>
      <c r="AE260" s="11" t="str">
        <f t="shared" si="18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41" t="s">
        <v>2</v>
      </c>
      <c r="E321" s="42"/>
      <c r="F321" s="42"/>
      <c r="G321" s="42"/>
      <c r="H321" s="42"/>
      <c r="I321" s="42"/>
      <c r="J321" s="43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 t="str">
        <f t="shared" ref="L321:AE321" si="19">IF(L245="","",IF(OR(L260="", L260="LS", L260="LUMP"),IF(SUM(COUNTIF(L261:L320,"LS")+COUNTIF(L261:L320,"LUMP"))&gt;0,"LS",""),IF(SUM(L261:L320)&gt;0,ROUNDUP(SUM(L261:L320),0),"")))</f>
        <v/>
      </c>
      <c r="M321" s="22" t="str">
        <f t="shared" si="19"/>
        <v/>
      </c>
      <c r="N321" s="22" t="str">
        <f t="shared" si="19"/>
        <v/>
      </c>
      <c r="O321" s="22" t="str">
        <f t="shared" si="19"/>
        <v/>
      </c>
      <c r="P321" s="22" t="str">
        <f t="shared" si="19"/>
        <v/>
      </c>
      <c r="Q321" s="22" t="str">
        <f t="shared" si="19"/>
        <v/>
      </c>
      <c r="R321" s="22" t="str">
        <f t="shared" si="19"/>
        <v/>
      </c>
      <c r="S321" s="22" t="str">
        <f t="shared" si="19"/>
        <v/>
      </c>
      <c r="T321" s="22" t="str">
        <f t="shared" si="19"/>
        <v/>
      </c>
      <c r="U321" s="22" t="str">
        <f t="shared" si="19"/>
        <v/>
      </c>
      <c r="V321" s="22" t="str">
        <f t="shared" si="19"/>
        <v/>
      </c>
      <c r="W321" s="22" t="str">
        <f t="shared" si="19"/>
        <v/>
      </c>
      <c r="X321" s="22" t="str">
        <f t="shared" si="19"/>
        <v/>
      </c>
      <c r="Y321" s="22" t="str">
        <f t="shared" si="19"/>
        <v/>
      </c>
      <c r="Z321" s="22" t="str">
        <f t="shared" si="19"/>
        <v/>
      </c>
      <c r="AA321" s="22" t="str">
        <f t="shared" si="19"/>
        <v/>
      </c>
      <c r="AB321" s="22" t="str">
        <f t="shared" si="19"/>
        <v/>
      </c>
      <c r="AC321" s="22" t="str">
        <f t="shared" si="19"/>
        <v/>
      </c>
      <c r="AD321" s="22" t="str">
        <f t="shared" si="19"/>
        <v/>
      </c>
      <c r="AE321" s="22" t="str">
        <f t="shared" si="19"/>
        <v/>
      </c>
    </row>
  </sheetData>
  <sheetProtection sheet="1" objects="1" scenarios="1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Dave Rotella</cp:lastModifiedBy>
  <cp:lastPrinted>2015-05-18T13:50:30Z</cp:lastPrinted>
  <dcterms:created xsi:type="dcterms:W3CDTF">2005-09-27T11:52:28Z</dcterms:created>
  <dcterms:modified xsi:type="dcterms:W3CDTF">2023-09-01T16:05:41Z</dcterms:modified>
</cp:coreProperties>
</file>