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nkin\appdata\local\bentley\projectwise\workingdir\ohiodot-pw.bentley.com_ohiodot-pw-02\david.rankin@dot.ohio.gov\d0272223\"/>
    </mc:Choice>
  </mc:AlternateContent>
  <xr:revisionPtr revIDLastSave="0" documentId="13_ncr:1_{607354D7-B71C-47D1-8D81-13A53E668A7B}" xr6:coauthVersionLast="47" xr6:coauthVersionMax="47" xr10:uidLastSave="{00000000-0000-0000-0000-000000000000}"/>
  <bookViews>
    <workbookView xWindow="3330" yWindow="3330" windowWidth="21600" windowHeight="11385" firstSheet="4" activeTab="7" xr2:uid="{18A3E492-E2F9-46E0-8C9A-409B29BD96B8}"/>
  </bookViews>
  <sheets>
    <sheet name="SHEET MANAGER" sheetId="8" r:id="rId1"/>
    <sheet name="TITLE" sheetId="9" r:id="rId2"/>
    <sheet name="STA EQ" sheetId="1" r:id="rId3"/>
    <sheet name="PLAN SPLIT" sheetId="6" r:id="rId4"/>
    <sheet name="TYPICALS" sheetId="3" r:id="rId5"/>
    <sheet name="GEN NOTES" sheetId="7" r:id="rId6"/>
    <sheet name="LANE USE" sheetId="11" r:id="rId7"/>
    <sheet name="GENSUM 1" sheetId="10" r:id="rId8"/>
    <sheet name="GC101" sheetId="2" r:id="rId9"/>
    <sheet name="GC102" sheetId="13" r:id="rId10"/>
    <sheet name="CURB RAMPS" sheetId="4" r:id="rId11"/>
    <sheet name="TS001" sheetId="5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ABUT_Q" localSheetId="7">#REF!</definedName>
    <definedName name="ABUT_Q">#REF!</definedName>
    <definedName name="control">'[1]CONTROL TABLE'!$D$5:$J$233</definedName>
    <definedName name="crud">#REF!</definedName>
    <definedName name="Dave">#REF!</definedName>
    <definedName name="ff">[2]SHEETS!$D$7:$U$252</definedName>
    <definedName name="FG">#REF!</definedName>
    <definedName name="FGDFG" localSheetId="7">#REF!</definedName>
    <definedName name="FGDFG">#REF!</definedName>
    <definedName name="FGFGDF" localSheetId="7">#REF!</definedName>
    <definedName name="FGFGDF">#REF!</definedName>
    <definedName name="GEN_Q" localSheetId="7">#REF!</definedName>
    <definedName name="GEN_Q">#REF!</definedName>
    <definedName name="GenSum">'[3]General Summary'!#REF!</definedName>
    <definedName name="GG">[4]SHEETS!$D$7:$U$300</definedName>
    <definedName name="HEADINGS">OFFSET([5]Lists!$B$2,0,0,MATCH("*",[5]Lists!$B$2:$B$1000000,-1),1)</definedName>
    <definedName name="ITEM" localSheetId="10">#REF!</definedName>
    <definedName name="ITEM" localSheetId="7">#REF!</definedName>
    <definedName name="ITEM" localSheetId="6">#REF!</definedName>
    <definedName name="ITEM" localSheetId="3">#REF!</definedName>
    <definedName name="ITEM" localSheetId="11">#REF!</definedName>
    <definedName name="ITEM">#REF!</definedName>
    <definedName name="mp">[6]SHEETS!$D$7:$U$276</definedName>
    <definedName name="Pavement" localSheetId="7">#REF!</definedName>
    <definedName name="Pavement">#REF!</definedName>
    <definedName name="PIER_Q" localSheetId="7">#REF!</definedName>
    <definedName name="PIER_Q">#REF!</definedName>
    <definedName name="QryItemE13Named" localSheetId="10">#REF!</definedName>
    <definedName name="QryItemE13Named" localSheetId="7">#REF!</definedName>
    <definedName name="QryItemE13Named" localSheetId="6">#REF!</definedName>
    <definedName name="QryItemE13Named" localSheetId="3">#REF!</definedName>
    <definedName name="QryItemE13Named" localSheetId="11">#REF!</definedName>
    <definedName name="QryItemE13Named">#REF!</definedName>
    <definedName name="QryItemNamed" localSheetId="10">#REF!</definedName>
    <definedName name="QryItemNamed" localSheetId="7">#REF!</definedName>
    <definedName name="QryItemNamed" localSheetId="6">#REF!</definedName>
    <definedName name="QryItemNamed" localSheetId="3">#REF!</definedName>
    <definedName name="QryItemNamed" localSheetId="11">#REF!</definedName>
    <definedName name="QryItemNamed">[7]!QryItem2[#All]</definedName>
    <definedName name="RANGE1">#REF!</definedName>
    <definedName name="RANGE7">#REF!</definedName>
    <definedName name="RANGE9">#REF!</definedName>
    <definedName name="rank">#REF!</definedName>
    <definedName name="rr">#REF!</definedName>
    <definedName name="SEED" localSheetId="7">#REF!</definedName>
    <definedName name="SEED">#REF!</definedName>
    <definedName name="SHEET2" localSheetId="7">#REF!</definedName>
    <definedName name="SHEET2">#REF!</definedName>
    <definedName name="SHEET3" localSheetId="10">[8]SHEETS!$D$7:$U$300</definedName>
    <definedName name="SHEET3" localSheetId="7">[9]SHEETS!$D$7:$U$326</definedName>
    <definedName name="SHEET3" localSheetId="6">[10]SHEETS!$D$7:$U$336</definedName>
    <definedName name="SHEET3" localSheetId="3">[8]SHEETS!$D$7:$U$300</definedName>
    <definedName name="SHEET3" localSheetId="11">[8]SHEETS!$D$7:$U$300</definedName>
    <definedName name="SHEET3">[11]SHEETS!$D$7:$U$300</definedName>
    <definedName name="SHEET4" localSheetId="10">[12]SHEETS!$D$7:$U$282</definedName>
    <definedName name="SHEET4" localSheetId="3">[12]SHEETS!$D$7:$U$282</definedName>
    <definedName name="SHEET4" localSheetId="11">[12]SHEETS!$D$7:$U$282</definedName>
    <definedName name="SHEET4">[1]SHEETS!$D$7:$AD$142</definedName>
    <definedName name="SHEET5" localSheetId="7">#REF!</definedName>
    <definedName name="SHEET5">#REF!</definedName>
    <definedName name="SHEET55" localSheetId="7">#REF!</definedName>
    <definedName name="SHEET55">#REF!</definedName>
    <definedName name="SHEET7" localSheetId="7">#REF!</definedName>
    <definedName name="SHEET7">#REF!</definedName>
    <definedName name="SHEETS">[13]SHEETS!$D$7:$J$283</definedName>
    <definedName name="SheetTable" localSheetId="7">#REF!</definedName>
    <definedName name="SheetTable">#REF!</definedName>
    <definedName name="SortedPageNum">[3]Store!$L$2:INDEX(OFFSET([3]Store!$L$2,0,0,[3]Store!$A$2,1),[3]Store!$A$2-(COUNTIF(OFFSET([3]Store!$L$2,0,0,[3]Store!$A$2,1),"#N/A")+COUNTIF(OFFSET([3]Store!$L$2,0,0,[3]Store!$A$2,1),"#NUM!")))</definedName>
    <definedName name="Store_PageList">[3]Store!$D$2:INDEX(OFFSET([3]Store!$D$2,0,0,[3]Store!$A$2,1),[3]Store!$A$2-COUNTIF(OFFSET([3]Store!$D$2,0,0,[3]Store!$A$2,1),"#NUM!"))</definedName>
    <definedName name="Store_PartList">[3]Store!$E$2:INDEX(OFFSET([3]Store!$E$2,0,0,[3]Store!$B$2,1),[3]Store!$B$2-COUNTIF(OFFSET([3]Store!$E$2,0,0,[3]Store!$B$2,1),"#NUM!"))</definedName>
    <definedName name="SUPER_Q" localSheetId="7">#REF!</definedName>
    <definedName name="SUPER_Q">#REF!</definedName>
    <definedName name="WSN">MID(CELL("filename",INDIRECT("a1")),FIND("]",CELL("filename",INDIRECT("a1")))+1,32)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9" l="1"/>
  <c r="P30" i="10"/>
  <c r="P29" i="10"/>
  <c r="P27" i="10"/>
  <c r="R73" i="10"/>
  <c r="R72" i="10"/>
  <c r="R71" i="10"/>
  <c r="R68" i="10"/>
  <c r="R67" i="10"/>
  <c r="R66" i="10"/>
  <c r="R64" i="10"/>
  <c r="R63" i="10"/>
  <c r="R62" i="10"/>
  <c r="R61" i="10"/>
  <c r="R60" i="10"/>
  <c r="R57" i="10"/>
  <c r="R54" i="10"/>
  <c r="R53" i="10"/>
  <c r="R51" i="10"/>
  <c r="R50" i="10"/>
  <c r="R49" i="10"/>
  <c r="R48" i="10"/>
  <c r="R47" i="10"/>
  <c r="R45" i="10"/>
  <c r="R44" i="10"/>
  <c r="R43" i="10"/>
  <c r="R42" i="10"/>
  <c r="R41" i="10"/>
  <c r="R38" i="10"/>
  <c r="R35" i="10"/>
  <c r="R34" i="10"/>
  <c r="R33" i="10"/>
  <c r="R32" i="10"/>
  <c r="R30" i="10"/>
  <c r="R29" i="10"/>
  <c r="R28" i="10"/>
  <c r="R27" i="10"/>
  <c r="R26" i="10"/>
  <c r="R23" i="10"/>
  <c r="R22" i="10"/>
  <c r="R19" i="10"/>
  <c r="R17" i="10"/>
  <c r="R16" i="10"/>
  <c r="R15" i="10"/>
  <c r="R14" i="10"/>
  <c r="R13" i="10"/>
  <c r="R10" i="10"/>
  <c r="R9" i="10"/>
  <c r="R8" i="10"/>
  <c r="M30" i="10"/>
  <c r="M29" i="10"/>
  <c r="J30" i="10"/>
  <c r="J29" i="10"/>
  <c r="C30" i="10"/>
  <c r="C29" i="10"/>
  <c r="C3" i="10"/>
  <c r="P10" i="13"/>
  <c r="P9" i="13"/>
  <c r="O10" i="13"/>
  <c r="O9" i="13"/>
  <c r="N45" i="13"/>
  <c r="N44" i="13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6" i="13"/>
  <c r="F45" i="13"/>
  <c r="G45" i="13" s="1"/>
  <c r="F44" i="13"/>
  <c r="G44" i="13" s="1"/>
  <c r="F43" i="13"/>
  <c r="G43" i="13" s="1"/>
  <c r="F42" i="13"/>
  <c r="G42" i="13" s="1"/>
  <c r="F41" i="13"/>
  <c r="G41" i="13" s="1"/>
  <c r="F40" i="13"/>
  <c r="G40" i="13" s="1"/>
  <c r="F39" i="13"/>
  <c r="G39" i="13" s="1"/>
  <c r="F38" i="13"/>
  <c r="G38" i="13" s="1"/>
  <c r="F37" i="13"/>
  <c r="G37" i="13" s="1"/>
  <c r="F36" i="13"/>
  <c r="G36" i="13" s="1"/>
  <c r="F35" i="13"/>
  <c r="G35" i="13" s="1"/>
  <c r="F34" i="13"/>
  <c r="G34" i="13" s="1"/>
  <c r="F33" i="13"/>
  <c r="G33" i="13" s="1"/>
  <c r="F32" i="13"/>
  <c r="G32" i="13" s="1"/>
  <c r="F31" i="13"/>
  <c r="G31" i="13" s="1"/>
  <c r="F30" i="13"/>
  <c r="G30" i="13" s="1"/>
  <c r="F29" i="13"/>
  <c r="G29" i="13" s="1"/>
  <c r="F28" i="13"/>
  <c r="G28" i="13" s="1"/>
  <c r="F27" i="13"/>
  <c r="G27" i="13" s="1"/>
  <c r="F26" i="13"/>
  <c r="G26" i="13" s="1"/>
  <c r="F25" i="13"/>
  <c r="G25" i="13" s="1"/>
  <c r="F24" i="13"/>
  <c r="G24" i="13" s="1"/>
  <c r="F23" i="13"/>
  <c r="G23" i="13" s="1"/>
  <c r="F22" i="13"/>
  <c r="G22" i="13" s="1"/>
  <c r="F21" i="13"/>
  <c r="G21" i="13" s="1"/>
  <c r="F20" i="13"/>
  <c r="G20" i="13" s="1"/>
  <c r="F19" i="13"/>
  <c r="G19" i="13" s="1"/>
  <c r="F18" i="13"/>
  <c r="G18" i="13" s="1"/>
  <c r="F10" i="13"/>
  <c r="I13" i="13"/>
  <c r="H13" i="13"/>
  <c r="K13" i="13"/>
  <c r="O13" i="13" s="1"/>
  <c r="K14" i="13"/>
  <c r="P14" i="13" s="1"/>
  <c r="I14" i="13"/>
  <c r="H14" i="13"/>
  <c r="F15" i="13"/>
  <c r="K15" i="13" s="1"/>
  <c r="P15" i="13" s="1"/>
  <c r="I12" i="13"/>
  <c r="H12" i="13"/>
  <c r="K12" i="13"/>
  <c r="O12" i="13" s="1"/>
  <c r="F9" i="13"/>
  <c r="G9" i="13" s="1"/>
  <c r="I9" i="13" s="1"/>
  <c r="O15" i="13" l="1"/>
  <c r="O14" i="13"/>
  <c r="P12" i="13"/>
  <c r="P13" i="13"/>
  <c r="A27" i="10" l="1"/>
  <c r="J27" i="10" s="1"/>
  <c r="M27" i="10" s="1"/>
  <c r="N64" i="13" l="1"/>
  <c r="C26" i="10" s="1"/>
  <c r="J26" i="10" s="1"/>
  <c r="M26" i="10" s="1"/>
  <c r="V22" i="4"/>
  <c r="X22" i="4" s="1"/>
  <c r="U22" i="4"/>
  <c r="B22" i="4"/>
  <c r="P34" i="10"/>
  <c r="Y22" i="4" l="1"/>
  <c r="W22" i="4"/>
  <c r="J4" i="3"/>
  <c r="F3" i="3"/>
  <c r="J3" i="3"/>
  <c r="P72" i="10"/>
  <c r="P61" i="10"/>
  <c r="P57" i="10"/>
  <c r="P33" i="10"/>
  <c r="P28" i="10"/>
  <c r="P26" i="10"/>
  <c r="P23" i="10"/>
  <c r="P22" i="10"/>
  <c r="P9" i="10"/>
  <c r="P8" i="10"/>
  <c r="P7" i="10"/>
  <c r="F57" i="10"/>
  <c r="J57" i="10" s="1"/>
  <c r="M57" i="10" s="1"/>
  <c r="E6" i="9"/>
  <c r="K52" i="5"/>
  <c r="K51" i="5"/>
  <c r="K50" i="5"/>
  <c r="K48" i="5"/>
  <c r="K47" i="5"/>
  <c r="K46" i="5"/>
  <c r="K45" i="5"/>
  <c r="K44" i="5"/>
  <c r="K43" i="5"/>
  <c r="K42" i="5"/>
  <c r="K41" i="5"/>
  <c r="K40" i="5"/>
  <c r="K39" i="5"/>
  <c r="K38" i="5"/>
  <c r="K37" i="5"/>
  <c r="K33" i="5"/>
  <c r="K28" i="5"/>
  <c r="K27" i="5"/>
  <c r="K26" i="5"/>
  <c r="K25" i="5"/>
  <c r="K24" i="5"/>
  <c r="K23" i="5"/>
  <c r="K22" i="5"/>
  <c r="K21" i="5"/>
  <c r="K16" i="5"/>
  <c r="K15" i="5"/>
  <c r="V32" i="4"/>
  <c r="Y32" i="4" s="1"/>
  <c r="U32" i="4"/>
  <c r="J11" i="3"/>
  <c r="I46" i="2"/>
  <c r="D52" i="2"/>
  <c r="D50" i="2"/>
  <c r="D53" i="2"/>
  <c r="I53" i="2"/>
  <c r="M53" i="2" s="1"/>
  <c r="U53" i="2" s="1"/>
  <c r="AC53" i="2" s="1"/>
  <c r="L53" i="2"/>
  <c r="AC72" i="5"/>
  <c r="W32" i="4" l="1"/>
  <c r="X32" i="4"/>
  <c r="K53" i="2"/>
  <c r="N53" i="2" s="1"/>
  <c r="V53" i="2"/>
  <c r="A38" i="10"/>
  <c r="A23" i="10"/>
  <c r="A22" i="10"/>
  <c r="C6" i="9"/>
  <c r="E5" i="9"/>
  <c r="AA53" i="2" l="1"/>
  <c r="Y53" i="2"/>
  <c r="E15" i="9"/>
  <c r="C15" i="9"/>
  <c r="D45" i="2"/>
  <c r="D44" i="2"/>
  <c r="D43" i="2"/>
  <c r="D42" i="2"/>
  <c r="D41" i="2"/>
  <c r="L47" i="2"/>
  <c r="L46" i="2"/>
  <c r="I50" i="2"/>
  <c r="L45" i="2"/>
  <c r="I45" i="2"/>
  <c r="M45" i="2" s="1"/>
  <c r="L44" i="2"/>
  <c r="I44" i="2"/>
  <c r="K44" i="2" s="1"/>
  <c r="L43" i="2"/>
  <c r="I43" i="2"/>
  <c r="M43" i="2" s="1"/>
  <c r="T43" i="2" s="1"/>
  <c r="A33" i="5"/>
  <c r="I33" i="5"/>
  <c r="J33" i="5"/>
  <c r="J9" i="3"/>
  <c r="D34" i="2"/>
  <c r="M34" i="2"/>
  <c r="U34" i="2" s="1"/>
  <c r="A66" i="5"/>
  <c r="A64" i="5"/>
  <c r="A63" i="5"/>
  <c r="A61" i="5"/>
  <c r="A60" i="5"/>
  <c r="A58" i="5"/>
  <c r="A57" i="5"/>
  <c r="A55" i="5"/>
  <c r="A52" i="5"/>
  <c r="A50" i="5"/>
  <c r="A48" i="5"/>
  <c r="A47" i="5"/>
  <c r="A51" i="5"/>
  <c r="A46" i="5"/>
  <c r="A44" i="5"/>
  <c r="A43" i="5"/>
  <c r="A42" i="5"/>
  <c r="A45" i="5"/>
  <c r="A41" i="5"/>
  <c r="A39" i="5"/>
  <c r="A38" i="5"/>
  <c r="A40" i="5"/>
  <c r="A37" i="5"/>
  <c r="A32" i="5"/>
  <c r="A31" i="5"/>
  <c r="A28" i="5"/>
  <c r="A27" i="5"/>
  <c r="A25" i="5"/>
  <c r="A24" i="5"/>
  <c r="A26" i="5"/>
  <c r="A23" i="5"/>
  <c r="A22" i="5"/>
  <c r="A21" i="5"/>
  <c r="A17" i="5"/>
  <c r="A16" i="5"/>
  <c r="A15" i="5"/>
  <c r="B37" i="4"/>
  <c r="B35" i="4"/>
  <c r="B34" i="4"/>
  <c r="B32" i="4"/>
  <c r="B30" i="4"/>
  <c r="B29" i="4"/>
  <c r="B27" i="4"/>
  <c r="B26" i="4"/>
  <c r="B24" i="4"/>
  <c r="B23" i="4"/>
  <c r="B20" i="4"/>
  <c r="B19" i="4"/>
  <c r="B17" i="4"/>
  <c r="B16" i="4"/>
  <c r="B14" i="4"/>
  <c r="D67" i="2"/>
  <c r="D65" i="2"/>
  <c r="D64" i="2"/>
  <c r="D62" i="2"/>
  <c r="D61" i="2"/>
  <c r="D59" i="2"/>
  <c r="D58" i="2"/>
  <c r="D56" i="2"/>
  <c r="D49" i="2"/>
  <c r="D47" i="2"/>
  <c r="D46" i="2"/>
  <c r="D48" i="2"/>
  <c r="D40" i="2"/>
  <c r="D39" i="2"/>
  <c r="D38" i="2"/>
  <c r="D33" i="2"/>
  <c r="D32" i="2"/>
  <c r="D29" i="2"/>
  <c r="D28" i="2"/>
  <c r="D27" i="2"/>
  <c r="D25" i="2"/>
  <c r="D24" i="2"/>
  <c r="D26" i="2"/>
  <c r="D23" i="2"/>
  <c r="D22" i="2"/>
  <c r="D21" i="2"/>
  <c r="D17" i="2"/>
  <c r="D16" i="2"/>
  <c r="D15" i="2"/>
  <c r="E9" i="9"/>
  <c r="R7" i="10"/>
  <c r="S70" i="10"/>
  <c r="S59" i="10"/>
  <c r="S40" i="10"/>
  <c r="S37" i="10"/>
  <c r="S25" i="10"/>
  <c r="S21" i="10"/>
  <c r="S12" i="10"/>
  <c r="S6" i="10"/>
  <c r="M19" i="10"/>
  <c r="B61" i="10"/>
  <c r="I61" i="10" s="1"/>
  <c r="M61" i="10" s="1"/>
  <c r="B60" i="10"/>
  <c r="I60" i="10" s="1"/>
  <c r="M60" i="10" s="1"/>
  <c r="I38" i="10"/>
  <c r="F3" i="10"/>
  <c r="E3" i="10"/>
  <c r="D3" i="10"/>
  <c r="B3" i="10"/>
  <c r="A3" i="10"/>
  <c r="Q43" i="2" l="1"/>
  <c r="R43" i="2"/>
  <c r="S43" i="2"/>
  <c r="M44" i="2"/>
  <c r="U45" i="2"/>
  <c r="K45" i="2"/>
  <c r="N45" i="2" s="1"/>
  <c r="N44" i="2"/>
  <c r="K43" i="2"/>
  <c r="N43" i="2" s="1"/>
  <c r="H33" i="5"/>
  <c r="N34" i="2"/>
  <c r="AC34" i="2"/>
  <c r="V34" i="2"/>
  <c r="M38" i="10"/>
  <c r="J23" i="10"/>
  <c r="M23" i="10" s="1"/>
  <c r="J22" i="10"/>
  <c r="U43" i="2" l="1"/>
  <c r="AC43" i="2" s="1"/>
  <c r="Q44" i="2"/>
  <c r="S44" i="2"/>
  <c r="R44" i="2"/>
  <c r="T44" i="2"/>
  <c r="AC45" i="2"/>
  <c r="V45" i="2"/>
  <c r="AA34" i="2"/>
  <c r="Y34" i="2"/>
  <c r="M22" i="10"/>
  <c r="V43" i="2" l="1"/>
  <c r="AA43" i="2" s="1"/>
  <c r="U44" i="2"/>
  <c r="AA45" i="2"/>
  <c r="Y45" i="2"/>
  <c r="E14" i="9"/>
  <c r="E13" i="9"/>
  <c r="C13" i="9"/>
  <c r="E12" i="9"/>
  <c r="E11" i="9"/>
  <c r="C11" i="9"/>
  <c r="E10" i="9"/>
  <c r="E8" i="9"/>
  <c r="C8" i="9"/>
  <c r="E7" i="9"/>
  <c r="C7" i="9"/>
  <c r="E3" i="9"/>
  <c r="E4" i="9"/>
  <c r="C4" i="9"/>
  <c r="D3" i="1"/>
  <c r="Y43" i="2" l="1"/>
  <c r="AC44" i="2"/>
  <c r="V44" i="2"/>
  <c r="P11" i="7"/>
  <c r="E27" i="7" s="1"/>
  <c r="B68" i="10" s="1"/>
  <c r="I68" i="10" s="1"/>
  <c r="M68" i="10" s="1"/>
  <c r="O11" i="7"/>
  <c r="E25" i="7" s="1"/>
  <c r="B67" i="10" s="1"/>
  <c r="I67" i="10" s="1"/>
  <c r="M67" i="10" s="1"/>
  <c r="N11" i="7"/>
  <c r="E23" i="7" s="1"/>
  <c r="B66" i="10" s="1"/>
  <c r="I66" i="10" s="1"/>
  <c r="M66" i="10" s="1"/>
  <c r="M11" i="7"/>
  <c r="E21" i="7" s="1"/>
  <c r="B64" i="10" s="1"/>
  <c r="I64" i="10" s="1"/>
  <c r="M64" i="10" s="1"/>
  <c r="L11" i="7"/>
  <c r="E19" i="7" s="1"/>
  <c r="B63" i="10" s="1"/>
  <c r="I63" i="10" s="1"/>
  <c r="M63" i="10" s="1"/>
  <c r="K11" i="7"/>
  <c r="E17" i="7" s="1"/>
  <c r="B62" i="10" s="1"/>
  <c r="I62" i="10" s="1"/>
  <c r="M62" i="10" s="1"/>
  <c r="AB72" i="5"/>
  <c r="F43" i="10" s="1"/>
  <c r="I43" i="10" s="1"/>
  <c r="M43" i="10" s="1"/>
  <c r="AA72" i="5"/>
  <c r="F42" i="10" s="1"/>
  <c r="I42" i="10" s="1"/>
  <c r="M42" i="10" s="1"/>
  <c r="Z72" i="5"/>
  <c r="F41" i="10" s="1"/>
  <c r="I41" i="10" s="1"/>
  <c r="M41" i="10" s="1"/>
  <c r="Y72" i="5"/>
  <c r="F54" i="10" s="1"/>
  <c r="I54" i="10" s="1"/>
  <c r="M54" i="10" s="1"/>
  <c r="V72" i="5"/>
  <c r="F53" i="10" s="1"/>
  <c r="I53" i="10" s="1"/>
  <c r="M53" i="10" s="1"/>
  <c r="S72" i="5"/>
  <c r="Q72" i="5"/>
  <c r="Q73" i="5" s="1"/>
  <c r="F51" i="10" s="1"/>
  <c r="I51" i="10" s="1"/>
  <c r="M51" i="10" s="1"/>
  <c r="P72" i="5"/>
  <c r="F50" i="10" s="1"/>
  <c r="I50" i="10" s="1"/>
  <c r="M50" i="10" s="1"/>
  <c r="O72" i="5"/>
  <c r="F49" i="10" s="1"/>
  <c r="I49" i="10" s="1"/>
  <c r="M49" i="10" s="1"/>
  <c r="N72" i="5"/>
  <c r="F48" i="10" s="1"/>
  <c r="I48" i="10" s="1"/>
  <c r="M48" i="10" s="1"/>
  <c r="F51" i="5"/>
  <c r="J51" i="5" s="1"/>
  <c r="I50" i="5"/>
  <c r="J50" i="5"/>
  <c r="I48" i="5"/>
  <c r="F48" i="5"/>
  <c r="J48" i="5" s="1"/>
  <c r="I47" i="5"/>
  <c r="F47" i="5"/>
  <c r="J47" i="5" s="1"/>
  <c r="F43" i="5"/>
  <c r="J43" i="5" s="1"/>
  <c r="I42" i="5"/>
  <c r="F42" i="5"/>
  <c r="H42" i="5" s="1"/>
  <c r="H66" i="5"/>
  <c r="I64" i="5"/>
  <c r="H64" i="5"/>
  <c r="I63" i="5"/>
  <c r="H63" i="5"/>
  <c r="I61" i="5"/>
  <c r="H61" i="5"/>
  <c r="I60" i="5"/>
  <c r="H60" i="5"/>
  <c r="H58" i="5"/>
  <c r="H57" i="5"/>
  <c r="H55" i="5"/>
  <c r="H32" i="5"/>
  <c r="AE67" i="2"/>
  <c r="V67" i="2"/>
  <c r="AA67" i="2" s="1"/>
  <c r="K67" i="2"/>
  <c r="AE56" i="2"/>
  <c r="V56" i="2"/>
  <c r="Y56" i="2" s="1"/>
  <c r="K56" i="2"/>
  <c r="AE33" i="2"/>
  <c r="V33" i="2"/>
  <c r="AA33" i="2" s="1"/>
  <c r="K33" i="2"/>
  <c r="I52" i="5"/>
  <c r="F52" i="5"/>
  <c r="J52" i="5" s="1"/>
  <c r="I51" i="5"/>
  <c r="I46" i="5"/>
  <c r="F46" i="5"/>
  <c r="H46" i="5" s="1"/>
  <c r="I45" i="5"/>
  <c r="F45" i="5"/>
  <c r="J45" i="5" s="1"/>
  <c r="I44" i="5"/>
  <c r="F44" i="5"/>
  <c r="H44" i="5" s="1"/>
  <c r="I43" i="5"/>
  <c r="I41" i="5"/>
  <c r="F41" i="5"/>
  <c r="J41" i="5" s="1"/>
  <c r="I40" i="5"/>
  <c r="F40" i="5"/>
  <c r="H40" i="5" s="1"/>
  <c r="I39" i="5"/>
  <c r="F39" i="5"/>
  <c r="J39" i="5" s="1"/>
  <c r="I38" i="5"/>
  <c r="F38" i="5"/>
  <c r="J38" i="5" s="1"/>
  <c r="J37" i="5"/>
  <c r="I37" i="5"/>
  <c r="H37" i="5"/>
  <c r="H31" i="5"/>
  <c r="I28" i="5"/>
  <c r="F28" i="5"/>
  <c r="J28" i="5" s="1"/>
  <c r="I27" i="5"/>
  <c r="F27" i="5"/>
  <c r="J27" i="5" s="1"/>
  <c r="I26" i="5"/>
  <c r="F26" i="5"/>
  <c r="J26" i="5" s="1"/>
  <c r="I25" i="5"/>
  <c r="F25" i="5"/>
  <c r="H25" i="5" s="1"/>
  <c r="I24" i="5"/>
  <c r="F24" i="5"/>
  <c r="J24" i="5" s="1"/>
  <c r="I23" i="5"/>
  <c r="F23" i="5"/>
  <c r="J23" i="5" s="1"/>
  <c r="I22" i="5"/>
  <c r="F22" i="5"/>
  <c r="J22" i="5" s="1"/>
  <c r="J21" i="5"/>
  <c r="I21" i="5"/>
  <c r="H21" i="5"/>
  <c r="F17" i="5"/>
  <c r="I16" i="5"/>
  <c r="F16" i="5"/>
  <c r="J16" i="5" s="1"/>
  <c r="I15" i="5"/>
  <c r="J15" i="5"/>
  <c r="O79" i="5"/>
  <c r="AB76" i="5"/>
  <c r="Z76" i="5"/>
  <c r="Y76" i="5"/>
  <c r="V76" i="5"/>
  <c r="Q76" i="5"/>
  <c r="P76" i="5"/>
  <c r="O76" i="5"/>
  <c r="N76" i="5"/>
  <c r="M76" i="5"/>
  <c r="L76" i="5"/>
  <c r="Z43" i="4"/>
  <c r="E44" i="10" s="1"/>
  <c r="J44" i="10" s="1"/>
  <c r="M44" i="10" s="1"/>
  <c r="V37" i="4"/>
  <c r="Y37" i="4" s="1"/>
  <c r="U37" i="4"/>
  <c r="V30" i="4"/>
  <c r="Y30" i="4" s="1"/>
  <c r="U30" i="4"/>
  <c r="V29" i="4"/>
  <c r="Y29" i="4" s="1"/>
  <c r="U29" i="4"/>
  <c r="V27" i="4"/>
  <c r="Y27" i="4" s="1"/>
  <c r="U27" i="4"/>
  <c r="V26" i="4"/>
  <c r="Y26" i="4" s="1"/>
  <c r="U26" i="4"/>
  <c r="V24" i="4"/>
  <c r="Y24" i="4" s="1"/>
  <c r="U24" i="4"/>
  <c r="V23" i="4"/>
  <c r="Y23" i="4" s="1"/>
  <c r="U23" i="4"/>
  <c r="V20" i="4"/>
  <c r="Y20" i="4" s="1"/>
  <c r="U20" i="4"/>
  <c r="V19" i="4"/>
  <c r="Y19" i="4" s="1"/>
  <c r="U19" i="4"/>
  <c r="V17" i="4"/>
  <c r="X17" i="4" s="1"/>
  <c r="U17" i="4"/>
  <c r="T43" i="4"/>
  <c r="E35" i="10" s="1"/>
  <c r="J35" i="10" s="1"/>
  <c r="M35" i="10" s="1"/>
  <c r="M43" i="4"/>
  <c r="P47" i="4" s="1"/>
  <c r="E10" i="10" s="1"/>
  <c r="J10" i="10" s="1"/>
  <c r="M10" i="10" s="1"/>
  <c r="L43" i="4"/>
  <c r="E9" i="10" s="1"/>
  <c r="J9" i="10" s="1"/>
  <c r="M9" i="10" s="1"/>
  <c r="K43" i="4"/>
  <c r="E8" i="10" s="1"/>
  <c r="J8" i="10" s="1"/>
  <c r="M8" i="10" s="1"/>
  <c r="J43" i="4"/>
  <c r="E7" i="10" s="1"/>
  <c r="J7" i="10" s="1"/>
  <c r="M7" i="10" s="1"/>
  <c r="J18" i="3"/>
  <c r="AA44" i="2" l="1"/>
  <c r="Y44" i="2"/>
  <c r="H50" i="5"/>
  <c r="L50" i="5" s="1"/>
  <c r="H48" i="5"/>
  <c r="H47" i="5"/>
  <c r="L47" i="5" s="1"/>
  <c r="J42" i="5"/>
  <c r="J44" i="5"/>
  <c r="M25" i="5"/>
  <c r="Y67" i="2"/>
  <c r="AA56" i="2"/>
  <c r="Y33" i="2"/>
  <c r="H22" i="5"/>
  <c r="H45" i="5"/>
  <c r="L45" i="5" s="1"/>
  <c r="J46" i="5"/>
  <c r="J40" i="5"/>
  <c r="H27" i="5"/>
  <c r="M27" i="5" s="1"/>
  <c r="H38" i="5"/>
  <c r="L38" i="5" s="1"/>
  <c r="H43" i="5"/>
  <c r="J25" i="5"/>
  <c r="H28" i="5"/>
  <c r="J17" i="5"/>
  <c r="L37" i="5"/>
  <c r="H15" i="5"/>
  <c r="M15" i="5" s="1"/>
  <c r="H23" i="5"/>
  <c r="M23" i="5" s="1"/>
  <c r="L40" i="5"/>
  <c r="H16" i="5"/>
  <c r="H24" i="5"/>
  <c r="H39" i="5"/>
  <c r="L39" i="5" s="1"/>
  <c r="H52" i="5"/>
  <c r="H26" i="5"/>
  <c r="M26" i="5" s="1"/>
  <c r="H41" i="5"/>
  <c r="L41" i="5" s="1"/>
  <c r="H51" i="5"/>
  <c r="L51" i="5" s="1"/>
  <c r="M79" i="5"/>
  <c r="Y17" i="4"/>
  <c r="W37" i="4"/>
  <c r="X37" i="4"/>
  <c r="W30" i="4"/>
  <c r="X30" i="4"/>
  <c r="W29" i="4"/>
  <c r="X29" i="4"/>
  <c r="W27" i="4"/>
  <c r="X27" i="4"/>
  <c r="W26" i="4"/>
  <c r="X26" i="4"/>
  <c r="W24" i="4"/>
  <c r="X24" i="4"/>
  <c r="W23" i="4"/>
  <c r="X23" i="4"/>
  <c r="W20" i="4"/>
  <c r="X20" i="4"/>
  <c r="W19" i="4"/>
  <c r="X19" i="4"/>
  <c r="W17" i="4"/>
  <c r="U43" i="4"/>
  <c r="E13" i="10" s="1"/>
  <c r="J13" i="10" s="1"/>
  <c r="M13" i="10" s="1"/>
  <c r="V43" i="4"/>
  <c r="E14" i="10" s="1"/>
  <c r="J14" i="10" s="1"/>
  <c r="M14" i="10" s="1"/>
  <c r="J10" i="3"/>
  <c r="J8" i="3"/>
  <c r="J12" i="3" s="1"/>
  <c r="J2" i="3"/>
  <c r="L25" i="5" l="1"/>
  <c r="L24" i="5"/>
  <c r="M24" i="5"/>
  <c r="M72" i="5" s="1"/>
  <c r="F47" i="10" s="1"/>
  <c r="I47" i="10" s="1"/>
  <c r="M47" i="10" s="1"/>
  <c r="Y43" i="4"/>
  <c r="E17" i="10" s="1"/>
  <c r="J17" i="10" s="1"/>
  <c r="M17" i="10" s="1"/>
  <c r="W43" i="4"/>
  <c r="E15" i="10" s="1"/>
  <c r="J15" i="10" s="1"/>
  <c r="M15" i="10" s="1"/>
  <c r="X43" i="4"/>
  <c r="E16" i="10" s="1"/>
  <c r="J16" i="10" s="1"/>
  <c r="M16" i="10" s="1"/>
  <c r="L72" i="5" l="1"/>
  <c r="F45" i="10" s="1"/>
  <c r="I45" i="10" s="1"/>
  <c r="M45" i="10" s="1"/>
  <c r="AE65" i="2"/>
  <c r="AE64" i="2"/>
  <c r="AE62" i="2"/>
  <c r="AE61" i="2"/>
  <c r="AE59" i="2"/>
  <c r="AE58" i="2"/>
  <c r="AE32" i="2"/>
  <c r="AE74" i="2" s="1"/>
  <c r="D34" i="10" s="1"/>
  <c r="I34" i="10" s="1"/>
  <c r="M34" i="10" s="1"/>
  <c r="V59" i="2"/>
  <c r="Y59" i="2" s="1"/>
  <c r="V58" i="2"/>
  <c r="AA58" i="2" s="1"/>
  <c r="V65" i="2"/>
  <c r="AA65" i="2" s="1"/>
  <c r="V64" i="2"/>
  <c r="AA64" i="2" s="1"/>
  <c r="V62" i="2"/>
  <c r="AA62" i="2" s="1"/>
  <c r="V61" i="2"/>
  <c r="Y61" i="2" s="1"/>
  <c r="L65" i="2"/>
  <c r="K65" i="2"/>
  <c r="L64" i="2"/>
  <c r="K64" i="2"/>
  <c r="L62" i="2"/>
  <c r="K62" i="2"/>
  <c r="L61" i="2"/>
  <c r="K61" i="2"/>
  <c r="V32" i="2"/>
  <c r="AA32" i="2" s="1"/>
  <c r="K59" i="2"/>
  <c r="K58" i="2"/>
  <c r="K32" i="2"/>
  <c r="L52" i="2"/>
  <c r="M52" i="2"/>
  <c r="U52" i="2" s="1"/>
  <c r="V52" i="2" s="1"/>
  <c r="AA52" i="2" s="1"/>
  <c r="L50" i="2"/>
  <c r="M50" i="2"/>
  <c r="U50" i="2" s="1"/>
  <c r="V50" i="2" s="1"/>
  <c r="AA50" i="2" s="1"/>
  <c r="L49" i="2"/>
  <c r="I49" i="2"/>
  <c r="M49" i="2" s="1"/>
  <c r="U49" i="2" s="1"/>
  <c r="V49" i="2" s="1"/>
  <c r="AA49" i="2" s="1"/>
  <c r="L48" i="2"/>
  <c r="I48" i="2"/>
  <c r="I47" i="2"/>
  <c r="M46" i="2"/>
  <c r="T46" i="2" s="1"/>
  <c r="L42" i="2"/>
  <c r="I42" i="2"/>
  <c r="M42" i="2" s="1"/>
  <c r="U42" i="2" s="1"/>
  <c r="V42" i="2" s="1"/>
  <c r="Y42" i="2" s="1"/>
  <c r="L41" i="2"/>
  <c r="I41" i="2"/>
  <c r="M41" i="2" s="1"/>
  <c r="U41" i="2" s="1"/>
  <c r="V41" i="2" s="1"/>
  <c r="AA41" i="2" s="1"/>
  <c r="L40" i="2"/>
  <c r="I40" i="2"/>
  <c r="M40" i="2" s="1"/>
  <c r="S40" i="2" s="1"/>
  <c r="I39" i="2"/>
  <c r="M39" i="2" s="1"/>
  <c r="S39" i="2" s="1"/>
  <c r="U39" i="2" s="1"/>
  <c r="V39" i="2" s="1"/>
  <c r="AA39" i="2" s="1"/>
  <c r="L39" i="2"/>
  <c r="M38" i="2"/>
  <c r="R38" i="2" s="1"/>
  <c r="L38" i="2"/>
  <c r="K38" i="2"/>
  <c r="L29" i="2"/>
  <c r="I29" i="2"/>
  <c r="M29" i="2" s="1"/>
  <c r="U29" i="2" s="1"/>
  <c r="V29" i="2" s="1"/>
  <c r="AA29" i="2" s="1"/>
  <c r="L28" i="2"/>
  <c r="I28" i="2"/>
  <c r="M28" i="2" s="1"/>
  <c r="Q28" i="2" s="1"/>
  <c r="U28" i="2" s="1"/>
  <c r="V28" i="2" s="1"/>
  <c r="Y28" i="2" s="1"/>
  <c r="L27" i="2"/>
  <c r="I27" i="2"/>
  <c r="M27" i="2" s="1"/>
  <c r="U27" i="2" s="1"/>
  <c r="V27" i="2" s="1"/>
  <c r="Y27" i="2" s="1"/>
  <c r="L26" i="2"/>
  <c r="I26" i="2"/>
  <c r="M26" i="2" s="1"/>
  <c r="U26" i="2" s="1"/>
  <c r="V26" i="2" s="1"/>
  <c r="AA26" i="2" s="1"/>
  <c r="L25" i="2"/>
  <c r="I25" i="2"/>
  <c r="M25" i="2" s="1"/>
  <c r="U25" i="2" s="1"/>
  <c r="V25" i="2" s="1"/>
  <c r="AA25" i="2" s="1"/>
  <c r="L24" i="2"/>
  <c r="I24" i="2"/>
  <c r="M24" i="2" s="1"/>
  <c r="U24" i="2" s="1"/>
  <c r="V24" i="2" s="1"/>
  <c r="AA24" i="2" s="1"/>
  <c r="L23" i="2"/>
  <c r="I23" i="2"/>
  <c r="M23" i="2" s="1"/>
  <c r="U23" i="2" s="1"/>
  <c r="V23" i="2" s="1"/>
  <c r="AA23" i="2" s="1"/>
  <c r="I22" i="2"/>
  <c r="M22" i="2" s="1"/>
  <c r="U22" i="2" s="1"/>
  <c r="V22" i="2" s="1"/>
  <c r="AA22" i="2" s="1"/>
  <c r="L22" i="2"/>
  <c r="L21" i="2"/>
  <c r="K21" i="2"/>
  <c r="D6" i="1"/>
  <c r="M21" i="2"/>
  <c r="U21" i="2" s="1"/>
  <c r="V21" i="2" s="1"/>
  <c r="AA21" i="2" s="1"/>
  <c r="I17" i="2"/>
  <c r="M17" i="2" s="1"/>
  <c r="Q17" i="2" s="1"/>
  <c r="U17" i="2" s="1"/>
  <c r="V17" i="2" s="1"/>
  <c r="Y17" i="2" s="1"/>
  <c r="L16" i="2"/>
  <c r="I16" i="2"/>
  <c r="M16" i="2" s="1"/>
  <c r="R16" i="2" s="1"/>
  <c r="L15" i="2"/>
  <c r="M15" i="2"/>
  <c r="D2" i="1"/>
  <c r="Q15" i="2" l="1"/>
  <c r="R15" i="2"/>
  <c r="M47" i="2"/>
  <c r="R47" i="2" s="1"/>
  <c r="K47" i="2"/>
  <c r="N47" i="2" s="1"/>
  <c r="M48" i="2"/>
  <c r="U48" i="2" s="1"/>
  <c r="V48" i="2" s="1"/>
  <c r="AA48" i="2" s="1"/>
  <c r="K48" i="2"/>
  <c r="N48" i="2" s="1"/>
  <c r="Y32" i="2"/>
  <c r="AC22" i="2"/>
  <c r="AA59" i="2"/>
  <c r="Y25" i="2"/>
  <c r="AA42" i="2"/>
  <c r="AC42" i="2"/>
  <c r="AA27" i="2"/>
  <c r="Y64" i="2"/>
  <c r="AC24" i="2"/>
  <c r="AC39" i="2"/>
  <c r="AC27" i="2"/>
  <c r="Y22" i="2"/>
  <c r="AC50" i="2"/>
  <c r="AA17" i="2"/>
  <c r="Y23" i="2"/>
  <c r="AC25" i="2"/>
  <c r="AA28" i="2"/>
  <c r="Y49" i="2"/>
  <c r="AC52" i="2"/>
  <c r="AA61" i="2"/>
  <c r="Y65" i="2"/>
  <c r="Y52" i="2"/>
  <c r="AC17" i="2"/>
  <c r="Y26" i="2"/>
  <c r="AC28" i="2"/>
  <c r="Y41" i="2"/>
  <c r="Y58" i="2"/>
  <c r="Y21" i="2"/>
  <c r="AC23" i="2"/>
  <c r="Y29" i="2"/>
  <c r="AC49" i="2"/>
  <c r="Y62" i="2"/>
  <c r="Y24" i="2"/>
  <c r="AC26" i="2"/>
  <c r="Y39" i="2"/>
  <c r="AC41" i="2"/>
  <c r="Y50" i="2"/>
  <c r="AC21" i="2"/>
  <c r="AC29" i="2"/>
  <c r="U15" i="2"/>
  <c r="S38" i="2"/>
  <c r="T40" i="2"/>
  <c r="T38" i="2"/>
  <c r="Q46" i="2"/>
  <c r="Q40" i="2"/>
  <c r="R46" i="2"/>
  <c r="Q16" i="2"/>
  <c r="U16" i="2" s="1"/>
  <c r="Q38" i="2"/>
  <c r="R40" i="2"/>
  <c r="S46" i="2"/>
  <c r="K39" i="2"/>
  <c r="N39" i="2" s="1"/>
  <c r="K52" i="2"/>
  <c r="N52" i="2" s="1"/>
  <c r="K50" i="2"/>
  <c r="N50" i="2" s="1"/>
  <c r="K49" i="2"/>
  <c r="N49" i="2" s="1"/>
  <c r="K46" i="2"/>
  <c r="N46" i="2" s="1"/>
  <c r="K42" i="2"/>
  <c r="N42" i="2" s="1"/>
  <c r="K41" i="2"/>
  <c r="N41" i="2" s="1"/>
  <c r="K40" i="2"/>
  <c r="N40" i="2" s="1"/>
  <c r="N38" i="2"/>
  <c r="K22" i="2"/>
  <c r="N22" i="2" s="1"/>
  <c r="K29" i="2"/>
  <c r="N29" i="2" s="1"/>
  <c r="K28" i="2"/>
  <c r="N28" i="2" s="1"/>
  <c r="K27" i="2"/>
  <c r="N27" i="2" s="1"/>
  <c r="K26" i="2"/>
  <c r="N26" i="2" s="1"/>
  <c r="K25" i="2"/>
  <c r="N25" i="2" s="1"/>
  <c r="K24" i="2"/>
  <c r="N24" i="2" s="1"/>
  <c r="K23" i="2"/>
  <c r="N23" i="2" s="1"/>
  <c r="N21" i="2"/>
  <c r="K15" i="2"/>
  <c r="N15" i="2" s="1"/>
  <c r="N17" i="2"/>
  <c r="K16" i="2"/>
  <c r="N16" i="2" s="1"/>
  <c r="Q47" i="2" l="1"/>
  <c r="T47" i="2"/>
  <c r="AC48" i="2"/>
  <c r="Y48" i="2"/>
  <c r="S47" i="2"/>
  <c r="V16" i="2"/>
  <c r="AC16" i="2"/>
  <c r="V15" i="2"/>
  <c r="AC15" i="2"/>
  <c r="U46" i="2"/>
  <c r="U38" i="2"/>
  <c r="U40" i="2"/>
  <c r="U47" i="2" l="1"/>
  <c r="V47" i="2" s="1"/>
  <c r="Y16" i="2"/>
  <c r="AA16" i="2"/>
  <c r="V46" i="2"/>
  <c r="AC46" i="2"/>
  <c r="AA15" i="2"/>
  <c r="Y15" i="2"/>
  <c r="V40" i="2"/>
  <c r="AC40" i="2"/>
  <c r="V38" i="2"/>
  <c r="AC38" i="2"/>
  <c r="AC47" i="2" l="1"/>
  <c r="AC74" i="2"/>
  <c r="D33" i="10" s="1"/>
  <c r="I33" i="10" s="1"/>
  <c r="M33" i="10" s="1"/>
  <c r="AA38" i="2"/>
  <c r="Y38" i="2"/>
  <c r="Y46" i="2"/>
  <c r="AA46" i="2"/>
  <c r="AA40" i="2"/>
  <c r="Y40" i="2"/>
  <c r="AA47" i="2"/>
  <c r="Y47" i="2"/>
  <c r="AA74" i="2" l="1"/>
  <c r="D32" i="10" s="1"/>
  <c r="I32" i="10" s="1"/>
  <c r="M32" i="10" s="1"/>
  <c r="Y74" i="2"/>
  <c r="D28" i="10" s="1"/>
  <c r="I28" i="10" s="1"/>
  <c r="M28" i="10" s="1"/>
  <c r="D7" i="1" l="1"/>
  <c r="P64" i="13"/>
  <c r="O64" i="13" l="1"/>
</calcChain>
</file>

<file path=xl/sharedStrings.xml><?xml version="1.0" encoding="utf-8"?>
<sst xmlns="http://schemas.openxmlformats.org/spreadsheetml/2006/main" count="2117" uniqueCount="545">
  <si>
    <t>PAVEMENT CALCULATIONS</t>
  </si>
  <si>
    <t>LOCATION</t>
  </si>
  <si>
    <t>DESIGN</t>
  </si>
  <si>
    <t>QUANTITIES</t>
  </si>
  <si>
    <t>S</t>
  </si>
  <si>
    <t>R</t>
  </si>
  <si>
    <t>B</t>
  </si>
  <si>
    <t>E</t>
  </si>
  <si>
    <t>L</t>
  </si>
  <si>
    <t>D</t>
  </si>
  <si>
    <t>T</t>
  </si>
  <si>
    <t>AVG LANE WIDTHS</t>
  </si>
  <si>
    <t>H</t>
  </si>
  <si>
    <t>O</t>
  </si>
  <si>
    <t>N</t>
  </si>
  <si>
    <t>I</t>
  </si>
  <si>
    <t>Y</t>
  </si>
  <si>
    <t>TOTAL</t>
  </si>
  <si>
    <t>NON-TRACKING</t>
  </si>
  <si>
    <t>ASPHALT CONCRETE</t>
  </si>
  <si>
    <t>U</t>
  </si>
  <si>
    <t>G</t>
  </si>
  <si>
    <t>P</t>
  </si>
  <si>
    <t>PAVEMENT</t>
  </si>
  <si>
    <t>TACK</t>
  </si>
  <si>
    <t>SURFACE COURSE,</t>
  </si>
  <si>
    <t>AREA</t>
  </si>
  <si>
    <t>COAT</t>
  </si>
  <si>
    <t>12.5MM,TYPE A,</t>
  </si>
  <si>
    <t>C</t>
  </si>
  <si>
    <t>AS PER PLAN,</t>
  </si>
  <si>
    <t>A</t>
  </si>
  <si>
    <t>SEE TYPICAL SECTIONS</t>
  </si>
  <si>
    <t>GAL/ SQ YD</t>
  </si>
  <si>
    <t>AVG DEPTH</t>
  </si>
  <si>
    <t>(446)</t>
  </si>
  <si>
    <t>M</t>
  </si>
  <si>
    <t>FT</t>
  </si>
  <si>
    <t>MI</t>
  </si>
  <si>
    <t>SQ FT</t>
  </si>
  <si>
    <t>SQ YD</t>
  </si>
  <si>
    <t xml:space="preserve"> </t>
  </si>
  <si>
    <t>GAL</t>
  </si>
  <si>
    <t>INCH</t>
  </si>
  <si>
    <t>CU YD</t>
  </si>
  <si>
    <t>TOTALS CARRIED TO THE GENERAL SUMMARY</t>
  </si>
  <si>
    <t>#</t>
  </si>
  <si>
    <t>STREET NAME</t>
  </si>
  <si>
    <t>MAR</t>
  </si>
  <si>
    <t>KENTON AVE</t>
  </si>
  <si>
    <t>DAVIDS ST</t>
  </si>
  <si>
    <t>CHURCH ST</t>
  </si>
  <si>
    <t xml:space="preserve">   MAINLINE</t>
  </si>
  <si>
    <t xml:space="preserve">   SIDE STREETS</t>
  </si>
  <si>
    <t>LOCATION #1 - MAR-309 (KENTON AVE)</t>
  </si>
  <si>
    <t>LOCATION #2 - MAR-95 (DAVIDS ST)</t>
  </si>
  <si>
    <t>BENNETT ST</t>
  </si>
  <si>
    <t>RT</t>
  </si>
  <si>
    <t>LOCATION #3 - MAR-95 (CHURCH ST)</t>
  </si>
  <si>
    <t>UNION ST</t>
  </si>
  <si>
    <t>LT</t>
  </si>
  <si>
    <t>PEARL ST</t>
  </si>
  <si>
    <t>PROSPECT ST</t>
  </si>
  <si>
    <t>PG76-22</t>
  </si>
  <si>
    <t>PLANING,</t>
  </si>
  <si>
    <t>ASPHALT CONCRETE,</t>
  </si>
  <si>
    <t>1.5"</t>
  </si>
  <si>
    <t>SY</t>
  </si>
  <si>
    <t>LOC 1</t>
  </si>
  <si>
    <t>SR-309</t>
  </si>
  <si>
    <t>(KENTON AVE)</t>
  </si>
  <si>
    <t>STA</t>
  </si>
  <si>
    <t xml:space="preserve">TO STA </t>
  </si>
  <si>
    <t xml:space="preserve"> =</t>
  </si>
  <si>
    <t>LOC 2</t>
  </si>
  <si>
    <t>(DAVIDS ST)</t>
  </si>
  <si>
    <t>SR-95</t>
  </si>
  <si>
    <t>(CHURCH ST)</t>
  </si>
  <si>
    <t>LOC 3</t>
  </si>
  <si>
    <t>UNION ST (LT)</t>
  </si>
  <si>
    <t>PEARL ST (RT)</t>
  </si>
  <si>
    <t>PROSPECT ST (LT)</t>
  </si>
  <si>
    <t>PROSPECT ST (RT)</t>
  </si>
  <si>
    <t>LOC 3   (SR-95)</t>
  </si>
  <si>
    <t>CROSSING</t>
  </si>
  <si>
    <t>CURB RAMP</t>
  </si>
  <si>
    <t>CURB, TYPE 6</t>
  </si>
  <si>
    <t>TOPSOIL</t>
  </si>
  <si>
    <t>SEEDING AND MULCHING</t>
  </si>
  <si>
    <t>COMMERCIAL FERTILIZER</t>
  </si>
  <si>
    <t>LIME</t>
  </si>
  <si>
    <t>WATER</t>
  </si>
  <si>
    <t>STREET</t>
  </si>
  <si>
    <t>K</t>
  </si>
  <si>
    <t>TYPE</t>
  </si>
  <si>
    <t>A1</t>
  </si>
  <si>
    <t>A2</t>
  </si>
  <si>
    <t>B1</t>
  </si>
  <si>
    <t>B2</t>
  </si>
  <si>
    <t>B3</t>
  </si>
  <si>
    <t>C1</t>
  </si>
  <si>
    <t>C2</t>
  </si>
  <si>
    <t>SF</t>
  </si>
  <si>
    <t>CY</t>
  </si>
  <si>
    <t>TON</t>
  </si>
  <si>
    <t>ACRE</t>
  </si>
  <si>
    <t>MGAL</t>
  </si>
  <si>
    <t>W-1</t>
  </si>
  <si>
    <t>W-2</t>
  </si>
  <si>
    <t>W-3</t>
  </si>
  <si>
    <t>W-4</t>
  </si>
  <si>
    <t>W-5</t>
  </si>
  <si>
    <t>W-6</t>
  </si>
  <si>
    <t>W-7</t>
  </si>
  <si>
    <t>W-8</t>
  </si>
  <si>
    <t>W-9</t>
  </si>
  <si>
    <t>W-10</t>
  </si>
  <si>
    <t>W-11</t>
  </si>
  <si>
    <t>W-12</t>
  </si>
  <si>
    <t>W-13</t>
  </si>
  <si>
    <t>W-14</t>
  </si>
  <si>
    <t>W-15</t>
  </si>
  <si>
    <t>SR-309 (KENTON AVE)</t>
  </si>
  <si>
    <t>HAYES ST</t>
  </si>
  <si>
    <t>FLORENCE ST</t>
  </si>
  <si>
    <t>WINDSOR ST</t>
  </si>
  <si>
    <t>SR-95 (CHURCH ST)</t>
  </si>
  <si>
    <t>SR-95 (DAVIDS ST)</t>
  </si>
  <si>
    <t>HIGH ST</t>
  </si>
  <si>
    <t>REMOVAL OF GROUND MOUNTED SIGN AND REERECTION</t>
  </si>
  <si>
    <t>EACH</t>
  </si>
  <si>
    <t>630</t>
  </si>
  <si>
    <t>CENTER LINE</t>
  </si>
  <si>
    <t>STOP LINE</t>
  </si>
  <si>
    <t>TRANSVERSE/          DIAGONAL LINE</t>
  </si>
  <si>
    <t>RAILROAD SYMBOL MARKING</t>
  </si>
  <si>
    <t>LANE LINE, 4"</t>
  </si>
  <si>
    <t>CHANNELIZING LINE, 8"</t>
  </si>
  <si>
    <t>WORD ON PAVEMENT "ONLY"</t>
  </si>
  <si>
    <t>GROUND MOUNTED SUPPORT, NO. 2 POST</t>
  </si>
  <si>
    <t>GROUND MOUNTED SUPPORT, NO. 3 POST</t>
  </si>
  <si>
    <t>LANE ARROW</t>
  </si>
  <si>
    <t>THRU</t>
  </si>
  <si>
    <t>W</t>
  </si>
  <si>
    <t>MILE</t>
  </si>
  <si>
    <t>TOTAL CARRIED TO GENERAL SUMMARY</t>
  </si>
  <si>
    <t>LINKED CARRIED TO GENERAL SUMMARY</t>
  </si>
  <si>
    <t>FLAT SHEET</t>
  </si>
  <si>
    <t>SIGN,</t>
  </si>
  <si>
    <t>R3-H8cbb-48</t>
  </si>
  <si>
    <t>644 - THERMO</t>
  </si>
  <si>
    <t xml:space="preserve">CATEGORY </t>
  </si>
  <si>
    <t>GROUP</t>
  </si>
  <si>
    <t>PLAN SPLIT CODE</t>
  </si>
  <si>
    <t>DESCRIPTION</t>
  </si>
  <si>
    <t>STP&lt;200000</t>
  </si>
  <si>
    <t>100% CITY OF MARION</t>
  </si>
  <si>
    <t xml:space="preserve">                                                             </t>
  </si>
  <si>
    <t>01/S&lt;2/05</t>
  </si>
  <si>
    <t>PAVEMENT REPAIR, CURBS, CURB RAMPS, SIDEWALK, SIGNS, ETC.</t>
  </si>
  <si>
    <t>URBAN PLAN SPLIT</t>
  </si>
  <si>
    <t>SR-95 (CHURCH ST) 14.79 - 15.40</t>
  </si>
  <si>
    <t>PART #</t>
  </si>
  <si>
    <t>ITEM 638 – VALVE BOX ADJUSTED TO GRADE</t>
  </si>
  <si>
    <t>ITEM 632 - DETECTOR LOOP, AS PER PLAN</t>
  </si>
  <si>
    <t>ITEM 632 - LOOP DETECTOR TIE IN</t>
  </si>
  <si>
    <t>ITEM 614 - LAW ENFORCEMENT OFFICER WITH PATROL CAR</t>
  </si>
  <si>
    <t>FOR ASSISTANCE</t>
  </si>
  <si>
    <t>HOUR</t>
  </si>
  <si>
    <t>LANE</t>
  </si>
  <si>
    <t>LINE</t>
  </si>
  <si>
    <t>4"</t>
  </si>
  <si>
    <t>CENTER</t>
  </si>
  <si>
    <t>8"</t>
  </si>
  <si>
    <t>CHANNEL</t>
  </si>
  <si>
    <t>STOP</t>
  </si>
  <si>
    <t>CROSSWALK</t>
  </si>
  <si>
    <t>12"</t>
  </si>
  <si>
    <t>ARROW</t>
  </si>
  <si>
    <t>MAR-95 (DAVIDS ST)</t>
  </si>
  <si>
    <t>MAR-95 (CHURCH ST)</t>
  </si>
  <si>
    <t>WORK ZONE PAVEMENT MARKING, CLASS III, 642 PAINT</t>
  </si>
  <si>
    <t>ITEM 614 - PORTABLE CHANGEABLE MESSAGE SIGN, AS PER PLAN</t>
  </si>
  <si>
    <t>SNMT</t>
  </si>
  <si>
    <t>ITEM 614 - WORK ZONE CENTER LINE, CLASS III, 642 PAINT</t>
  </si>
  <si>
    <t>ITEM 614 - WORK ZONE STOP LINE, CLASS III, 6", 642 PAINT</t>
  </si>
  <si>
    <t>ITEM 614 - WORK ZONE ARROW, CLASS III, 642 PAINT</t>
  </si>
  <si>
    <t>EA</t>
  </si>
  <si>
    <t>ITEM 614 - WORK ZONE CROSS WALK LINE, CLASS III, 12", 642 PAINT</t>
  </si>
  <si>
    <t>TOTALS</t>
  </si>
  <si>
    <t>ITEM 614 - WORK ZONE CHANNELIZING LINE, CLASS III, 8", 642 PAINT</t>
  </si>
  <si>
    <t>ITEM 614 - WORK ZONE LANE LINE, CLASS III, 4", 642 PAINT</t>
  </si>
  <si>
    <t>(ASSUMING 2 PCMS FOR 2 MONTHS)</t>
  </si>
  <si>
    <t>SLM=(STA/5280)+15.71</t>
  </si>
  <si>
    <t>STA=(SLM x 5280)-82953.97</t>
  </si>
  <si>
    <t>STA=(SLM x 5280)-73,175.52</t>
  </si>
  <si>
    <t>SLM=(STA/5280)+13.859</t>
  </si>
  <si>
    <t>STA / SLM EQUIVELENT EQUATION</t>
  </si>
  <si>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</si>
  <si>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</si>
  <si>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</si>
  <si>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</si>
  <si>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</si>
  <si>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</si>
  <si>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</si>
  <si>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</si>
  <si>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</si>
  <si>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</si>
  <si>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</si>
  <si>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</si>
  <si>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</si>
  <si>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</si>
  <si>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</si>
  <si>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</si>
  <si>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</si>
  <si>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</si>
  <si>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</si>
  <si>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</si>
  <si>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</si>
  <si>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</si>
  <si>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</si>
  <si>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</si>
  <si>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</si>
  <si>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</si>
  <si>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</si>
  <si>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</si>
  <si>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</si>
  <si>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</si>
  <si>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06\Marion\108749\400-Engineering\Roadway\Sheets\108749_GT001.dgn</t>
  </si>
  <si>
    <t>Roadway Title Sheet Sheet</t>
  </si>
  <si>
    <t>108749</t>
  </si>
  <si>
    <t>---NA---</t>
  </si>
  <si>
    <t>01 Active Projects\District 06\Marion\108749\400-Engineering\Roadway\Sheets\108749_GB001.dgn</t>
  </si>
  <si>
    <t>108749_GB101</t>
  </si>
  <si>
    <t>Roadway Schematic Plan Sheet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</si>
  <si>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</si>
  <si>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</si>
  <si>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</si>
  <si>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</si>
  <si>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</si>
  <si>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</si>
  <si>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</si>
  <si>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</si>
  <si>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108749_GB102</t>
  </si>
  <si>
    <t>01 Active Projects\District 06\Marion\108749\400-Engineering\Roadway\Sheets\108749_GY001.dgn</t>
  </si>
  <si>
    <t>108749_GY001</t>
  </si>
  <si>
    <t>Roadway Typical Sections Sheet</t>
  </si>
  <si>
    <t>01 Active Projects\District 06\Marion\108749\400-Engineering\Roadway\Sheets\108749_GN001.dgn</t>
  </si>
  <si>
    <t>108749_GN001</t>
  </si>
  <si>
    <t>Roadway General Notes Sheet</t>
  </si>
  <si>
    <t>GENERAL NOTES</t>
  </si>
  <si>
    <t>108749_GN002</t>
  </si>
  <si>
    <t>01 Active Projects\District 06\Marion\108749\400-Engineering\Roadway\Sheets\108749_MN001.dgn</t>
  </si>
  <si>
    <t>108749_MN001</t>
  </si>
  <si>
    <t>MOT Notes Sheet</t>
  </si>
  <si>
    <t>MAINTENANCE OF TRAFFIC NOTES</t>
  </si>
  <si>
    <t>108749_MN002</t>
  </si>
  <si>
    <t>01 Active Projects\District 06\Marion\108749\400-Engineering\Roadway\Sheets\108749_GG001.dgn</t>
  </si>
  <si>
    <t>108749_GG001</t>
  </si>
  <si>
    <t>Roadway General Summary Sheet</t>
  </si>
  <si>
    <t>GENERAL SUMMARY</t>
  </si>
  <si>
    <t>01 Active Projects\District 06\Marion\108749\400-Engineering\Roadway\Sheets\108749_GC001.dgn</t>
  </si>
  <si>
    <t>108749_GC001</t>
  </si>
  <si>
    <t>Roadway Pavement Details Sheet</t>
  </si>
  <si>
    <t>01 Active Projects\District 06\Marion\108749\400-Engineering\Roadway\Sheets\108749_GP001.dgn</t>
  </si>
  <si>
    <t>108749_GP101</t>
  </si>
  <si>
    <t>Roadway Plan and Profile or Plan Sheet</t>
  </si>
  <si>
    <t>108749_GP201</t>
  </si>
  <si>
    <t>Placed Agency Cells: None</t>
  </si>
  <si>
    <t>108749_GP202</t>
  </si>
  <si>
    <t>108749_GP301</t>
  </si>
  <si>
    <t>108749_GP302</t>
  </si>
  <si>
    <t>108749_GP303</t>
  </si>
  <si>
    <t>108749_GP304</t>
  </si>
  <si>
    <t>01 Active Projects\District 06\Marion\108749\400-Engineering\Roadway\Sheets\108749_GP002.dgn</t>
  </si>
  <si>
    <t>108749_CR001</t>
  </si>
  <si>
    <t>108749_CR101</t>
  </si>
  <si>
    <t>108749_CR102</t>
  </si>
  <si>
    <t>108749_CR103</t>
  </si>
  <si>
    <t>108749_CR104</t>
  </si>
  <si>
    <t>108749_CR201</t>
  </si>
  <si>
    <t>108749_CR202</t>
  </si>
  <si>
    <t>108749_CR203</t>
  </si>
  <si>
    <t>Placed Agency Cells: ODOT_ZEPHYR, ODOT_ZEPHYR</t>
  </si>
  <si>
    <t>108749_CR204</t>
  </si>
  <si>
    <t>108749_CR205</t>
  </si>
  <si>
    <t>01 Active Projects\District 06\Marion\108749\400-Engineering\Roadway\Sheets\108749_TS001.dgn</t>
  </si>
  <si>
    <t>Traffic Control Sub-Summary Sheet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</si>
  <si>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</si>
  <si>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</si>
  <si>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</si>
  <si>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</si>
  <si>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</si>
  <si>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</si>
  <si>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</si>
  <si>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</si>
  <si>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</si>
  <si>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</si>
  <si>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</si>
  <si>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</si>
  <si>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</si>
  <si>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</si>
  <si>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</si>
  <si>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</si>
  <si>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</si>
  <si>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</si>
  <si>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</si>
  <si>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</si>
  <si>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</si>
  <si>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</si>
  <si>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</si>
  <si>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</si>
  <si>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</si>
  <si>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</si>
  <si>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</si>
  <si>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</si>
  <si>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SCHEMATIC PLAN</t>
  </si>
  <si>
    <t>SR-309 (KENTON AVE) &amp; SR-95 (DAVIDS ST)</t>
  </si>
  <si>
    <t>TYPICAL SECTIONS</t>
  </si>
  <si>
    <t>PLAN</t>
  </si>
  <si>
    <t>SR-309 (KENTON AVE) &amp; SR-95 (DAVIDS ST) PLAN</t>
  </si>
  <si>
    <t xml:space="preserve"> SR-95 (DAVIDS ST) PLAN</t>
  </si>
  <si>
    <t>STA 5+50.00 TO STA 15+50.00</t>
  </si>
  <si>
    <t>STA 15+50.00 TO STA 21+45.64</t>
  </si>
  <si>
    <t xml:space="preserve"> SR-95 (CHURCH ST) PLAN</t>
  </si>
  <si>
    <t>STA 48+89.68 TO STA 57+50.00</t>
  </si>
  <si>
    <t>STA 57+50.00 TO STA 67+50.00</t>
  </si>
  <si>
    <t>STA 67+50.00 TO STA 77+50.00</t>
  </si>
  <si>
    <t>STA 77+50.00 TO STA 81+21.07</t>
  </si>
  <si>
    <t>PEDESTRIAN CROSSING SUBSUMMARY</t>
  </si>
  <si>
    <t>PEDESTRIAN CROSSING PLAN</t>
  </si>
  <si>
    <t>SR-95 (DAVIDS ST) &amp; SR-95 (KENTON AVE)</t>
  </si>
  <si>
    <t>SR-95 (DAVIDS ST) &amp; HAYES ST</t>
  </si>
  <si>
    <t>SR-95 (DAVIDS ST) &amp; BENNETT ST</t>
  </si>
  <si>
    <t>SR-95 (DAVIDS ST) &amp; FLORENCE ST</t>
  </si>
  <si>
    <t>SR-95 (CHURCH ST) &amp; WINDSOR ST</t>
  </si>
  <si>
    <t>SR-95 (CHURCH ST) &amp; UNION ST</t>
  </si>
  <si>
    <t>SR-95 (CHURCH ST) &amp; PEARL ST</t>
  </si>
  <si>
    <t>SR-95 (CHURCH ST) &amp; STATE ST</t>
  </si>
  <si>
    <t>SR-95 (CHURCH ST) &amp; HIGH ST</t>
  </si>
  <si>
    <t>TRAFFIC CONTROL SUBSUMMARY</t>
  </si>
  <si>
    <t>DKR</t>
  </si>
  <si>
    <t>108749_GT001</t>
  </si>
  <si>
    <t>108749_TS001</t>
  </si>
  <si>
    <t>TITLE</t>
  </si>
  <si>
    <t>SCHEMATIC PLANS</t>
  </si>
  <si>
    <t xml:space="preserve"> -</t>
  </si>
  <si>
    <t>SHEET NUMBER</t>
  </si>
  <si>
    <t>PARTICIPATION</t>
  </si>
  <si>
    <t>ITEM</t>
  </si>
  <si>
    <t>GRAND</t>
  </si>
  <si>
    <t>UNIT</t>
  </si>
  <si>
    <t>SEE</t>
  </si>
  <si>
    <t>SHEET</t>
  </si>
  <si>
    <t>EXT.</t>
  </si>
  <si>
    <t>NO.</t>
  </si>
  <si>
    <t/>
  </si>
  <si>
    <t>ROADWAY</t>
  </si>
  <si>
    <t>202</t>
  </si>
  <si>
    <t>EROSION CONTROL</t>
  </si>
  <si>
    <t>659</t>
  </si>
  <si>
    <t>00300</t>
  </si>
  <si>
    <t>10000</t>
  </si>
  <si>
    <t>20000</t>
  </si>
  <si>
    <t>31000</t>
  </si>
  <si>
    <t>35000</t>
  </si>
  <si>
    <t>832</t>
  </si>
  <si>
    <t>30000</t>
  </si>
  <si>
    <t>DRAINAGE</t>
  </si>
  <si>
    <t>611</t>
  </si>
  <si>
    <t>254</t>
  </si>
  <si>
    <t>407</t>
  </si>
  <si>
    <t>NON-TRACKING TACK COAT</t>
  </si>
  <si>
    <t>442</t>
  </si>
  <si>
    <t>WATER WORK</t>
  </si>
  <si>
    <t>638</t>
  </si>
  <si>
    <t>10800</t>
  </si>
  <si>
    <t>VALVE BOX ADJUSTED TO GRADE</t>
  </si>
  <si>
    <t>WALK REMOVED, AS PER PLAN</t>
  </si>
  <si>
    <t>CURB REMOVED, AS PER PLAN</t>
  </si>
  <si>
    <t>4" CONCRETE WALK, AS PER PLAN</t>
  </si>
  <si>
    <t>PAVEMENT REPAIR, AS PER PLAN</t>
  </si>
  <si>
    <t>PAVEMENT PLANING, ASPHALT CONCRETE, 1.50"</t>
  </si>
  <si>
    <t>ASPHALT CONCRETE SURFACE COURSE, 12.5 MM, TYPE A (446), AS PER PLAN, PG76-22</t>
  </si>
  <si>
    <t>TRAFFIC CONTROL</t>
  </si>
  <si>
    <t>SIGN, FLAT SHEET</t>
  </si>
  <si>
    <t>CROSSWALK LINE, 12"</t>
  </si>
  <si>
    <t>TRANSVERSE/DIAGONAL LINE</t>
  </si>
  <si>
    <t>WORD ON PAVEMENT, 72", ONLY</t>
  </si>
  <si>
    <t>MAINTENANCE OF TRAFFIC</t>
  </si>
  <si>
    <t>LAW ENFORCEMENT OFFICER WITH PATROL CAR FOR ASSISTANCE</t>
  </si>
  <si>
    <t>WORK ZONE LANE LINE, CLASS III, 4", 642 PAINT</t>
  </si>
  <si>
    <t>WORK ZONE CENTER LINE, CLASS III, 642 PAINT</t>
  </si>
  <si>
    <t>WORK ZONE CHANNELIZING LINE, CLASS III, 8", 642 PAINT</t>
  </si>
  <si>
    <t>WORK ZONE STOP LINE, CLASS III, 642 PAINT</t>
  </si>
  <si>
    <t>WORK ZONE CROSSWALK LINE, CLASS III, 12", 642 PAINT</t>
  </si>
  <si>
    <t>WORK ZONE ARROW, CLASS III, 642 PAINT</t>
  </si>
  <si>
    <t>INCIDENTALS</t>
  </si>
  <si>
    <t>MAINTAINING TRAFFIC</t>
  </si>
  <si>
    <t>CONSTRUCTION LAYOUT STAKES AND SURVEYING, AS PER PLAN</t>
  </si>
  <si>
    <t>MOBILIZATION</t>
  </si>
  <si>
    <t>30001</t>
  </si>
  <si>
    <t>32001</t>
  </si>
  <si>
    <t>608</t>
  </si>
  <si>
    <t>10001</t>
  </si>
  <si>
    <t>52000</t>
  </si>
  <si>
    <t>253</t>
  </si>
  <si>
    <t>01000</t>
  </si>
  <si>
    <t>609</t>
  </si>
  <si>
    <t>26000</t>
  </si>
  <si>
    <t>02100</t>
  </si>
  <si>
    <t>03100</t>
  </si>
  <si>
    <t>80100</t>
  </si>
  <si>
    <t>644</t>
  </si>
  <si>
    <t>00200</t>
  </si>
  <si>
    <t>00400</t>
  </si>
  <si>
    <t>00500</t>
  </si>
  <si>
    <t>00620</t>
  </si>
  <si>
    <t>00700</t>
  </si>
  <si>
    <t>01300</t>
  </si>
  <si>
    <t>01400</t>
  </si>
  <si>
    <t>614</t>
  </si>
  <si>
    <t>11110</t>
  </si>
  <si>
    <t>20550</t>
  </si>
  <si>
    <t>21550</t>
  </si>
  <si>
    <t>23680</t>
  </si>
  <si>
    <t>26610</t>
  </si>
  <si>
    <t>27250</t>
  </si>
  <si>
    <t>30650</t>
  </si>
  <si>
    <t>11000</t>
  </si>
  <si>
    <t>623</t>
  </si>
  <si>
    <t>624</t>
  </si>
  <si>
    <t>PORTABLE CHANGEABLE MESSAGE SIGN, AS PER PLAN</t>
  </si>
  <si>
    <t>LS</t>
  </si>
  <si>
    <t>(SR-95)</t>
  </si>
  <si>
    <t>STP</t>
  </si>
  <si>
    <t>5,000 - 49,999</t>
  </si>
  <si>
    <t>SR-95 (DAVIDS ST) 13.95 - 14.25</t>
  </si>
  <si>
    <t>02/S5K/05/MAR</t>
  </si>
  <si>
    <t>108749_GY002</t>
  </si>
  <si>
    <t>TYPICAL DETAILS</t>
  </si>
  <si>
    <t>PAVEMENT REPAIR</t>
  </si>
  <si>
    <t>P.29</t>
  </si>
  <si>
    <t>01 Active Projects\District 06\Marion\108749\400-Engineering\Roadway\Sheets\108749_TP001.dgn</t>
  </si>
  <si>
    <t>108749_TP101</t>
  </si>
  <si>
    <t>Traffic Control Plan Sheet</t>
  </si>
  <si>
    <t>108749_TP102</t>
  </si>
  <si>
    <t>TRAFFIC CONTROL PLAN</t>
  </si>
  <si>
    <t>P.30</t>
  </si>
  <si>
    <t>P.31</t>
  </si>
  <si>
    <t>SR-95 (CHURCH ST) TRAFFIC CONTROL PLAN</t>
  </si>
  <si>
    <t>STA 60+61.58 TO STA 65+00.00</t>
  </si>
  <si>
    <t>STA 65+00.00 TO STA 69+03.08</t>
  </si>
  <si>
    <t>CATCH BASIN ADJUSTED TO GRADE, AS PER PLAN</t>
  </si>
  <si>
    <t>MANHOLE ADJUSTED TO GRADE, AS PER PLAN</t>
  </si>
  <si>
    <t>ITEM 611 – CATCH BASIN ADJUSTED TO GRADE, AS PER PLAN</t>
  </si>
  <si>
    <t>ITEM 611 – MANHOLE ADJUSTED TO GRADE, AS PER PLAN</t>
  </si>
  <si>
    <t>108749_GY003</t>
  </si>
  <si>
    <t>P.32</t>
  </si>
  <si>
    <t>XXX</t>
  </si>
  <si>
    <t>BEGIN SLM</t>
  </si>
  <si>
    <t>END SLM</t>
  </si>
  <si>
    <t>LANE CLOSURES ARE NOT PERMITTED</t>
  </si>
  <si>
    <t>DISINCENTIVE AMOUNTS PER MINUTE PER LANE</t>
  </si>
  <si>
    <t>MON TO FRI</t>
  </si>
  <si>
    <t>SAT</t>
  </si>
  <si>
    <t>SUN</t>
  </si>
  <si>
    <t>(BEGIN LOCATION 1)</t>
  </si>
  <si>
    <t>(END LOCATION 1)</t>
  </si>
  <si>
    <t>(BEGIN LOCATION 2)</t>
  </si>
  <si>
    <t>(END LOCATION 2)</t>
  </si>
  <si>
    <t>(BEGIN LOCATION 3)</t>
  </si>
  <si>
    <t>(END LOCATION 3)</t>
  </si>
  <si>
    <t>LANE VALUE CONTRACT TABLE</t>
  </si>
  <si>
    <t>TRAFFIC SIGNALS</t>
  </si>
  <si>
    <t>STRAIN POLE, MISC.: STRAIN POLE REMOVED, AS PER PLAN</t>
  </si>
  <si>
    <t>108749_GY004</t>
  </si>
  <si>
    <t>TRAFFIC</t>
  </si>
  <si>
    <t>P.33</t>
  </si>
  <si>
    <t xml:space="preserve">STRAIN POLE, MISC.: </t>
  </si>
  <si>
    <t xml:space="preserve">STRAIN POLE </t>
  </si>
  <si>
    <t xml:space="preserve">REMOVED, </t>
  </si>
  <si>
    <t>AS PER PLAN</t>
  </si>
  <si>
    <t>(SUSPEND / RESUME PAVING)</t>
  </si>
  <si>
    <t>SEE SCD BP-7.1</t>
  </si>
  <si>
    <t>STA 3+25.48 TO STA 5+50.00</t>
  </si>
  <si>
    <t>MAR-95-13.95, MAR-309-15.77</t>
  </si>
  <si>
    <t>PID# 108749  MAR-95-13.95, MAR-309-15.77</t>
  </si>
  <si>
    <t>SR-309 (KENTON AVE) 15.77 - 15.81</t>
  </si>
  <si>
    <t>2:30PM - 6PM</t>
  </si>
  <si>
    <t>6AM - 8AM</t>
  </si>
  <si>
    <t>6PM - 6AM</t>
  </si>
  <si>
    <t>NO</t>
  </si>
  <si>
    <t>RESTRICTION</t>
  </si>
  <si>
    <t>CENTER ST</t>
  </si>
  <si>
    <t>(CENTER ST)</t>
  </si>
  <si>
    <t>(449)</t>
  </si>
  <si>
    <t>ASPHALT CONCRETE SURFACE COURSE, 12.5 MM, TYPE A (449), AS PER PLAN, PG76-22</t>
  </si>
  <si>
    <t>W-16</t>
  </si>
  <si>
    <t>FULL DEPTH PAVEMENT REMOVAL AND RIGID REPLACEMENT, CLASS QC1, AS PER PLAN, 6"</t>
  </si>
  <si>
    <t>FULL DEPTH PAVEMENT SAWING</t>
  </si>
  <si>
    <t>PAVEMENT REPAIR, MISC.: UNDERCUT</t>
  </si>
  <si>
    <t>ITEM 253 – PAVEMENT REPAIR MISC.: UNDERCUT</t>
  </si>
  <si>
    <t>ROUTE</t>
  </si>
  <si>
    <t>SIDE</t>
  </si>
  <si>
    <t>LENGTH OF REPAIR</t>
  </si>
  <si>
    <t xml:space="preserve">WIDTH OF REPAIR </t>
  </si>
  <si>
    <t>DEPTH OF REPAIR</t>
  </si>
  <si>
    <t>COMMENTS</t>
  </si>
  <si>
    <t>WB</t>
  </si>
  <si>
    <t>SB</t>
  </si>
  <si>
    <t>NB</t>
  </si>
  <si>
    <t>RIGHT IN INTERSECTION WITH DAVID/KENTON/CENTER</t>
  </si>
  <si>
    <t>FAR LEFT LANE</t>
  </si>
  <si>
    <t>LEFT MIDDLE TO RIGHT CURB</t>
  </si>
  <si>
    <t>LEFT MIDDLE TO LEFT WHEEL PATH</t>
  </si>
  <si>
    <t>FAR LEFT CURB</t>
  </si>
  <si>
    <t>FAR MIDDLE</t>
  </si>
  <si>
    <t>FAR RIGHT CURB</t>
  </si>
  <si>
    <t>FAR RIGHT - IN CROSSWALK</t>
  </si>
  <si>
    <t>FAR LEFT CURB LINE</t>
  </si>
  <si>
    <t>TWO LEFT LANES</t>
  </si>
  <si>
    <t>LEFT LANE, LEFT MIDDLE LANE AND RIGHT MIDDLE LANE</t>
  </si>
  <si>
    <t>RIGHT LANE</t>
  </si>
  <si>
    <t>LEFT LANE AND RIGHT LANE</t>
  </si>
  <si>
    <t>LEFT LANE AND MIDDLE LEFT WHEEL PATH</t>
  </si>
  <si>
    <t>LEFT LANE, MIDDLE LANE AND RIGHT LANE</t>
  </si>
  <si>
    <t>MIDDLE LANE</t>
  </si>
  <si>
    <t>LEFT CURB LINE</t>
  </si>
  <si>
    <t>LEFT LANE CURB LINE</t>
  </si>
  <si>
    <t>COUNTY</t>
  </si>
  <si>
    <t>EDGE REPAIR</t>
  </si>
  <si>
    <t>BEGIN STA (APPROX.)</t>
  </si>
  <si>
    <t>BEGIN SLM (APPROX.)</t>
  </si>
  <si>
    <t>END SLM (APPROX.)</t>
  </si>
  <si>
    <t>108749_GC002</t>
  </si>
  <si>
    <t>P.34</t>
  </si>
  <si>
    <t>PAVEMENT REPAIR CALCULATIONS</t>
  </si>
  <si>
    <t>, 1.50"</t>
  </si>
  <si>
    <t>, 6"</t>
  </si>
  <si>
    <t xml:space="preserve"> UNDERCUT</t>
  </si>
  <si>
    <t>, PG76-22</t>
  </si>
  <si>
    <t xml:space="preserve"> STRAIN POLE REMOVED, AS PER PLAN</t>
  </si>
  <si>
    <t>QUANTITIES CARRIED TO GENERAL SUMMARY</t>
  </si>
  <si>
    <t>02001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</si>
</sst>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.00"/>
    <numFmt numFmtId="165" formatCode="0.000"/>
    <numFmt numFmtId="166" formatCode="0.0"/>
    <numFmt numFmtId="167" formatCode="000\+00.00"/>
    <numFmt numFmtId="168" formatCode="0\+00"/>
    <numFmt numFmtId="169" formatCode="00000"/>
    <numFmt numFmtId="170" formatCode="0.0000"/>
    <numFmt numFmtId="171" formatCode="_(* #,##0_);_(* \(#,##0\);_(* &quot;-&quot;??_);_(@_)"/>
    <numFmt numFmtId="172" formatCode="mm\-dd\-yy"/>
    <numFmt numFmtId="173" formatCode="mmmm\ d\,\ yyyy"/>
    <numFmt numFmtId="174" formatCode="&quot;$&quot;#,##0\ ;\(&quot;$&quot;#,##0\)"/>
    <numFmt numFmtId="175" formatCode="&quot;$&quot;#,##0"/>
    <numFmt numFmtId="176" formatCode="0\'"/>
    <numFmt numFmtId="177" formatCode="#,##0.0"/>
  </numFmts>
  <fonts count="4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name val="Arial"/>
      <family val="2"/>
    </font>
    <font>
      <i/>
      <sz val="10"/>
      <color rgb="FFFF00FF"/>
      <name val="Arial"/>
      <family val="2"/>
    </font>
    <font>
      <b/>
      <i/>
      <sz val="14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i/>
      <sz val="10"/>
      <color rgb="FF0070C0"/>
      <name val="Arial"/>
      <family val="2"/>
    </font>
    <font>
      <i/>
      <sz val="10"/>
      <color theme="4" tint="-0.249977111117893"/>
      <name val="Arial"/>
      <family val="2"/>
    </font>
    <font>
      <i/>
      <sz val="10"/>
      <color indexed="12"/>
      <name val="Arial"/>
      <family val="2"/>
    </font>
    <font>
      <i/>
      <sz val="10"/>
      <color rgb="FF7030A0"/>
      <name val="Arial"/>
      <family val="2"/>
    </font>
    <font>
      <i/>
      <sz val="10"/>
      <color theme="4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i/>
      <sz val="10"/>
      <color rgb="FFFF0000"/>
      <name val="Arial"/>
      <family val="2"/>
    </font>
    <font>
      <sz val="10"/>
      <color rgb="FF00B05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i/>
      <sz val="14"/>
      <name val="Verdana"/>
      <family val="2"/>
    </font>
    <font>
      <i/>
      <sz val="11"/>
      <name val="Verdana"/>
      <family val="2"/>
    </font>
    <font>
      <i/>
      <sz val="10"/>
      <name val="Verdana"/>
      <family val="2"/>
    </font>
    <font>
      <i/>
      <sz val="14"/>
      <name val="Arial"/>
      <family val="2"/>
    </font>
    <font>
      <i/>
      <sz val="10"/>
      <color theme="9" tint="-0.249977111117893"/>
      <name val="Arial"/>
      <family val="2"/>
    </font>
    <font>
      <i/>
      <sz val="10"/>
      <color rgb="FF00B050"/>
      <name val="Arial"/>
      <family val="2"/>
    </font>
    <font>
      <i/>
      <strike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indexed="8"/>
      <name val="Arial"/>
      <family val="2"/>
    </font>
    <font>
      <b/>
      <i/>
      <sz val="10"/>
      <color theme="9" tint="-0.249977111117893"/>
      <name val="Arial"/>
      <family val="2"/>
    </font>
    <font>
      <b/>
      <i/>
      <sz val="10"/>
      <color rgb="FF7030A0"/>
      <name val="Arial"/>
      <family val="2"/>
    </font>
    <font>
      <b/>
      <i/>
      <sz val="10"/>
      <color rgb="FFFF0000"/>
      <name val="Arial"/>
      <family val="2"/>
    </font>
    <font>
      <b/>
      <sz val="14"/>
      <color theme="1"/>
      <name val="Arial"/>
      <family val="2"/>
    </font>
    <font>
      <i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1E1E1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95">
    <xf numFmtId="0" fontId="0" fillId="0" borderId="0"/>
    <xf numFmtId="0" fontId="2" fillId="0" borderId="0" applyBorder="0"/>
    <xf numFmtId="0" fontId="2" fillId="0" borderId="0"/>
    <xf numFmtId="0" fontId="2" fillId="0" borderId="0"/>
    <xf numFmtId="0" fontId="2" fillId="0" borderId="0" applyBorder="0"/>
    <xf numFmtId="43" fontId="2" fillId="0" borderId="0" applyFont="0" applyFill="0" applyBorder="0" applyAlignment="0" applyProtection="0"/>
    <xf numFmtId="0" fontId="21" fillId="0" borderId="0" applyBorder="0"/>
    <xf numFmtId="0" fontId="25" fillId="0" borderId="0" applyBorder="0"/>
    <xf numFmtId="43" fontId="25" fillId="0" borderId="0" applyFont="0" applyFill="0" applyBorder="0" applyAlignment="0" applyProtection="0"/>
    <xf numFmtId="3" fontId="25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44" fontId="22" fillId="0" borderId="0" applyFont="0" applyFill="0" applyBorder="0" applyAlignment="0" applyProtection="0"/>
    <xf numFmtId="5" fontId="25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174" fontId="2" fillId="0" borderId="0" applyFont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173" fontId="25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173" fontId="2" fillId="0" borderId="0" applyFill="0" applyBorder="0" applyAlignment="0" applyProtection="0"/>
    <xf numFmtId="2" fontId="25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Border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5" fillId="0" borderId="0" applyBorder="0"/>
    <xf numFmtId="0" fontId="25" fillId="0" borderId="77" applyNumberFormat="0" applyFon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7" applyNumberFormat="0" applyFon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</cellStyleXfs>
  <cellXfs count="761">
    <xf numFmtId="0" fontId="0" fillId="0" borderId="0" xfId="0"/>
    <xf numFmtId="164" fontId="0" fillId="0" borderId="0" xfId="0" applyNumberFormat="1"/>
    <xf numFmtId="2" fontId="0" fillId="0" borderId="0" xfId="0" applyNumberFormat="1"/>
    <xf numFmtId="0" fontId="1" fillId="0" borderId="0" xfId="0" applyFont="1"/>
    <xf numFmtId="165" fontId="0" fillId="0" borderId="0" xfId="0" applyNumberFormat="1"/>
    <xf numFmtId="164" fontId="1" fillId="0" borderId="0" xfId="0" applyNumberFormat="1" applyFont="1"/>
    <xf numFmtId="0" fontId="3" fillId="0" borderId="0" xfId="1" applyFont="1" applyAlignment="1">
      <alignment horizontal="center"/>
    </xf>
    <xf numFmtId="0" fontId="5" fillId="0" borderId="0" xfId="1" applyFont="1"/>
    <xf numFmtId="0" fontId="5" fillId="0" borderId="4" xfId="1" applyFont="1" applyBorder="1" applyAlignment="1">
      <alignment horizontal="center" vertical="center" textRotation="255"/>
    </xf>
    <xf numFmtId="0" fontId="5" fillId="0" borderId="5" xfId="1" applyFont="1" applyBorder="1" applyAlignment="1">
      <alignment horizontal="center" vertical="center" textRotation="255"/>
    </xf>
    <xf numFmtId="2" fontId="5" fillId="0" borderId="6" xfId="1" applyNumberFormat="1" applyFont="1" applyBorder="1" applyAlignment="1">
      <alignment horizontal="center" vertical="center"/>
    </xf>
    <xf numFmtId="1" fontId="5" fillId="0" borderId="8" xfId="1" applyNumberFormat="1" applyFont="1" applyBorder="1" applyAlignment="1">
      <alignment horizontal="center" vertical="center"/>
    </xf>
    <xf numFmtId="1" fontId="5" fillId="0" borderId="9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 textRotation="255"/>
    </xf>
    <xf numFmtId="0" fontId="5" fillId="0" borderId="18" xfId="1" applyFont="1" applyBorder="1" applyAlignment="1">
      <alignment horizontal="center" vertical="center" textRotation="255"/>
    </xf>
    <xf numFmtId="2" fontId="5" fillId="0" borderId="19" xfId="1" applyNumberFormat="1" applyFont="1" applyBorder="1" applyAlignment="1">
      <alignment horizontal="center" vertical="center"/>
    </xf>
    <xf numFmtId="1" fontId="5" fillId="0" borderId="21" xfId="1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1" fontId="5" fillId="0" borderId="23" xfId="1" applyNumberFormat="1" applyFont="1" applyBorder="1" applyAlignment="1">
      <alignment horizontal="center" vertical="center"/>
    </xf>
    <xf numFmtId="49" fontId="6" fillId="0" borderId="23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0" fontId="5" fillId="0" borderId="0" xfId="1" applyFont="1" applyBorder="1"/>
    <xf numFmtId="1" fontId="5" fillId="0" borderId="23" xfId="1" applyNumberFormat="1" applyFont="1" applyBorder="1" applyAlignment="1">
      <alignment horizontal="center"/>
    </xf>
    <xf numFmtId="1" fontId="5" fillId="0" borderId="21" xfId="1" applyNumberFormat="1" applyFont="1" applyBorder="1"/>
    <xf numFmtId="1" fontId="5" fillId="0" borderId="0" xfId="1" applyNumberFormat="1" applyFont="1" applyBorder="1" applyAlignment="1">
      <alignment horizontal="center"/>
    </xf>
    <xf numFmtId="0" fontId="5" fillId="0" borderId="18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2" fontId="5" fillId="0" borderId="17" xfId="1" applyNumberFormat="1" applyFont="1" applyBorder="1" applyAlignment="1">
      <alignment horizontal="center" vertical="center"/>
    </xf>
    <xf numFmtId="165" fontId="5" fillId="0" borderId="22" xfId="1" applyNumberFormat="1" applyFont="1" applyBorder="1"/>
    <xf numFmtId="0" fontId="8" fillId="0" borderId="37" xfId="1" applyFont="1" applyBorder="1" applyAlignment="1">
      <alignment horizontal="center" vertical="center" textRotation="255"/>
    </xf>
    <xf numFmtId="0" fontId="8" fillId="0" borderId="38" xfId="1" applyFont="1" applyBorder="1" applyAlignment="1">
      <alignment horizontal="center" vertical="center"/>
    </xf>
    <xf numFmtId="2" fontId="8" fillId="0" borderId="39" xfId="1" applyNumberFormat="1" applyFont="1" applyBorder="1" applyAlignment="1">
      <alignment horizontal="center" vertical="center"/>
    </xf>
    <xf numFmtId="1" fontId="5" fillId="0" borderId="4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1" fontId="5" fillId="0" borderId="43" xfId="1" applyNumberFormat="1" applyFont="1" applyBorder="1" applyAlignment="1">
      <alignment horizontal="center" vertical="center"/>
    </xf>
    <xf numFmtId="1" fontId="6" fillId="0" borderId="44" xfId="1" applyNumberFormat="1" applyFont="1" applyBorder="1" applyAlignment="1">
      <alignment horizontal="center"/>
    </xf>
    <xf numFmtId="165" fontId="6" fillId="0" borderId="40" xfId="1" applyNumberFormat="1" applyFont="1" applyBorder="1" applyAlignment="1">
      <alignment horizontal="center"/>
    </xf>
    <xf numFmtId="0" fontId="6" fillId="0" borderId="41" xfId="1" applyFont="1" applyBorder="1" applyAlignment="1">
      <alignment horizontal="center"/>
    </xf>
    <xf numFmtId="166" fontId="6" fillId="0" borderId="46" xfId="1" applyNumberFormat="1" applyFont="1" applyBorder="1" applyAlignment="1">
      <alignment horizontal="center"/>
    </xf>
    <xf numFmtId="164" fontId="5" fillId="0" borderId="33" xfId="1" applyNumberFormat="1" applyFont="1" applyBorder="1" applyAlignment="1">
      <alignment horizontal="center"/>
    </xf>
    <xf numFmtId="2" fontId="5" fillId="0" borderId="47" xfId="1" applyNumberFormat="1" applyFont="1" applyBorder="1" applyAlignment="1">
      <alignment horizontal="center"/>
    </xf>
    <xf numFmtId="1" fontId="5" fillId="0" borderId="15" xfId="1" applyNumberFormat="1" applyFont="1" applyBorder="1" applyAlignment="1">
      <alignment horizontal="center"/>
    </xf>
    <xf numFmtId="1" fontId="5" fillId="0" borderId="12" xfId="1" applyNumberFormat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166" fontId="5" fillId="0" borderId="32" xfId="1" applyNumberFormat="1" applyFont="1" applyBorder="1" applyAlignment="1">
      <alignment horizontal="center"/>
    </xf>
    <xf numFmtId="166" fontId="5" fillId="0" borderId="47" xfId="1" applyNumberFormat="1" applyFont="1" applyBorder="1" applyAlignment="1">
      <alignment horizontal="center"/>
    </xf>
    <xf numFmtId="166" fontId="5" fillId="0" borderId="48" xfId="1" applyNumberFormat="1" applyFont="1" applyBorder="1" applyAlignment="1">
      <alignment horizontal="center"/>
    </xf>
    <xf numFmtId="1" fontId="5" fillId="0" borderId="13" xfId="1" applyNumberFormat="1" applyFont="1" applyBorder="1" applyAlignment="1">
      <alignment horizontal="center"/>
    </xf>
    <xf numFmtId="1" fontId="9" fillId="0" borderId="12" xfId="1" applyNumberFormat="1" applyFont="1" applyBorder="1" applyAlignment="1">
      <alignment horizontal="center"/>
    </xf>
    <xf numFmtId="1" fontId="9" fillId="0" borderId="49" xfId="1" applyNumberFormat="1" applyFont="1" applyBorder="1" applyAlignment="1">
      <alignment horizontal="center"/>
    </xf>
    <xf numFmtId="1" fontId="9" fillId="0" borderId="34" xfId="1" applyNumberFormat="1" applyFont="1" applyBorder="1" applyAlignment="1">
      <alignment horizontal="center"/>
    </xf>
    <xf numFmtId="166" fontId="9" fillId="0" borderId="32" xfId="1" applyNumberFormat="1" applyFont="1" applyBorder="1" applyAlignment="1">
      <alignment horizontal="center"/>
    </xf>
    <xf numFmtId="3" fontId="9" fillId="0" borderId="49" xfId="1" applyNumberFormat="1" applyFont="1" applyBorder="1" applyAlignment="1">
      <alignment horizontal="center"/>
    </xf>
    <xf numFmtId="1" fontId="5" fillId="0" borderId="49" xfId="1" applyNumberFormat="1" applyFont="1" applyBorder="1" applyAlignment="1">
      <alignment horizontal="center"/>
    </xf>
    <xf numFmtId="1" fontId="5" fillId="0" borderId="34" xfId="1" applyNumberFormat="1" applyFont="1" applyBorder="1" applyAlignment="1">
      <alignment horizontal="center"/>
    </xf>
    <xf numFmtId="0" fontId="5" fillId="0" borderId="34" xfId="1" applyFont="1" applyBorder="1" applyAlignment="1">
      <alignment horizontal="center"/>
    </xf>
    <xf numFmtId="1" fontId="5" fillId="0" borderId="52" xfId="1" applyNumberFormat="1" applyFont="1" applyBorder="1" applyAlignment="1">
      <alignment horizontal="center"/>
    </xf>
    <xf numFmtId="1" fontId="5" fillId="0" borderId="53" xfId="1" applyNumberFormat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5" fillId="0" borderId="33" xfId="1" applyFont="1" applyBorder="1" applyAlignment="1">
      <alignment horizontal="center"/>
    </xf>
    <xf numFmtId="164" fontId="9" fillId="0" borderId="33" xfId="1" applyNumberFormat="1" applyFont="1" applyBorder="1" applyAlignment="1">
      <alignment horizontal="center"/>
    </xf>
    <xf numFmtId="2" fontId="9" fillId="0" borderId="47" xfId="1" applyNumberFormat="1" applyFont="1" applyBorder="1" applyAlignment="1">
      <alignment horizontal="center"/>
    </xf>
    <xf numFmtId="2" fontId="9" fillId="0" borderId="49" xfId="1" applyNumberFormat="1" applyFont="1" applyBorder="1" applyAlignment="1">
      <alignment horizontal="center"/>
    </xf>
    <xf numFmtId="2" fontId="5" fillId="0" borderId="34" xfId="1" applyNumberFormat="1" applyFont="1" applyBorder="1" applyAlignment="1">
      <alignment horizontal="center"/>
    </xf>
    <xf numFmtId="166" fontId="9" fillId="0" borderId="47" xfId="1" applyNumberFormat="1" applyFont="1" applyBorder="1" applyAlignment="1">
      <alignment horizontal="center"/>
    </xf>
    <xf numFmtId="1" fontId="9" fillId="0" borderId="52" xfId="1" applyNumberFormat="1" applyFont="1" applyBorder="1" applyAlignment="1">
      <alignment horizontal="center"/>
    </xf>
    <xf numFmtId="1" fontId="9" fillId="0" borderId="53" xfId="1" applyNumberFormat="1" applyFont="1" applyBorder="1" applyAlignment="1">
      <alignment horizontal="center"/>
    </xf>
    <xf numFmtId="166" fontId="10" fillId="0" borderId="47" xfId="1" applyNumberFormat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167" fontId="5" fillId="0" borderId="18" xfId="1" applyNumberFormat="1" applyFont="1" applyBorder="1" applyAlignment="1">
      <alignment horizontal="center"/>
    </xf>
    <xf numFmtId="2" fontId="5" fillId="0" borderId="17" xfId="1" applyNumberFormat="1" applyFont="1" applyBorder="1" applyAlignment="1">
      <alignment horizontal="center"/>
    </xf>
    <xf numFmtId="1" fontId="9" fillId="0" borderId="21" xfId="1" applyNumberFormat="1" applyFont="1" applyBorder="1" applyAlignment="1">
      <alignment horizontal="center"/>
    </xf>
    <xf numFmtId="1" fontId="9" fillId="0" borderId="23" xfId="1" applyNumberFormat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166" fontId="5" fillId="0" borderId="20" xfId="1" applyNumberFormat="1" applyFont="1" applyBorder="1" applyAlignment="1">
      <alignment horizontal="center"/>
    </xf>
    <xf numFmtId="166" fontId="5" fillId="0" borderId="17" xfId="1" applyNumberFormat="1" applyFont="1" applyBorder="1" applyAlignment="1">
      <alignment horizontal="center"/>
    </xf>
    <xf numFmtId="166" fontId="5" fillId="0" borderId="0" xfId="1" applyNumberFormat="1" applyFont="1" applyBorder="1" applyAlignment="1">
      <alignment horizontal="center"/>
    </xf>
    <xf numFmtId="1" fontId="5" fillId="0" borderId="40" xfId="1" applyNumberFormat="1" applyFont="1" applyBorder="1" applyAlignment="1">
      <alignment horizontal="center"/>
    </xf>
    <xf numFmtId="1" fontId="5" fillId="0" borderId="41" xfId="2" applyNumberFormat="1" applyFont="1" applyBorder="1" applyAlignment="1">
      <alignment horizontal="center"/>
    </xf>
    <xf numFmtId="1" fontId="12" fillId="0" borderId="23" xfId="1" applyNumberFormat="1" applyFont="1" applyBorder="1" applyAlignment="1">
      <alignment horizontal="center"/>
    </xf>
    <xf numFmtId="1" fontId="12" fillId="0" borderId="21" xfId="1" applyNumberFormat="1" applyFont="1" applyBorder="1" applyAlignment="1">
      <alignment horizontal="center"/>
    </xf>
    <xf numFmtId="166" fontId="12" fillId="0" borderId="20" xfId="1" applyNumberFormat="1" applyFont="1" applyBorder="1" applyAlignment="1">
      <alignment horizontal="center"/>
    </xf>
    <xf numFmtId="3" fontId="12" fillId="0" borderId="21" xfId="1" applyNumberFormat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166" fontId="5" fillId="0" borderId="7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2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1" fontId="5" fillId="0" borderId="0" xfId="1" applyNumberFormat="1" applyFont="1"/>
    <xf numFmtId="165" fontId="5" fillId="0" borderId="0" xfId="1" applyNumberFormat="1" applyFont="1"/>
    <xf numFmtId="2" fontId="5" fillId="0" borderId="0" xfId="1" applyNumberFormat="1" applyFont="1"/>
    <xf numFmtId="0" fontId="5" fillId="0" borderId="0" xfId="1" applyFont="1" applyAlignment="1">
      <alignment horizontal="center"/>
    </xf>
    <xf numFmtId="0" fontId="5" fillId="0" borderId="0" xfId="1" applyFont="1" applyBorder="1" applyAlignment="1">
      <alignment horizontal="center" vertical="center" textRotation="255"/>
    </xf>
    <xf numFmtId="0" fontId="8" fillId="0" borderId="39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/>
    </xf>
    <xf numFmtId="2" fontId="5" fillId="0" borderId="49" xfId="1" applyNumberFormat="1" applyFont="1" applyBorder="1" applyAlignment="1">
      <alignment horizontal="center"/>
    </xf>
    <xf numFmtId="3" fontId="5" fillId="0" borderId="49" xfId="1" applyNumberFormat="1" applyFont="1" applyBorder="1" applyAlignment="1">
      <alignment horizontal="center"/>
    </xf>
    <xf numFmtId="2" fontId="9" fillId="0" borderId="33" xfId="1" applyNumberFormat="1" applyFont="1" applyBorder="1" applyAlignment="1">
      <alignment horizontal="center"/>
    </xf>
    <xf numFmtId="166" fontId="5" fillId="0" borderId="20" xfId="1" applyNumberFormat="1" applyFont="1" applyBorder="1" applyAlignment="1">
      <alignment horizontal="center" vertical="center"/>
    </xf>
    <xf numFmtId="166" fontId="5" fillId="0" borderId="20" xfId="1" applyNumberFormat="1" applyFont="1" applyBorder="1"/>
    <xf numFmtId="166" fontId="5" fillId="0" borderId="40" xfId="1" applyNumberFormat="1" applyFont="1" applyBorder="1" applyAlignment="1">
      <alignment horizontal="center" vertical="center"/>
    </xf>
    <xf numFmtId="166" fontId="5" fillId="0" borderId="13" xfId="1" applyNumberFormat="1" applyFont="1" applyBorder="1" applyAlignment="1">
      <alignment horizontal="center"/>
    </xf>
    <xf numFmtId="166" fontId="11" fillId="0" borderId="20" xfId="1" applyNumberFormat="1" applyFont="1" applyBorder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0" xfId="1" applyNumberFormat="1" applyFont="1"/>
    <xf numFmtId="166" fontId="13" fillId="0" borderId="48" xfId="1" applyNumberFormat="1" applyFont="1" applyBorder="1" applyAlignment="1">
      <alignment horizontal="center"/>
    </xf>
    <xf numFmtId="1" fontId="6" fillId="0" borderId="23" xfId="1" applyNumberFormat="1" applyFont="1" applyBorder="1" applyAlignment="1">
      <alignment horizontal="center" vertical="center"/>
    </xf>
    <xf numFmtId="1" fontId="6" fillId="0" borderId="41" xfId="1" applyNumberFormat="1" applyFont="1" applyBorder="1" applyAlignment="1">
      <alignment horizontal="center"/>
    </xf>
    <xf numFmtId="2" fontId="5" fillId="0" borderId="8" xfId="1" applyNumberFormat="1" applyFont="1" applyBorder="1" applyAlignment="1">
      <alignment horizontal="center" vertical="center"/>
    </xf>
    <xf numFmtId="2" fontId="5" fillId="0" borderId="21" xfId="1" applyNumberFormat="1" applyFont="1" applyBorder="1" applyAlignment="1">
      <alignment horizontal="center" vertical="center"/>
    </xf>
    <xf numFmtId="2" fontId="5" fillId="0" borderId="23" xfId="1" applyNumberFormat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 textRotation="255"/>
    </xf>
    <xf numFmtId="2" fontId="8" fillId="0" borderId="54" xfId="1" applyNumberFormat="1" applyFont="1" applyBorder="1" applyAlignment="1">
      <alignment horizontal="center" vertical="center"/>
    </xf>
    <xf numFmtId="1" fontId="13" fillId="0" borderId="49" xfId="1" applyNumberFormat="1" applyFont="1" applyBorder="1" applyAlignment="1">
      <alignment horizontal="center"/>
    </xf>
    <xf numFmtId="3" fontId="13" fillId="0" borderId="49" xfId="1" applyNumberFormat="1" applyFont="1" applyBorder="1" applyAlignment="1">
      <alignment horizontal="center"/>
    </xf>
    <xf numFmtId="166" fontId="9" fillId="0" borderId="55" xfId="1" applyNumberFormat="1" applyFont="1" applyBorder="1" applyAlignment="1">
      <alignment horizontal="center"/>
    </xf>
    <xf numFmtId="166" fontId="9" fillId="0" borderId="36" xfId="1" applyNumberFormat="1" applyFont="1" applyBorder="1" applyAlignment="1">
      <alignment horizontal="center"/>
    </xf>
    <xf numFmtId="166" fontId="5" fillId="0" borderId="36" xfId="1" applyNumberFormat="1" applyFont="1" applyBorder="1" applyAlignment="1">
      <alignment horizontal="center"/>
    </xf>
    <xf numFmtId="165" fontId="9" fillId="0" borderId="47" xfId="1" applyNumberFormat="1" applyFont="1" applyBorder="1" applyAlignment="1">
      <alignment horizontal="center"/>
    </xf>
    <xf numFmtId="165" fontId="5" fillId="0" borderId="47" xfId="1" applyNumberFormat="1" applyFont="1" applyBorder="1" applyAlignment="1">
      <alignment horizontal="center"/>
    </xf>
    <xf numFmtId="165" fontId="12" fillId="0" borderId="17" xfId="1" applyNumberFormat="1" applyFont="1" applyBorder="1" applyAlignment="1">
      <alignment horizontal="center"/>
    </xf>
    <xf numFmtId="0" fontId="6" fillId="0" borderId="56" xfId="1" applyFont="1" applyBorder="1" applyAlignment="1">
      <alignment horizontal="center"/>
    </xf>
    <xf numFmtId="166" fontId="6" fillId="0" borderId="31" xfId="1" applyNumberFormat="1" applyFont="1" applyBorder="1" applyAlignment="1">
      <alignment horizontal="center"/>
    </xf>
    <xf numFmtId="1" fontId="9" fillId="0" borderId="15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 vertical="center"/>
    </xf>
    <xf numFmtId="166" fontId="12" fillId="0" borderId="22" xfId="1" applyNumberFormat="1" applyFont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7" fillId="0" borderId="0" xfId="0" applyFont="1"/>
    <xf numFmtId="164" fontId="7" fillId="0" borderId="0" xfId="0" applyNumberFormat="1" applyFont="1"/>
    <xf numFmtId="2" fontId="7" fillId="0" borderId="0" xfId="0" applyNumberFormat="1" applyFo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right"/>
    </xf>
    <xf numFmtId="2" fontId="7" fillId="0" borderId="48" xfId="0" applyNumberFormat="1" applyFont="1" applyBorder="1"/>
    <xf numFmtId="0" fontId="2" fillId="0" borderId="0" xfId="1" applyAlignment="1">
      <alignment horizontal="center"/>
    </xf>
    <xf numFmtId="168" fontId="2" fillId="0" borderId="0" xfId="1" applyNumberFormat="1" applyAlignment="1">
      <alignment horizontal="center"/>
    </xf>
    <xf numFmtId="169" fontId="2" fillId="0" borderId="0" xfId="1" applyNumberFormat="1" applyAlignment="1">
      <alignment horizontal="center"/>
    </xf>
    <xf numFmtId="0" fontId="2" fillId="0" borderId="0" xfId="1"/>
    <xf numFmtId="0" fontId="6" fillId="0" borderId="7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7" fontId="6" fillId="0" borderId="5" xfId="1" applyNumberFormat="1" applyFont="1" applyBorder="1" applyAlignment="1">
      <alignment horizontal="center"/>
    </xf>
    <xf numFmtId="167" fontId="6" fillId="0" borderId="6" xfId="1" applyNumberFormat="1" applyFont="1" applyBorder="1" applyAlignment="1">
      <alignment horizontal="center"/>
    </xf>
    <xf numFmtId="168" fontId="6" fillId="0" borderId="5" xfId="1" applyNumberFormat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1" fontId="6" fillId="0" borderId="13" xfId="1" applyNumberFormat="1" applyFont="1" applyBorder="1" applyAlignment="1">
      <alignment horizontal="center"/>
    </xf>
    <xf numFmtId="1" fontId="6" fillId="0" borderId="58" xfId="1" applyNumberFormat="1" applyFont="1" applyBorder="1" applyAlignment="1">
      <alignment horizontal="center"/>
    </xf>
    <xf numFmtId="1" fontId="6" fillId="0" borderId="14" xfId="1" applyNumberFormat="1" applyFont="1" applyBorder="1" applyAlignment="1">
      <alignment horizontal="center"/>
    </xf>
    <xf numFmtId="1" fontId="5" fillId="0" borderId="15" xfId="1" applyNumberFormat="1" applyFont="1" applyBorder="1" applyAlignment="1">
      <alignment horizontal="center" vertical="center"/>
    </xf>
    <xf numFmtId="0" fontId="6" fillId="0" borderId="20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167" fontId="6" fillId="0" borderId="18" xfId="1" applyNumberFormat="1" applyFont="1" applyBorder="1" applyAlignment="1">
      <alignment horizontal="center"/>
    </xf>
    <xf numFmtId="167" fontId="6" fillId="0" borderId="19" xfId="1" applyNumberFormat="1" applyFont="1" applyBorder="1" applyAlignment="1">
      <alignment horizontal="center"/>
    </xf>
    <xf numFmtId="168" fontId="6" fillId="0" borderId="18" xfId="1" applyNumberFormat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166" fontId="6" fillId="0" borderId="20" xfId="1" applyNumberFormat="1" applyFont="1" applyBorder="1" applyAlignment="1">
      <alignment horizontal="center" vertical="center"/>
    </xf>
    <xf numFmtId="166" fontId="6" fillId="0" borderId="18" xfId="1" applyNumberFormat="1" applyFont="1" applyBorder="1" applyAlignment="1">
      <alignment horizontal="center" vertical="center"/>
    </xf>
    <xf numFmtId="166" fontId="6" fillId="0" borderId="32" xfId="1" applyNumberFormat="1" applyFont="1" applyBorder="1" applyAlignment="1">
      <alignment horizontal="center" vertical="center" wrapText="1"/>
    </xf>
    <xf numFmtId="166" fontId="6" fillId="0" borderId="33" xfId="1" applyNumberFormat="1" applyFont="1" applyBorder="1" applyAlignment="1">
      <alignment horizontal="center" vertical="center" wrapText="1"/>
    </xf>
    <xf numFmtId="0" fontId="6" fillId="0" borderId="62" xfId="1" applyFont="1" applyBorder="1" applyAlignment="1">
      <alignment horizontal="center"/>
    </xf>
    <xf numFmtId="0" fontId="6" fillId="0" borderId="38" xfId="1" applyFont="1" applyBorder="1" applyAlignment="1">
      <alignment horizontal="center"/>
    </xf>
    <xf numFmtId="0" fontId="6" fillId="0" borderId="37" xfId="1" applyFont="1" applyBorder="1" applyAlignment="1">
      <alignment horizontal="center"/>
    </xf>
    <xf numFmtId="167" fontId="6" fillId="0" borderId="38" xfId="1" applyNumberFormat="1" applyFont="1" applyBorder="1" applyAlignment="1">
      <alignment horizontal="center"/>
    </xf>
    <xf numFmtId="167" fontId="6" fillId="0" borderId="39" xfId="1" applyNumberFormat="1" applyFont="1" applyBorder="1" applyAlignment="1">
      <alignment horizontal="center"/>
    </xf>
    <xf numFmtId="168" fontId="6" fillId="0" borderId="38" xfId="1" applyNumberFormat="1" applyFont="1" applyBorder="1"/>
    <xf numFmtId="0" fontId="6" fillId="0" borderId="54" xfId="1" applyFont="1" applyBorder="1"/>
    <xf numFmtId="166" fontId="6" fillId="0" borderId="40" xfId="1" applyNumberFormat="1" applyFont="1" applyBorder="1" applyAlignment="1">
      <alignment horizontal="center"/>
    </xf>
    <xf numFmtId="166" fontId="6" fillId="0" borderId="42" xfId="1" applyNumberFormat="1" applyFont="1" applyBorder="1" applyAlignment="1">
      <alignment horizontal="center"/>
    </xf>
    <xf numFmtId="166" fontId="6" fillId="0" borderId="45" xfId="1" applyNumberFormat="1" applyFont="1" applyBorder="1" applyAlignment="1">
      <alignment horizontal="center"/>
    </xf>
    <xf numFmtId="166" fontId="6" fillId="0" borderId="63" xfId="1" applyNumberFormat="1" applyFont="1" applyBorder="1" applyAlignment="1">
      <alignment horizontal="center"/>
    </xf>
    <xf numFmtId="0" fontId="2" fillId="0" borderId="13" xfId="1" applyBorder="1"/>
    <xf numFmtId="0" fontId="2" fillId="0" borderId="58" xfId="1" applyBorder="1"/>
    <xf numFmtId="168" fontId="2" fillId="0" borderId="58" xfId="1" applyNumberFormat="1" applyBorder="1"/>
    <xf numFmtId="0" fontId="2" fillId="0" borderId="15" xfId="1" applyBorder="1"/>
    <xf numFmtId="0" fontId="2" fillId="0" borderId="32" xfId="1" applyBorder="1"/>
    <xf numFmtId="0" fontId="2" fillId="0" borderId="33" xfId="1" applyBorder="1"/>
    <xf numFmtId="0" fontId="2" fillId="0" borderId="64" xfId="1" applyBorder="1"/>
    <xf numFmtId="0" fontId="2" fillId="0" borderId="52" xfId="1" applyBorder="1" applyAlignment="1">
      <alignment horizontal="center"/>
    </xf>
    <xf numFmtId="0" fontId="2" fillId="0" borderId="59" xfId="1" applyBorder="1" applyAlignment="1">
      <alignment horizontal="center"/>
    </xf>
    <xf numFmtId="168" fontId="2" fillId="0" borderId="59" xfId="1" applyNumberFormat="1" applyBorder="1" applyAlignment="1">
      <alignment horizontal="center"/>
    </xf>
    <xf numFmtId="0" fontId="2" fillId="0" borderId="53" xfId="1" applyBorder="1" applyAlignment="1">
      <alignment horizontal="center"/>
    </xf>
    <xf numFmtId="0" fontId="2" fillId="0" borderId="60" xfId="1" applyBorder="1" applyAlignment="1">
      <alignment horizontal="center"/>
    </xf>
    <xf numFmtId="2" fontId="2" fillId="0" borderId="59" xfId="1" applyNumberFormat="1" applyBorder="1" applyAlignment="1">
      <alignment horizontal="center"/>
    </xf>
    <xf numFmtId="170" fontId="2" fillId="0" borderId="59" xfId="1" applyNumberFormat="1" applyBorder="1" applyAlignment="1">
      <alignment horizontal="center"/>
    </xf>
    <xf numFmtId="0" fontId="2" fillId="0" borderId="30" xfId="1" applyBorder="1" applyAlignment="1">
      <alignment horizontal="center"/>
    </xf>
    <xf numFmtId="0" fontId="2" fillId="0" borderId="65" xfId="1" applyBorder="1" applyAlignment="1">
      <alignment horizontal="center"/>
    </xf>
    <xf numFmtId="168" fontId="2" fillId="0" borderId="65" xfId="1" applyNumberFormat="1" applyBorder="1" applyAlignment="1">
      <alignment horizontal="center"/>
    </xf>
    <xf numFmtId="0" fontId="2" fillId="0" borderId="43" xfId="1" applyBorder="1" applyAlignment="1">
      <alignment horizontal="center"/>
    </xf>
    <xf numFmtId="0" fontId="2" fillId="0" borderId="56" xfId="1" applyBorder="1" applyAlignment="1">
      <alignment horizontal="center"/>
    </xf>
    <xf numFmtId="0" fontId="2" fillId="0" borderId="66" xfId="1" applyBorder="1" applyAlignment="1">
      <alignment horizontal="center" vertical="center"/>
    </xf>
    <xf numFmtId="0" fontId="2" fillId="0" borderId="67" xfId="1" applyBorder="1" applyAlignment="1">
      <alignment horizontal="center" vertical="center"/>
    </xf>
    <xf numFmtId="0" fontId="2" fillId="0" borderId="68" xfId="1" applyBorder="1" applyAlignment="1">
      <alignment horizontal="center" vertical="center"/>
    </xf>
    <xf numFmtId="166" fontId="2" fillId="0" borderId="67" xfId="1" applyNumberFormat="1" applyBorder="1" applyAlignment="1">
      <alignment horizontal="center" vertical="center"/>
    </xf>
    <xf numFmtId="2" fontId="2" fillId="0" borderId="67" xfId="1" applyNumberFormat="1" applyBorder="1" applyAlignment="1">
      <alignment horizontal="center" vertical="center"/>
    </xf>
    <xf numFmtId="168" fontId="2" fillId="0" borderId="0" xfId="1" applyNumberFormat="1"/>
    <xf numFmtId="166" fontId="6" fillId="0" borderId="19" xfId="1" applyNumberFormat="1" applyFont="1" applyBorder="1" applyAlignment="1">
      <alignment horizontal="center" vertical="center"/>
    </xf>
    <xf numFmtId="166" fontId="6" fillId="0" borderId="64" xfId="1" applyNumberFormat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center" vertical="center"/>
    </xf>
    <xf numFmtId="1" fontId="5" fillId="0" borderId="58" xfId="1" applyNumberFormat="1" applyFont="1" applyBorder="1" applyAlignment="1">
      <alignment horizontal="center" vertical="center"/>
    </xf>
    <xf numFmtId="2" fontId="2" fillId="0" borderId="58" xfId="1" applyNumberFormat="1" applyBorder="1"/>
    <xf numFmtId="170" fontId="2" fillId="0" borderId="58" xfId="1" applyNumberFormat="1" applyBorder="1"/>
    <xf numFmtId="1" fontId="2" fillId="0" borderId="0" xfId="1" applyNumberFormat="1" applyAlignment="1">
      <alignment horizontal="center"/>
    </xf>
    <xf numFmtId="1" fontId="2" fillId="0" borderId="53" xfId="1" applyNumberFormat="1" applyBorder="1" applyAlignment="1">
      <alignment horizontal="center"/>
    </xf>
    <xf numFmtId="1" fontId="2" fillId="0" borderId="69" xfId="1" applyNumberFormat="1" applyBorder="1" applyAlignment="1">
      <alignment horizontal="center" vertical="center"/>
    </xf>
    <xf numFmtId="1" fontId="2" fillId="0" borderId="0" xfId="1" applyNumberFormat="1"/>
    <xf numFmtId="1" fontId="2" fillId="0" borderId="15" xfId="1" applyNumberFormat="1" applyBorder="1"/>
    <xf numFmtId="0" fontId="2" fillId="0" borderId="40" xfId="1" applyBorder="1" applyAlignment="1">
      <alignment horizontal="center"/>
    </xf>
    <xf numFmtId="2" fontId="2" fillId="0" borderId="42" xfId="1" applyNumberFormat="1" applyBorder="1" applyAlignment="1">
      <alignment horizontal="center"/>
    </xf>
    <xf numFmtId="0" fontId="2" fillId="0" borderId="42" xfId="1" applyBorder="1" applyAlignment="1">
      <alignment horizontal="center"/>
    </xf>
    <xf numFmtId="170" fontId="2" fillId="0" borderId="42" xfId="1" applyNumberFormat="1" applyBorder="1" applyAlignment="1">
      <alignment horizontal="center"/>
    </xf>
    <xf numFmtId="1" fontId="2" fillId="0" borderId="41" xfId="1" applyNumberFormat="1" applyBorder="1" applyAlignment="1">
      <alignment horizontal="center"/>
    </xf>
    <xf numFmtId="0" fontId="16" fillId="0" borderId="0" xfId="3" applyFont="1" applyAlignment="1">
      <alignment horizontal="center"/>
    </xf>
    <xf numFmtId="0" fontId="2" fillId="0" borderId="18" xfId="3" applyBorder="1" applyAlignment="1">
      <alignment horizontal="center" vertical="center"/>
    </xf>
    <xf numFmtId="2" fontId="2" fillId="0" borderId="18" xfId="3" applyNumberFormat="1" applyBorder="1" applyAlignment="1">
      <alignment horizontal="center" vertical="center"/>
    </xf>
    <xf numFmtId="2" fontId="2" fillId="0" borderId="0" xfId="3" applyNumberFormat="1" applyAlignment="1">
      <alignment horizontal="center" vertical="center"/>
    </xf>
    <xf numFmtId="0" fontId="2" fillId="0" borderId="9" xfId="3" applyBorder="1" applyAlignment="1">
      <alignment vertical="center" textRotation="90" wrapText="1"/>
    </xf>
    <xf numFmtId="0" fontId="2" fillId="0" borderId="0" xfId="3"/>
    <xf numFmtId="0" fontId="2" fillId="0" borderId="38" xfId="3" applyBorder="1" applyAlignment="1">
      <alignment horizontal="center" vertical="center"/>
    </xf>
    <xf numFmtId="2" fontId="2" fillId="0" borderId="38" xfId="3" applyNumberFormat="1" applyBorder="1" applyAlignment="1">
      <alignment horizontal="center" vertical="center"/>
    </xf>
    <xf numFmtId="1" fontId="2" fillId="0" borderId="71" xfId="3" applyNumberFormat="1" applyBorder="1" applyAlignment="1">
      <alignment horizontal="center" vertical="center"/>
    </xf>
    <xf numFmtId="2" fontId="5" fillId="0" borderId="59" xfId="4" applyNumberFormat="1" applyFont="1" applyBorder="1" applyAlignment="1">
      <alignment horizontal="center"/>
    </xf>
    <xf numFmtId="2" fontId="17" fillId="0" borderId="49" xfId="3" applyNumberFormat="1" applyFont="1" applyBorder="1" applyAlignment="1">
      <alignment horizontal="center" vertical="center"/>
    </xf>
    <xf numFmtId="1" fontId="5" fillId="0" borderId="58" xfId="3" applyNumberFormat="1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vertical="center"/>
    </xf>
    <xf numFmtId="2" fontId="19" fillId="0" borderId="0" xfId="3" applyNumberFormat="1" applyFont="1" applyAlignment="1">
      <alignment horizontal="center" vertical="center"/>
    </xf>
    <xf numFmtId="2" fontId="19" fillId="0" borderId="0" xfId="3" applyNumberFormat="1" applyFont="1" applyAlignment="1">
      <alignment vertical="center"/>
    </xf>
    <xf numFmtId="0" fontId="2" fillId="0" borderId="0" xfId="3" applyAlignment="1">
      <alignment horizontal="center" vertical="center"/>
    </xf>
    <xf numFmtId="37" fontId="2" fillId="0" borderId="0" xfId="5" applyNumberFormat="1" applyFont="1" applyFill="1" applyBorder="1" applyAlignment="1">
      <alignment horizontal="center" vertical="center"/>
    </xf>
    <xf numFmtId="37" fontId="2" fillId="0" borderId="0" xfId="5" applyNumberFormat="1" applyFont="1" applyBorder="1" applyAlignment="1">
      <alignment horizontal="center" vertical="center"/>
    </xf>
    <xf numFmtId="1" fontId="2" fillId="0" borderId="0" xfId="3" applyNumberFormat="1" applyAlignment="1">
      <alignment horizontal="center" vertical="center"/>
    </xf>
    <xf numFmtId="43" fontId="2" fillId="0" borderId="0" xfId="5" applyFont="1" applyBorder="1" applyAlignment="1">
      <alignment horizontal="center" vertical="center"/>
    </xf>
    <xf numFmtId="171" fontId="2" fillId="0" borderId="0" xfId="5" applyNumberFormat="1" applyFont="1" applyBorder="1" applyAlignment="1">
      <alignment horizontal="center" vertical="center"/>
    </xf>
    <xf numFmtId="171" fontId="2" fillId="0" borderId="0" xfId="5" applyNumberFormat="1" applyFont="1" applyBorder="1" applyAlignment="1">
      <alignment vertical="center"/>
    </xf>
    <xf numFmtId="2" fontId="2" fillId="0" borderId="0" xfId="3" applyNumberFormat="1" applyAlignment="1">
      <alignment horizontal="center"/>
    </xf>
    <xf numFmtId="2" fontId="2" fillId="0" borderId="0" xfId="3" applyNumberFormat="1"/>
    <xf numFmtId="0" fontId="2" fillId="0" borderId="0" xfId="3" applyAlignment="1">
      <alignment horizontal="center"/>
    </xf>
    <xf numFmtId="1" fontId="2" fillId="0" borderId="0" xfId="3" applyNumberFormat="1" applyAlignment="1">
      <alignment horizontal="center"/>
    </xf>
    <xf numFmtId="0" fontId="20" fillId="0" borderId="0" xfId="3" applyFont="1"/>
    <xf numFmtId="2" fontId="20" fillId="0" borderId="0" xfId="3" applyNumberFormat="1" applyFont="1" applyAlignment="1">
      <alignment horizontal="center"/>
    </xf>
    <xf numFmtId="2" fontId="20" fillId="0" borderId="0" xfId="3" applyNumberFormat="1" applyFont="1" applyAlignment="1">
      <alignment horizontal="right"/>
    </xf>
    <xf numFmtId="2" fontId="20" fillId="0" borderId="59" xfId="3" applyNumberFormat="1" applyFont="1" applyBorder="1" applyAlignment="1">
      <alignment horizontal="center"/>
    </xf>
    <xf numFmtId="0" fontId="20" fillId="0" borderId="0" xfId="3" applyFont="1" applyAlignment="1">
      <alignment horizontal="center"/>
    </xf>
    <xf numFmtId="1" fontId="20" fillId="0" borderId="59" xfId="3" applyNumberFormat="1" applyFont="1" applyBorder="1" applyAlignment="1">
      <alignment horizontal="center"/>
    </xf>
    <xf numFmtId="1" fontId="20" fillId="0" borderId="0" xfId="3" applyNumberFormat="1" applyFont="1" applyAlignment="1">
      <alignment horizontal="center"/>
    </xf>
    <xf numFmtId="1" fontId="2" fillId="0" borderId="0" xfId="3" applyNumberFormat="1"/>
    <xf numFmtId="0" fontId="2" fillId="2" borderId="29" xfId="3" applyFill="1" applyBorder="1"/>
    <xf numFmtId="2" fontId="2" fillId="0" borderId="59" xfId="3" applyNumberFormat="1" applyBorder="1" applyAlignment="1">
      <alignment horizontal="center"/>
    </xf>
    <xf numFmtId="2" fontId="2" fillId="0" borderId="59" xfId="3" applyNumberFormat="1" applyBorder="1" applyAlignment="1">
      <alignment horizontal="right"/>
    </xf>
    <xf numFmtId="2" fontId="2" fillId="0" borderId="59" xfId="3" applyNumberFormat="1" applyBorder="1"/>
    <xf numFmtId="0" fontId="2" fillId="0" borderId="59" xfId="3" applyBorder="1"/>
    <xf numFmtId="1" fontId="2" fillId="0" borderId="59" xfId="3" applyNumberFormat="1" applyBorder="1"/>
    <xf numFmtId="0" fontId="2" fillId="3" borderId="29" xfId="3" applyFill="1" applyBorder="1"/>
    <xf numFmtId="0" fontId="2" fillId="4" borderId="29" xfId="3" applyFill="1" applyBorder="1"/>
    <xf numFmtId="1" fontId="2" fillId="0" borderId="59" xfId="3" applyNumberFormat="1" applyBorder="1" applyAlignment="1">
      <alignment horizontal="center"/>
    </xf>
    <xf numFmtId="0" fontId="2" fillId="5" borderId="29" xfId="3" applyFill="1" applyBorder="1"/>
    <xf numFmtId="1" fontId="5" fillId="0" borderId="33" xfId="3" applyNumberFormat="1" applyFont="1" applyBorder="1" applyAlignment="1">
      <alignment horizontal="center" vertical="center"/>
    </xf>
    <xf numFmtId="0" fontId="2" fillId="2" borderId="0" xfId="3" applyFill="1"/>
    <xf numFmtId="0" fontId="2" fillId="3" borderId="0" xfId="3" applyFill="1"/>
    <xf numFmtId="0" fontId="2" fillId="4" borderId="0" xfId="3" applyFill="1"/>
    <xf numFmtId="0" fontId="2" fillId="5" borderId="0" xfId="3" applyFill="1"/>
    <xf numFmtId="2" fontId="5" fillId="0" borderId="64" xfId="4" applyNumberFormat="1" applyFont="1" applyBorder="1" applyAlignment="1">
      <alignment horizontal="center"/>
    </xf>
    <xf numFmtId="2" fontId="5" fillId="0" borderId="33" xfId="4" applyNumberFormat="1" applyFont="1" applyBorder="1" applyAlignment="1">
      <alignment horizontal="center"/>
    </xf>
    <xf numFmtId="0" fontId="2" fillId="0" borderId="46" xfId="3" applyBorder="1" applyAlignment="1">
      <alignment horizontal="center" vertical="center"/>
    </xf>
    <xf numFmtId="0" fontId="5" fillId="0" borderId="33" xfId="4" applyFont="1" applyBorder="1" applyAlignment="1">
      <alignment horizontal="center"/>
    </xf>
    <xf numFmtId="0" fontId="2" fillId="0" borderId="5" xfId="3" applyBorder="1" applyAlignment="1">
      <alignment horizontal="center" vertical="center"/>
    </xf>
    <xf numFmtId="2" fontId="2" fillId="0" borderId="5" xfId="3" applyNumberFormat="1" applyBorder="1" applyAlignment="1">
      <alignment horizontal="center" vertical="center"/>
    </xf>
    <xf numFmtId="2" fontId="2" fillId="0" borderId="8" xfId="3" applyNumberFormat="1" applyBorder="1" applyAlignment="1">
      <alignment horizontal="center" vertical="center"/>
    </xf>
    <xf numFmtId="2" fontId="2" fillId="0" borderId="21" xfId="3" applyNumberFormat="1" applyBorder="1" applyAlignment="1">
      <alignment horizontal="center" vertical="center"/>
    </xf>
    <xf numFmtId="2" fontId="2" fillId="0" borderId="42" xfId="3" applyNumberFormat="1" applyBorder="1" applyAlignment="1">
      <alignment horizontal="center" vertical="center"/>
    </xf>
    <xf numFmtId="2" fontId="2" fillId="0" borderId="41" xfId="3" applyNumberFormat="1" applyBorder="1" applyAlignment="1">
      <alignment horizontal="center" vertical="center"/>
    </xf>
    <xf numFmtId="1" fontId="13" fillId="0" borderId="33" xfId="3" applyNumberFormat="1" applyFont="1" applyBorder="1" applyAlignment="1">
      <alignment horizontal="center" vertical="center"/>
    </xf>
    <xf numFmtId="166" fontId="5" fillId="0" borderId="59" xfId="1" applyNumberFormat="1" applyFont="1" applyBorder="1" applyAlignment="1">
      <alignment horizontal="center"/>
    </xf>
    <xf numFmtId="1" fontId="5" fillId="0" borderId="59" xfId="1" applyNumberFormat="1" applyFont="1" applyBorder="1" applyAlignment="1">
      <alignment horizontal="center"/>
    </xf>
    <xf numFmtId="166" fontId="9" fillId="0" borderId="59" xfId="1" applyNumberFormat="1" applyFont="1" applyBorder="1" applyAlignment="1">
      <alignment horizontal="center"/>
    </xf>
    <xf numFmtId="2" fontId="5" fillId="0" borderId="59" xfId="1" applyNumberFormat="1" applyFont="1" applyBorder="1" applyAlignment="1">
      <alignment horizontal="center"/>
    </xf>
    <xf numFmtId="2" fontId="9" fillId="0" borderId="59" xfId="1" applyNumberFormat="1" applyFont="1" applyBorder="1" applyAlignment="1">
      <alignment horizontal="center"/>
    </xf>
    <xf numFmtId="2" fontId="17" fillId="0" borderId="59" xfId="3" applyNumberFormat="1" applyFont="1" applyBorder="1" applyAlignment="1">
      <alignment horizontal="center" vertical="center"/>
    </xf>
    <xf numFmtId="0" fontId="5" fillId="0" borderId="59" xfId="1" applyFont="1" applyBorder="1" applyAlignment="1">
      <alignment horizontal="center"/>
    </xf>
    <xf numFmtId="164" fontId="5" fillId="0" borderId="59" xfId="1" applyNumberFormat="1" applyFont="1" applyBorder="1" applyAlignment="1">
      <alignment horizontal="center"/>
    </xf>
    <xf numFmtId="164" fontId="9" fillId="0" borderId="59" xfId="1" applyNumberFormat="1" applyFont="1" applyBorder="1" applyAlignment="1">
      <alignment horizontal="center"/>
    </xf>
    <xf numFmtId="0" fontId="9" fillId="0" borderId="59" xfId="1" applyFont="1" applyBorder="1" applyAlignment="1">
      <alignment horizontal="center"/>
    </xf>
    <xf numFmtId="1" fontId="2" fillId="0" borderId="52" xfId="3" applyNumberFormat="1" applyBorder="1" applyAlignment="1">
      <alignment horizontal="center" vertical="center" wrapText="1"/>
    </xf>
    <xf numFmtId="1" fontId="2" fillId="0" borderId="53" xfId="3" applyNumberFormat="1" applyBorder="1" applyAlignment="1">
      <alignment horizontal="center" vertical="center" wrapText="1"/>
    </xf>
    <xf numFmtId="1" fontId="2" fillId="0" borderId="40" xfId="3" applyNumberFormat="1" applyBorder="1" applyAlignment="1">
      <alignment horizontal="center" vertical="center"/>
    </xf>
    <xf numFmtId="1" fontId="2" fillId="0" borderId="41" xfId="3" applyNumberFormat="1" applyBorder="1" applyAlignment="1">
      <alignment horizontal="center" vertical="center"/>
    </xf>
    <xf numFmtId="1" fontId="5" fillId="0" borderId="13" xfId="3" applyNumberFormat="1" applyFont="1" applyBorder="1" applyAlignment="1">
      <alignment horizontal="center" vertical="center"/>
    </xf>
    <xf numFmtId="1" fontId="5" fillId="0" borderId="15" xfId="3" applyNumberFormat="1" applyFont="1" applyBorder="1" applyAlignment="1">
      <alignment horizontal="center" vertical="center"/>
    </xf>
    <xf numFmtId="1" fontId="5" fillId="0" borderId="32" xfId="3" applyNumberFormat="1" applyFont="1" applyBorder="1" applyAlignment="1">
      <alignment horizontal="center" vertical="center"/>
    </xf>
    <xf numFmtId="1" fontId="5" fillId="0" borderId="49" xfId="3" applyNumberFormat="1" applyFont="1" applyBorder="1" applyAlignment="1">
      <alignment horizontal="center" vertical="center"/>
    </xf>
    <xf numFmtId="1" fontId="13" fillId="0" borderId="32" xfId="3" applyNumberFormat="1" applyFont="1" applyBorder="1" applyAlignment="1">
      <alignment horizontal="center" vertical="center"/>
    </xf>
    <xf numFmtId="1" fontId="13" fillId="0" borderId="49" xfId="3" applyNumberFormat="1" applyFont="1" applyBorder="1" applyAlignment="1">
      <alignment horizontal="center" vertical="center"/>
    </xf>
    <xf numFmtId="0" fontId="2" fillId="0" borderId="74" xfId="3" applyBorder="1" applyAlignment="1">
      <alignment horizontal="center" vertical="center"/>
    </xf>
    <xf numFmtId="2" fontId="17" fillId="0" borderId="48" xfId="3" applyNumberFormat="1" applyFont="1" applyBorder="1" applyAlignment="1">
      <alignment horizontal="center" vertical="center"/>
    </xf>
    <xf numFmtId="0" fontId="2" fillId="0" borderId="71" xfId="3" applyBorder="1" applyAlignment="1">
      <alignment horizontal="center" vertical="center"/>
    </xf>
    <xf numFmtId="2" fontId="17" fillId="0" borderId="75" xfId="3" applyNumberFormat="1" applyFont="1" applyBorder="1" applyAlignment="1">
      <alignment horizontal="center" vertical="center"/>
    </xf>
    <xf numFmtId="2" fontId="17" fillId="0" borderId="35" xfId="3" applyNumberFormat="1" applyFont="1" applyBorder="1" applyAlignment="1">
      <alignment horizontal="center" vertical="center"/>
    </xf>
    <xf numFmtId="2" fontId="9" fillId="0" borderId="35" xfId="3" applyNumberFormat="1" applyFont="1" applyBorder="1" applyAlignment="1">
      <alignment horizontal="center" vertical="center"/>
    </xf>
    <xf numFmtId="2" fontId="5" fillId="0" borderId="35" xfId="3" applyNumberFormat="1" applyFont="1" applyBorder="1" applyAlignment="1">
      <alignment horizontal="center" vertical="center"/>
    </xf>
    <xf numFmtId="2" fontId="13" fillId="0" borderId="35" xfId="3" applyNumberFormat="1" applyFont="1" applyBorder="1" applyAlignment="1">
      <alignment horizontal="center" vertical="center"/>
    </xf>
    <xf numFmtId="1" fontId="5" fillId="0" borderId="75" xfId="3" applyNumberFormat="1" applyFont="1" applyBorder="1" applyAlignment="1">
      <alignment horizontal="center" vertical="center"/>
    </xf>
    <xf numFmtId="1" fontId="5" fillId="0" borderId="35" xfId="3" applyNumberFormat="1" applyFont="1" applyBorder="1" applyAlignment="1">
      <alignment horizontal="center" vertical="center"/>
    </xf>
    <xf numFmtId="1" fontId="13" fillId="0" borderId="35" xfId="3" applyNumberFormat="1" applyFont="1" applyBorder="1" applyAlignment="1">
      <alignment horizontal="center" vertical="center"/>
    </xf>
    <xf numFmtId="1" fontId="5" fillId="0" borderId="76" xfId="3" applyNumberFormat="1" applyFont="1" applyBorder="1" applyAlignment="1">
      <alignment horizontal="center" vertical="center"/>
    </xf>
    <xf numFmtId="1" fontId="5" fillId="0" borderId="48" xfId="3" applyNumberFormat="1" applyFont="1" applyBorder="1" applyAlignment="1">
      <alignment horizontal="center" vertical="center"/>
    </xf>
    <xf numFmtId="1" fontId="13" fillId="0" borderId="48" xfId="3" applyNumberFormat="1" applyFont="1" applyBorder="1" applyAlignment="1">
      <alignment horizontal="center" vertical="center"/>
    </xf>
    <xf numFmtId="0" fontId="2" fillId="0" borderId="10" xfId="3" applyBorder="1" applyAlignment="1">
      <alignment vertical="center" textRotation="90" wrapText="1"/>
    </xf>
    <xf numFmtId="0" fontId="2" fillId="0" borderId="11" xfId="3" applyBorder="1" applyAlignment="1">
      <alignment vertical="center" textRotation="90" wrapText="1"/>
    </xf>
    <xf numFmtId="0" fontId="2" fillId="0" borderId="22" xfId="3" applyBorder="1" applyAlignment="1">
      <alignment vertical="center" textRotation="90" wrapText="1"/>
    </xf>
    <xf numFmtId="0" fontId="2" fillId="0" borderId="23" xfId="3" applyBorder="1" applyAlignment="1">
      <alignment vertical="center" textRotation="90" wrapText="1"/>
    </xf>
    <xf numFmtId="2" fontId="17" fillId="0" borderId="76" xfId="3" applyNumberFormat="1" applyFont="1" applyBorder="1" applyAlignment="1">
      <alignment horizontal="center" vertical="center"/>
    </xf>
    <xf numFmtId="1" fontId="2" fillId="0" borderId="62" xfId="3" applyNumberFormat="1" applyBorder="1" applyAlignment="1">
      <alignment horizontal="center" vertical="center"/>
    </xf>
    <xf numFmtId="1" fontId="2" fillId="0" borderId="38" xfId="3" applyNumberFormat="1" applyBorder="1" applyAlignment="1">
      <alignment horizontal="center" vertical="center"/>
    </xf>
    <xf numFmtId="1" fontId="2" fillId="0" borderId="54" xfId="3" applyNumberFormat="1" applyBorder="1" applyAlignment="1">
      <alignment horizontal="center" vertical="center"/>
    </xf>
    <xf numFmtId="0" fontId="2" fillId="0" borderId="65" xfId="3" applyBorder="1" applyAlignment="1">
      <alignment horizontal="center" vertical="center"/>
    </xf>
    <xf numFmtId="1" fontId="2" fillId="0" borderId="33" xfId="3" applyNumberFormat="1" applyBorder="1" applyAlignment="1">
      <alignment horizontal="center" vertical="center"/>
    </xf>
    <xf numFmtId="1" fontId="2" fillId="0" borderId="44" xfId="3" applyNumberFormat="1" applyBorder="1" applyAlignment="1">
      <alignment horizontal="center" vertical="center"/>
    </xf>
    <xf numFmtId="0" fontId="2" fillId="0" borderId="4" xfId="3" applyBorder="1" applyAlignment="1">
      <alignment horizontal="center" vertical="center"/>
    </xf>
    <xf numFmtId="0" fontId="2" fillId="0" borderId="17" xfId="3" applyBorder="1" applyAlignment="1">
      <alignment horizontal="center" vertical="center"/>
    </xf>
    <xf numFmtId="0" fontId="2" fillId="0" borderId="37" xfId="3" applyBorder="1" applyAlignment="1">
      <alignment horizontal="center" vertical="center"/>
    </xf>
    <xf numFmtId="0" fontId="5" fillId="0" borderId="47" xfId="4" applyFont="1" applyBorder="1" applyAlignment="1">
      <alignment horizontal="center"/>
    </xf>
    <xf numFmtId="0" fontId="5" fillId="0" borderId="73" xfId="1" applyFont="1" applyBorder="1" applyAlignment="1">
      <alignment horizontal="center"/>
    </xf>
    <xf numFmtId="0" fontId="9" fillId="0" borderId="73" xfId="1" applyFont="1" applyBorder="1" applyAlignment="1">
      <alignment horizontal="center"/>
    </xf>
    <xf numFmtId="0" fontId="5" fillId="0" borderId="73" xfId="4" applyFont="1" applyBorder="1" applyAlignment="1">
      <alignment horizontal="center"/>
    </xf>
    <xf numFmtId="2" fontId="5" fillId="0" borderId="70" xfId="3" applyNumberFormat="1" applyFont="1" applyBorder="1" applyAlignment="1">
      <alignment horizontal="center" vertical="center"/>
    </xf>
    <xf numFmtId="1" fontId="5" fillId="0" borderId="70" xfId="3" applyNumberFormat="1" applyFont="1" applyBorder="1" applyAlignment="1">
      <alignment horizontal="center" vertical="center"/>
    </xf>
    <xf numFmtId="1" fontId="5" fillId="0" borderId="11" xfId="3" applyNumberFormat="1" applyFont="1" applyBorder="1" applyAlignment="1">
      <alignment horizontal="center" vertical="center"/>
    </xf>
    <xf numFmtId="1" fontId="5" fillId="0" borderId="10" xfId="3" applyNumberFormat="1" applyFont="1" applyBorder="1" applyAlignment="1">
      <alignment vertical="center"/>
    </xf>
    <xf numFmtId="1" fontId="5" fillId="0" borderId="9" xfId="3" applyNumberFormat="1" applyFont="1" applyBorder="1" applyAlignment="1">
      <alignment vertical="center"/>
    </xf>
    <xf numFmtId="1" fontId="5" fillId="0" borderId="9" xfId="3" applyNumberFormat="1" applyFont="1" applyBorder="1" applyAlignment="1">
      <alignment horizontal="center" vertical="center"/>
    </xf>
    <xf numFmtId="1" fontId="5" fillId="0" borderId="11" xfId="3" applyNumberFormat="1" applyFont="1" applyBorder="1" applyAlignment="1">
      <alignment vertical="center"/>
    </xf>
    <xf numFmtId="0" fontId="5" fillId="0" borderId="59" xfId="6" applyFont="1" applyBorder="1" applyAlignment="1">
      <alignment horizontal="center"/>
    </xf>
    <xf numFmtId="0" fontId="21" fillId="0" borderId="0" xfId="6"/>
    <xf numFmtId="0" fontId="5" fillId="0" borderId="18" xfId="6" applyFont="1" applyBorder="1" applyAlignment="1">
      <alignment horizontal="center" vertical="center" wrapText="1"/>
    </xf>
    <xf numFmtId="0" fontId="5" fillId="0" borderId="33" xfId="6" applyFont="1" applyBorder="1" applyAlignment="1">
      <alignment horizontal="center" vertical="center" wrapText="1"/>
    </xf>
    <xf numFmtId="0" fontId="5" fillId="0" borderId="65" xfId="6" applyFont="1" applyBorder="1" applyAlignment="1">
      <alignment horizontal="center"/>
    </xf>
    <xf numFmtId="0" fontId="5" fillId="0" borderId="60" xfId="6" applyFont="1" applyBorder="1" applyAlignment="1">
      <alignment horizontal="center"/>
    </xf>
    <xf numFmtId="0" fontId="5" fillId="0" borderId="18" xfId="6" applyFont="1" applyBorder="1" applyAlignment="1">
      <alignment horizontal="center"/>
    </xf>
    <xf numFmtId="1" fontId="7" fillId="0" borderId="0" xfId="0" applyNumberFormat="1" applyFont="1"/>
    <xf numFmtId="0" fontId="23" fillId="0" borderId="0" xfId="0" applyFont="1" applyAlignment="1">
      <alignment horizontal="center"/>
    </xf>
    <xf numFmtId="172" fontId="2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17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30" fillId="0" borderId="22" xfId="178" applyFont="1" applyBorder="1" applyAlignment="1">
      <alignment horizontal="center"/>
    </xf>
    <xf numFmtId="0" fontId="5" fillId="0" borderId="0" xfId="178" applyFont="1"/>
    <xf numFmtId="0" fontId="9" fillId="0" borderId="72" xfId="178" applyFont="1" applyBorder="1" applyAlignment="1">
      <alignment horizontal="center" vertical="center"/>
    </xf>
    <xf numFmtId="0" fontId="30" fillId="0" borderId="3" xfId="178" applyFont="1" applyBorder="1" applyAlignment="1">
      <alignment horizontal="center"/>
    </xf>
    <xf numFmtId="0" fontId="9" fillId="0" borderId="12" xfId="178" applyFont="1" applyBorder="1" applyAlignment="1">
      <alignment horizontal="center" vertical="center"/>
    </xf>
    <xf numFmtId="0" fontId="9" fillId="0" borderId="75" xfId="178" applyFont="1" applyBorder="1" applyAlignment="1">
      <alignment horizontal="center" vertical="center"/>
    </xf>
    <xf numFmtId="0" fontId="12" fillId="0" borderId="75" xfId="178" applyFont="1" applyBorder="1" applyAlignment="1">
      <alignment horizontal="center" vertical="center"/>
    </xf>
    <xf numFmtId="0" fontId="5" fillId="0" borderId="55" xfId="178" applyFont="1" applyBorder="1" applyAlignment="1">
      <alignment horizontal="center" vertical="center"/>
    </xf>
    <xf numFmtId="1" fontId="9" fillId="0" borderId="75" xfId="178" applyNumberFormat="1" applyFont="1" applyBorder="1" applyAlignment="1">
      <alignment horizontal="center" vertical="center"/>
    </xf>
    <xf numFmtId="0" fontId="5" fillId="0" borderId="12" xfId="178" applyFont="1" applyBorder="1" applyAlignment="1">
      <alignment horizontal="center" vertical="center"/>
    </xf>
    <xf numFmtId="0" fontId="5" fillId="0" borderId="75" xfId="178" applyFont="1" applyBorder="1" applyAlignment="1">
      <alignment horizontal="left" vertical="center"/>
    </xf>
    <xf numFmtId="0" fontId="9" fillId="0" borderId="55" xfId="178" applyFont="1" applyBorder="1" applyAlignment="1">
      <alignment horizontal="center" vertical="center"/>
    </xf>
    <xf numFmtId="0" fontId="9" fillId="0" borderId="34" xfId="178" applyFont="1" applyBorder="1" applyAlignment="1">
      <alignment horizontal="center" vertical="center"/>
    </xf>
    <xf numFmtId="0" fontId="9" fillId="0" borderId="35" xfId="178" applyFont="1" applyBorder="1" applyAlignment="1">
      <alignment horizontal="center" vertical="center"/>
    </xf>
    <xf numFmtId="0" fontId="5" fillId="0" borderId="36" xfId="178" applyFont="1" applyBorder="1" applyAlignment="1">
      <alignment horizontal="center" vertical="center"/>
    </xf>
    <xf numFmtId="1" fontId="9" fillId="0" borderId="35" xfId="178" applyNumberFormat="1" applyFont="1" applyBorder="1" applyAlignment="1">
      <alignment horizontal="center" vertical="center"/>
    </xf>
    <xf numFmtId="0" fontId="5" fillId="0" borderId="34" xfId="178" applyFont="1" applyBorder="1" applyAlignment="1">
      <alignment horizontal="center" vertical="center"/>
    </xf>
    <xf numFmtId="0" fontId="9" fillId="0" borderId="36" xfId="178" applyFont="1" applyBorder="1" applyAlignment="1">
      <alignment horizontal="center" vertical="center"/>
    </xf>
    <xf numFmtId="166" fontId="9" fillId="0" borderId="35" xfId="178" applyNumberFormat="1" applyFont="1" applyBorder="1" applyAlignment="1">
      <alignment horizontal="center" vertical="center"/>
    </xf>
    <xf numFmtId="2" fontId="9" fillId="0" borderId="35" xfId="178" applyNumberFormat="1" applyFont="1" applyBorder="1" applyAlignment="1">
      <alignment horizontal="center" vertical="center"/>
    </xf>
    <xf numFmtId="2" fontId="9" fillId="0" borderId="72" xfId="178" applyNumberFormat="1" applyFont="1" applyBorder="1" applyAlignment="1">
      <alignment horizontal="center" vertical="center"/>
    </xf>
    <xf numFmtId="0" fontId="5" fillId="0" borderId="35" xfId="178" applyFont="1" applyBorder="1" applyAlignment="1">
      <alignment horizontal="left" vertical="center"/>
    </xf>
    <xf numFmtId="3" fontId="9" fillId="0" borderId="35" xfId="178" applyNumberFormat="1" applyFont="1" applyBorder="1" applyAlignment="1">
      <alignment horizontal="center" vertical="center"/>
    </xf>
    <xf numFmtId="1" fontId="9" fillId="0" borderId="72" xfId="178" applyNumberFormat="1" applyFont="1" applyBorder="1" applyAlignment="1">
      <alignment horizontal="center" vertical="center"/>
    </xf>
    <xf numFmtId="0" fontId="5" fillId="0" borderId="48" xfId="178" applyFont="1" applyBorder="1" applyAlignment="1">
      <alignment horizontal="center" vertical="center"/>
    </xf>
    <xf numFmtId="0" fontId="5" fillId="0" borderId="48" xfId="178" applyFont="1" applyBorder="1" applyAlignment="1">
      <alignment horizontal="left" vertical="center"/>
    </xf>
    <xf numFmtId="166" fontId="9" fillId="0" borderId="72" xfId="178" applyNumberFormat="1" applyFont="1" applyBorder="1" applyAlignment="1">
      <alignment horizontal="center" vertical="center"/>
    </xf>
    <xf numFmtId="0" fontId="5" fillId="0" borderId="73" xfId="195" applyNumberFormat="1" applyFont="1" applyFill="1" applyBorder="1" applyAlignment="1" applyProtection="1">
      <alignment horizontal="center" vertical="center"/>
    </xf>
    <xf numFmtId="0" fontId="5" fillId="0" borderId="59" xfId="195" applyNumberFormat="1" applyFont="1" applyFill="1" applyBorder="1" applyAlignment="1" applyProtection="1">
      <alignment horizontal="left" vertical="center"/>
    </xf>
    <xf numFmtId="2" fontId="9" fillId="0" borderId="51" xfId="178" applyNumberFormat="1" applyFont="1" applyBorder="1" applyAlignment="1">
      <alignment horizontal="center" vertical="center"/>
    </xf>
    <xf numFmtId="0" fontId="5" fillId="0" borderId="80" xfId="178" applyFont="1" applyBorder="1" applyAlignment="1">
      <alignment horizontal="center" vertical="center"/>
    </xf>
    <xf numFmtId="0" fontId="5" fillId="0" borderId="51" xfId="178" applyFont="1" applyBorder="1" applyAlignment="1">
      <alignment horizontal="center" vertical="center"/>
    </xf>
    <xf numFmtId="0" fontId="5" fillId="0" borderId="72" xfId="178" applyFont="1" applyBorder="1" applyAlignment="1">
      <alignment horizontal="left" vertical="center"/>
    </xf>
    <xf numFmtId="0" fontId="9" fillId="0" borderId="80" xfId="178" applyFont="1" applyBorder="1" applyAlignment="1">
      <alignment horizontal="center" vertical="center"/>
    </xf>
    <xf numFmtId="1" fontId="12" fillId="0" borderId="72" xfId="178" applyNumberFormat="1" applyFont="1" applyBorder="1" applyAlignment="1">
      <alignment horizontal="center" vertical="center"/>
    </xf>
    <xf numFmtId="0" fontId="12" fillId="0" borderId="72" xfId="178" applyFont="1" applyBorder="1" applyAlignment="1">
      <alignment horizontal="center" vertical="center"/>
    </xf>
    <xf numFmtId="1" fontId="5" fillId="0" borderId="72" xfId="178" applyNumberFormat="1" applyFont="1" applyBorder="1" applyAlignment="1">
      <alignment horizontal="center" vertical="center"/>
    </xf>
    <xf numFmtId="0" fontId="12" fillId="0" borderId="0" xfId="178" applyFont="1"/>
    <xf numFmtId="0" fontId="33" fillId="0" borderId="0" xfId="178" applyFont="1"/>
    <xf numFmtId="1" fontId="5" fillId="0" borderId="0" xfId="178" applyNumberFormat="1" applyFont="1"/>
    <xf numFmtId="0" fontId="5" fillId="0" borderId="48" xfId="178" applyFont="1" applyBorder="1" applyAlignment="1">
      <alignment horizontal="left" vertical="top"/>
    </xf>
    <xf numFmtId="0" fontId="8" fillId="0" borderId="35" xfId="178" applyFont="1" applyBorder="1" applyAlignment="1">
      <alignment horizontal="left" vertical="center"/>
    </xf>
    <xf numFmtId="0" fontId="8" fillId="0" borderId="48" xfId="178" applyFont="1" applyBorder="1" applyAlignment="1">
      <alignment horizontal="left" vertical="center"/>
    </xf>
    <xf numFmtId="2" fontId="9" fillId="0" borderId="36" xfId="178" applyNumberFormat="1" applyFont="1" applyBorder="1" applyAlignment="1">
      <alignment horizontal="center" vertical="center"/>
    </xf>
    <xf numFmtId="3" fontId="9" fillId="0" borderId="36" xfId="178" applyNumberFormat="1" applyFont="1" applyBorder="1" applyAlignment="1">
      <alignment horizontal="center" vertical="center"/>
    </xf>
    <xf numFmtId="1" fontId="9" fillId="0" borderId="36" xfId="178" applyNumberFormat="1" applyFont="1" applyBorder="1" applyAlignment="1">
      <alignment horizontal="center" vertical="center"/>
    </xf>
    <xf numFmtId="166" fontId="9" fillId="0" borderId="36" xfId="178" applyNumberFormat="1" applyFont="1" applyBorder="1" applyAlignment="1">
      <alignment horizontal="center" vertical="center"/>
    </xf>
    <xf numFmtId="0" fontId="12" fillId="0" borderId="72" xfId="178" applyFont="1" applyBorder="1"/>
    <xf numFmtId="0" fontId="5" fillId="0" borderId="72" xfId="178" applyFont="1" applyBorder="1"/>
    <xf numFmtId="166" fontId="12" fillId="0" borderId="72" xfId="178" applyNumberFormat="1" applyFont="1" applyBorder="1" applyAlignment="1">
      <alignment horizontal="center" vertical="center"/>
    </xf>
    <xf numFmtId="2" fontId="12" fillId="0" borderId="72" xfId="178" applyNumberFormat="1" applyFont="1" applyBorder="1" applyAlignment="1">
      <alignment horizontal="center" vertical="center"/>
    </xf>
    <xf numFmtId="0" fontId="5" fillId="0" borderId="65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1" fontId="17" fillId="0" borderId="35" xfId="3" applyNumberFormat="1" applyFont="1" applyBorder="1" applyAlignment="1">
      <alignment horizontal="center" vertical="center"/>
    </xf>
    <xf numFmtId="1" fontId="17" fillId="0" borderId="32" xfId="3" applyNumberFormat="1" applyFont="1" applyBorder="1" applyAlignment="1">
      <alignment horizontal="center" vertical="center"/>
    </xf>
    <xf numFmtId="1" fontId="17" fillId="0" borderId="49" xfId="3" applyNumberFormat="1" applyFont="1" applyBorder="1" applyAlignment="1">
      <alignment horizontal="center" vertical="center"/>
    </xf>
    <xf numFmtId="1" fontId="17" fillId="0" borderId="33" xfId="3" applyNumberFormat="1" applyFont="1" applyBorder="1" applyAlignment="1">
      <alignment horizontal="center" vertical="center"/>
    </xf>
    <xf numFmtId="165" fontId="5" fillId="0" borderId="49" xfId="1" applyNumberFormat="1" applyFont="1" applyBorder="1" applyAlignment="1">
      <alignment horizontal="center"/>
    </xf>
    <xf numFmtId="165" fontId="9" fillId="0" borderId="33" xfId="1" applyNumberFormat="1" applyFont="1" applyBorder="1" applyAlignment="1">
      <alignment horizontal="center"/>
    </xf>
    <xf numFmtId="0" fontId="5" fillId="0" borderId="18" xfId="1" applyFont="1" applyBorder="1"/>
    <xf numFmtId="0" fontId="34" fillId="0" borderId="0" xfId="0" applyFont="1"/>
    <xf numFmtId="0" fontId="6" fillId="0" borderId="0" xfId="247" applyFont="1"/>
    <xf numFmtId="0" fontId="6" fillId="0" borderId="38" xfId="247" applyFont="1" applyBorder="1" applyAlignment="1">
      <alignment horizontal="center" vertical="center"/>
    </xf>
    <xf numFmtId="0" fontId="6" fillId="0" borderId="54" xfId="247" applyFont="1" applyBorder="1" applyAlignment="1">
      <alignment horizontal="center" vertical="center"/>
    </xf>
    <xf numFmtId="49" fontId="6" fillId="0" borderId="70" xfId="247" applyNumberFormat="1" applyFont="1" applyBorder="1" applyAlignment="1">
      <alignment horizontal="center" vertical="center"/>
    </xf>
    <xf numFmtId="2" fontId="6" fillId="0" borderId="70" xfId="247" applyNumberFormat="1" applyFont="1" applyBorder="1" applyAlignment="1">
      <alignment horizontal="center" vertical="center" wrapText="1"/>
    </xf>
    <xf numFmtId="49" fontId="6" fillId="0" borderId="79" xfId="247" applyNumberFormat="1" applyFont="1" applyBorder="1" applyAlignment="1">
      <alignment horizontal="center" vertical="center"/>
    </xf>
    <xf numFmtId="2" fontId="6" fillId="0" borderId="79" xfId="247" applyNumberFormat="1" applyFont="1" applyBorder="1" applyAlignment="1">
      <alignment horizontal="center" vertical="center" wrapText="1"/>
    </xf>
    <xf numFmtId="49" fontId="15" fillId="0" borderId="1" xfId="3" applyNumberFormat="1" applyFont="1" applyBorder="1" applyAlignment="1">
      <alignment horizontal="center" vertical="center"/>
    </xf>
    <xf numFmtId="1" fontId="5" fillId="0" borderId="10" xfId="3" applyNumberFormat="1" applyFont="1" applyBorder="1" applyAlignment="1">
      <alignment horizontal="center" vertical="center"/>
    </xf>
    <xf numFmtId="49" fontId="15" fillId="0" borderId="0" xfId="3" applyNumberFormat="1" applyFont="1" applyAlignment="1">
      <alignment vertical="center"/>
    </xf>
    <xf numFmtId="0" fontId="2" fillId="0" borderId="70" xfId="3" applyBorder="1" applyAlignment="1">
      <alignment horizontal="center" vertical="center"/>
    </xf>
    <xf numFmtId="0" fontId="2" fillId="0" borderId="27" xfId="3" applyBorder="1" applyAlignment="1">
      <alignment horizontal="center" vertical="center" wrapText="1"/>
    </xf>
    <xf numFmtId="166" fontId="5" fillId="0" borderId="35" xfId="3" applyNumberFormat="1" applyFont="1" applyBorder="1" applyAlignment="1">
      <alignment horizontal="center" vertical="center"/>
    </xf>
    <xf numFmtId="0" fontId="2" fillId="0" borderId="0" xfId="3" applyAlignment="1">
      <alignment vertical="center" textRotation="90" wrapText="1"/>
    </xf>
    <xf numFmtId="1" fontId="17" fillId="0" borderId="55" xfId="3" applyNumberFormat="1" applyFont="1" applyBorder="1" applyAlignment="1">
      <alignment horizontal="center" vertical="center"/>
    </xf>
    <xf numFmtId="1" fontId="17" fillId="0" borderId="36" xfId="3" applyNumberFormat="1" applyFont="1" applyBorder="1" applyAlignment="1">
      <alignment horizontal="center" vertical="center"/>
    </xf>
    <xf numFmtId="166" fontId="5" fillId="0" borderId="70" xfId="3" applyNumberFormat="1" applyFont="1" applyBorder="1" applyAlignment="1">
      <alignment horizontal="center" vertical="center"/>
    </xf>
    <xf numFmtId="164" fontId="13" fillId="0" borderId="33" xfId="1" applyNumberFormat="1" applyFont="1" applyBorder="1" applyAlignment="1">
      <alignment horizontal="center"/>
    </xf>
    <xf numFmtId="0" fontId="6" fillId="0" borderId="7" xfId="247" applyFont="1" applyBorder="1" applyAlignment="1">
      <alignment horizontal="center" vertical="center"/>
    </xf>
    <xf numFmtId="0" fontId="6" fillId="0" borderId="62" xfId="247" applyFont="1" applyBorder="1" applyAlignment="1">
      <alignment horizontal="center" vertical="center"/>
    </xf>
    <xf numFmtId="0" fontId="6" fillId="0" borderId="5" xfId="247" applyFont="1" applyBorder="1" applyAlignment="1">
      <alignment horizontal="center" vertical="center"/>
    </xf>
    <xf numFmtId="1" fontId="9" fillId="0" borderId="25" xfId="178" applyNumberFormat="1" applyFont="1" applyBorder="1" applyAlignment="1">
      <alignment horizontal="center" vertical="center"/>
    </xf>
    <xf numFmtId="0" fontId="9" fillId="0" borderId="25" xfId="178" applyFont="1" applyBorder="1" applyAlignment="1">
      <alignment horizontal="center" vertical="center"/>
    </xf>
    <xf numFmtId="0" fontId="32" fillId="0" borderId="12" xfId="178" applyFont="1" applyBorder="1" applyAlignment="1">
      <alignment horizontal="center" vertical="center"/>
    </xf>
    <xf numFmtId="0" fontId="32" fillId="0" borderId="51" xfId="178" applyFont="1" applyBorder="1" applyAlignment="1">
      <alignment horizontal="center" vertical="center"/>
    </xf>
    <xf numFmtId="1" fontId="12" fillId="0" borderId="51" xfId="178" applyNumberFormat="1" applyFont="1" applyBorder="1" applyAlignment="1">
      <alignment horizontal="center" vertical="center"/>
    </xf>
    <xf numFmtId="166" fontId="12" fillId="0" borderId="51" xfId="178" applyNumberFormat="1" applyFont="1" applyBorder="1" applyAlignment="1">
      <alignment horizontal="center" vertical="center"/>
    </xf>
    <xf numFmtId="2" fontId="12" fillId="0" borderId="51" xfId="178" applyNumberFormat="1" applyFont="1" applyBorder="1" applyAlignment="1">
      <alignment horizontal="center" vertical="center"/>
    </xf>
    <xf numFmtId="1" fontId="32" fillId="0" borderId="51" xfId="178" applyNumberFormat="1" applyFont="1" applyBorder="1" applyAlignment="1">
      <alignment horizontal="center" vertical="center"/>
    </xf>
    <xf numFmtId="1" fontId="5" fillId="0" borderId="51" xfId="178" applyNumberFormat="1" applyFont="1" applyBorder="1" applyAlignment="1">
      <alignment horizontal="center" vertical="center"/>
    </xf>
    <xf numFmtId="3" fontId="32" fillId="0" borderId="51" xfId="178" applyNumberFormat="1" applyFont="1" applyBorder="1" applyAlignment="1">
      <alignment horizontal="center" vertical="center"/>
    </xf>
    <xf numFmtId="2" fontId="32" fillId="0" borderId="51" xfId="178" applyNumberFormat="1" applyFont="1" applyBorder="1" applyAlignment="1">
      <alignment horizontal="center" vertical="center"/>
    </xf>
    <xf numFmtId="166" fontId="32" fillId="0" borderId="51" xfId="178" applyNumberFormat="1" applyFont="1" applyBorder="1" applyAlignment="1">
      <alignment horizontal="center" vertical="center"/>
    </xf>
    <xf numFmtId="1" fontId="9" fillId="0" borderId="24" xfId="178" applyNumberFormat="1" applyFont="1" applyBorder="1" applyAlignment="1">
      <alignment horizontal="center" vertical="center"/>
    </xf>
    <xf numFmtId="0" fontId="9" fillId="0" borderId="26" xfId="178" applyFont="1" applyBorder="1" applyAlignment="1">
      <alignment horizontal="center" vertical="center"/>
    </xf>
    <xf numFmtId="1" fontId="12" fillId="0" borderId="25" xfId="178" applyNumberFormat="1" applyFont="1" applyBorder="1" applyAlignment="1">
      <alignment horizontal="center" vertical="center"/>
    </xf>
    <xf numFmtId="0" fontId="32" fillId="0" borderId="24" xfId="178" applyFont="1" applyBorder="1" applyAlignment="1">
      <alignment horizontal="center" vertical="center"/>
    </xf>
    <xf numFmtId="0" fontId="5" fillId="0" borderId="24" xfId="178" applyFont="1" applyBorder="1" applyAlignment="1">
      <alignment horizontal="center" vertical="center"/>
    </xf>
    <xf numFmtId="0" fontId="5" fillId="0" borderId="26" xfId="178" applyFont="1" applyBorder="1" applyAlignment="1">
      <alignment horizontal="center" vertical="center"/>
    </xf>
    <xf numFmtId="0" fontId="5" fillId="0" borderId="25" xfId="178" applyFont="1" applyBorder="1" applyAlignment="1">
      <alignment horizontal="left" vertical="center"/>
    </xf>
    <xf numFmtId="0" fontId="6" fillId="0" borderId="45" xfId="1" applyFont="1" applyBorder="1" applyAlignment="1">
      <alignment horizontal="center"/>
    </xf>
    <xf numFmtId="3" fontId="9" fillId="0" borderId="64" xfId="1" applyNumberFormat="1" applyFont="1" applyBorder="1" applyAlignment="1">
      <alignment horizontal="center"/>
    </xf>
    <xf numFmtId="3" fontId="13" fillId="0" borderId="64" xfId="1" applyNumberFormat="1" applyFont="1" applyBorder="1" applyAlignment="1">
      <alignment horizontal="center"/>
    </xf>
    <xf numFmtId="3" fontId="5" fillId="0" borderId="64" xfId="1" applyNumberFormat="1" applyFont="1" applyBorder="1" applyAlignment="1">
      <alignment horizontal="center"/>
    </xf>
    <xf numFmtId="3" fontId="12" fillId="0" borderId="19" xfId="1" applyNumberFormat="1" applyFont="1" applyBorder="1" applyAlignment="1">
      <alignment horizontal="center"/>
    </xf>
    <xf numFmtId="1" fontId="5" fillId="0" borderId="6" xfId="1" applyNumberFormat="1" applyFont="1" applyBorder="1" applyAlignment="1">
      <alignment horizontal="center" vertical="center"/>
    </xf>
    <xf numFmtId="3" fontId="4" fillId="0" borderId="20" xfId="0" applyNumberFormat="1" applyFont="1" applyBorder="1" applyAlignment="1">
      <alignment horizontal="center"/>
    </xf>
    <xf numFmtId="3" fontId="4" fillId="0" borderId="18" xfId="0" applyNumberFormat="1" applyFont="1" applyBorder="1" applyAlignment="1">
      <alignment horizontal="center"/>
    </xf>
    <xf numFmtId="3" fontId="4" fillId="0" borderId="21" xfId="0" applyNumberFormat="1" applyFont="1" applyBorder="1" applyAlignment="1">
      <alignment horizontal="center"/>
    </xf>
    <xf numFmtId="0" fontId="4" fillId="0" borderId="36" xfId="207" applyFont="1" applyBorder="1" applyAlignment="1">
      <alignment horizontal="left" vertical="center"/>
    </xf>
    <xf numFmtId="0" fontId="40" fillId="0" borderId="0" xfId="0" applyFont="1"/>
    <xf numFmtId="0" fontId="36" fillId="0" borderId="13" xfId="207" applyFont="1" applyBorder="1" applyAlignment="1">
      <alignment horizontal="center" vertical="center" textRotation="90" wrapText="1"/>
    </xf>
    <xf numFmtId="0" fontId="36" fillId="0" borderId="16" xfId="207" applyFont="1" applyBorder="1" applyAlignment="1">
      <alignment horizontal="center" vertical="center" textRotation="90" wrapText="1"/>
    </xf>
    <xf numFmtId="0" fontId="36" fillId="0" borderId="15" xfId="207" applyFont="1" applyBorder="1" applyAlignment="1">
      <alignment horizontal="center" vertical="center" textRotation="90" wrapText="1"/>
    </xf>
    <xf numFmtId="0" fontId="14" fillId="0" borderId="0" xfId="0" applyFont="1"/>
    <xf numFmtId="0" fontId="36" fillId="0" borderId="40" xfId="207" applyFont="1" applyBorder="1" applyAlignment="1">
      <alignment horizontal="center" vertical="center" wrapText="1"/>
    </xf>
    <xf numFmtId="0" fontId="36" fillId="0" borderId="42" xfId="207" applyFont="1" applyBorder="1" applyAlignment="1">
      <alignment horizontal="center" vertical="center" wrapText="1"/>
    </xf>
    <xf numFmtId="0" fontId="36" fillId="0" borderId="41" xfId="207" applyFont="1" applyBorder="1" applyAlignment="1">
      <alignment horizontal="center" vertical="center" wrapText="1"/>
    </xf>
    <xf numFmtId="0" fontId="5" fillId="0" borderId="16" xfId="207" applyFont="1" applyBorder="1" applyAlignment="1">
      <alignment horizontal="center"/>
    </xf>
    <xf numFmtId="0" fontId="5" fillId="0" borderId="58" xfId="207" applyFont="1" applyBorder="1" applyAlignment="1">
      <alignment horizontal="center" vertical="center"/>
    </xf>
    <xf numFmtId="0" fontId="5" fillId="0" borderId="33" xfId="207" applyFont="1" applyBorder="1" applyAlignment="1">
      <alignment horizontal="center" vertical="center"/>
    </xf>
    <xf numFmtId="164" fontId="5" fillId="0" borderId="33" xfId="207" applyNumberFormat="1" applyFont="1" applyBorder="1" applyAlignment="1">
      <alignment horizontal="center" vertical="center"/>
    </xf>
    <xf numFmtId="2" fontId="5" fillId="0" borderId="33" xfId="207" applyNumberFormat="1" applyFont="1" applyBorder="1" applyAlignment="1">
      <alignment horizontal="center" vertical="center"/>
    </xf>
    <xf numFmtId="2" fontId="5" fillId="0" borderId="64" xfId="207" applyNumberFormat="1" applyFont="1" applyBorder="1" applyAlignment="1">
      <alignment horizontal="center" vertical="center"/>
    </xf>
    <xf numFmtId="165" fontId="5" fillId="0" borderId="15" xfId="207" applyNumberFormat="1" applyFont="1" applyBorder="1" applyAlignment="1">
      <alignment horizontal="center"/>
    </xf>
    <xf numFmtId="176" fontId="5" fillId="0" borderId="13" xfId="207" applyNumberFormat="1" applyFont="1" applyBorder="1" applyAlignment="1">
      <alignment horizontal="center"/>
    </xf>
    <xf numFmtId="176" fontId="5" fillId="0" borderId="16" xfId="207" applyNumberFormat="1" applyFont="1" applyBorder="1" applyAlignment="1">
      <alignment horizontal="center"/>
    </xf>
    <xf numFmtId="176" fontId="5" fillId="0" borderId="15" xfId="207" applyNumberFormat="1" applyFont="1" applyBorder="1" applyAlignment="1">
      <alignment horizontal="center"/>
    </xf>
    <xf numFmtId="1" fontId="5" fillId="0" borderId="13" xfId="207" applyNumberFormat="1" applyFont="1" applyBorder="1" applyAlignment="1">
      <alignment horizontal="center"/>
    </xf>
    <xf numFmtId="1" fontId="5" fillId="0" borderId="58" xfId="207" applyNumberFormat="1" applyFont="1" applyBorder="1" applyAlignment="1">
      <alignment horizontal="center"/>
    </xf>
    <xf numFmtId="177" fontId="5" fillId="0" borderId="15" xfId="207" applyNumberFormat="1" applyFont="1" applyBorder="1" applyAlignment="1">
      <alignment horizontal="center"/>
    </xf>
    <xf numFmtId="0" fontId="5" fillId="0" borderId="36" xfId="207" applyFont="1" applyBorder="1" applyAlignment="1">
      <alignment horizontal="left"/>
    </xf>
    <xf numFmtId="0" fontId="8" fillId="0" borderId="59" xfId="1" applyFont="1" applyBorder="1" applyAlignment="1">
      <alignment wrapText="1"/>
    </xf>
    <xf numFmtId="0" fontId="8" fillId="0" borderId="53" xfId="1" applyFont="1" applyBorder="1" applyAlignment="1">
      <alignment wrapText="1"/>
    </xf>
    <xf numFmtId="0" fontId="8" fillId="0" borderId="52" xfId="1" applyFont="1" applyBorder="1" applyAlignment="1">
      <alignment wrapText="1"/>
    </xf>
    <xf numFmtId="1" fontId="5" fillId="0" borderId="32" xfId="207" applyNumberFormat="1" applyFont="1" applyBorder="1" applyAlignment="1">
      <alignment horizontal="center"/>
    </xf>
    <xf numFmtId="1" fontId="5" fillId="0" borderId="33" xfId="207" applyNumberFormat="1" applyFont="1" applyBorder="1" applyAlignment="1">
      <alignment horizontal="center"/>
    </xf>
    <xf numFmtId="177" fontId="5" fillId="0" borderId="49" xfId="207" applyNumberFormat="1" applyFont="1" applyBorder="1" applyAlignment="1">
      <alignment horizontal="center"/>
    </xf>
    <xf numFmtId="0" fontId="5" fillId="0" borderId="47" xfId="207" applyFont="1" applyBorder="1" applyAlignment="1">
      <alignment horizontal="center"/>
    </xf>
    <xf numFmtId="0" fontId="5" fillId="0" borderId="48" xfId="207" applyFont="1" applyBorder="1" applyAlignment="1">
      <alignment horizontal="center"/>
    </xf>
    <xf numFmtId="1" fontId="5" fillId="0" borderId="64" xfId="207" quotePrefix="1" applyNumberFormat="1" applyFont="1" applyBorder="1" applyAlignment="1">
      <alignment horizontal="center" vertical="center"/>
    </xf>
    <xf numFmtId="17" fontId="5" fillId="0" borderId="64" xfId="207" quotePrefix="1" applyNumberFormat="1" applyFont="1" applyBorder="1" applyAlignment="1">
      <alignment horizontal="center" vertical="center"/>
    </xf>
    <xf numFmtId="164" fontId="5" fillId="0" borderId="64" xfId="207" quotePrefix="1" applyNumberFormat="1" applyFont="1" applyBorder="1" applyAlignment="1">
      <alignment horizontal="center" vertical="center"/>
    </xf>
    <xf numFmtId="2" fontId="6" fillId="0" borderId="59" xfId="0" applyNumberFormat="1" applyFont="1" applyBorder="1" applyAlignment="1">
      <alignment horizontal="center"/>
    </xf>
    <xf numFmtId="2" fontId="6" fillId="0" borderId="64" xfId="0" applyNumberFormat="1" applyFont="1" applyBorder="1" applyAlignment="1">
      <alignment horizontal="center"/>
    </xf>
    <xf numFmtId="165" fontId="5" fillId="0" borderId="49" xfId="207" applyNumberFormat="1" applyFont="1" applyBorder="1" applyAlignment="1">
      <alignment horizontal="center"/>
    </xf>
    <xf numFmtId="166" fontId="5" fillId="0" borderId="52" xfId="207" applyNumberFormat="1" applyFont="1" applyBorder="1" applyAlignment="1">
      <alignment horizontal="center"/>
    </xf>
    <xf numFmtId="166" fontId="5" fillId="0" borderId="48" xfId="207" applyNumberFormat="1" applyFont="1" applyBorder="1" applyAlignment="1">
      <alignment horizontal="center"/>
    </xf>
    <xf numFmtId="166" fontId="5" fillId="0" borderId="53" xfId="207" applyNumberFormat="1" applyFont="1" applyBorder="1" applyAlignment="1">
      <alignment horizontal="center"/>
    </xf>
    <xf numFmtId="1" fontId="9" fillId="0" borderId="52" xfId="207" quotePrefix="1" applyNumberFormat="1" applyFont="1" applyBorder="1" applyAlignment="1">
      <alignment horizontal="center"/>
    </xf>
    <xf numFmtId="1" fontId="5" fillId="0" borderId="59" xfId="207" quotePrefix="1" applyNumberFormat="1" applyFont="1" applyBorder="1" applyAlignment="1">
      <alignment horizontal="center"/>
    </xf>
    <xf numFmtId="1" fontId="5" fillId="0" borderId="59" xfId="207" applyNumberFormat="1" applyFont="1" applyBorder="1" applyAlignment="1">
      <alignment horizontal="center"/>
    </xf>
    <xf numFmtId="177" fontId="5" fillId="0" borderId="53" xfId="207" applyNumberFormat="1" applyFont="1" applyBorder="1" applyAlignment="1">
      <alignment horizontal="center"/>
    </xf>
    <xf numFmtId="164" fontId="9" fillId="0" borderId="64" xfId="207" quotePrefix="1" applyNumberFormat="1" applyFont="1" applyBorder="1" applyAlignment="1">
      <alignment horizontal="center" vertical="center"/>
    </xf>
    <xf numFmtId="2" fontId="9" fillId="0" borderId="64" xfId="0" applyNumberFormat="1" applyFont="1" applyBorder="1" applyAlignment="1">
      <alignment horizontal="center"/>
    </xf>
    <xf numFmtId="1" fontId="9" fillId="0" borderId="59" xfId="207" quotePrefix="1" applyNumberFormat="1" applyFont="1" applyBorder="1" applyAlignment="1">
      <alignment horizontal="center"/>
    </xf>
    <xf numFmtId="1" fontId="9" fillId="0" borderId="59" xfId="207" applyNumberFormat="1" applyFont="1" applyBorder="1" applyAlignment="1">
      <alignment horizontal="center"/>
    </xf>
    <xf numFmtId="2" fontId="9" fillId="0" borderId="59" xfId="0" applyNumberFormat="1" applyFont="1" applyBorder="1" applyAlignment="1">
      <alignment horizontal="center"/>
    </xf>
    <xf numFmtId="166" fontId="9" fillId="0" borderId="52" xfId="207" applyNumberFormat="1" applyFont="1" applyBorder="1" applyAlignment="1">
      <alignment horizontal="center"/>
    </xf>
    <xf numFmtId="0" fontId="5" fillId="0" borderId="0" xfId="207" applyFont="1"/>
    <xf numFmtId="1" fontId="5" fillId="0" borderId="73" xfId="207" quotePrefix="1" applyNumberFormat="1" applyFont="1" applyBorder="1" applyAlignment="1">
      <alignment horizontal="center"/>
    </xf>
    <xf numFmtId="0" fontId="5" fillId="0" borderId="64" xfId="207" applyFont="1" applyBorder="1" applyAlignment="1">
      <alignment horizontal="center" vertical="center"/>
    </xf>
    <xf numFmtId="164" fontId="5" fillId="0" borderId="64" xfId="207" applyNumberFormat="1" applyFont="1" applyBorder="1" applyAlignment="1">
      <alignment horizontal="center" vertical="center"/>
    </xf>
    <xf numFmtId="1" fontId="5" fillId="0" borderId="53" xfId="207" applyNumberFormat="1" applyFont="1" applyBorder="1" applyAlignment="1">
      <alignment horizontal="center"/>
    </xf>
    <xf numFmtId="166" fontId="5" fillId="0" borderId="52" xfId="207" applyNumberFormat="1" applyFont="1" applyBorder="1" applyAlignment="1">
      <alignment horizontal="center" vertical="center"/>
    </xf>
    <xf numFmtId="166" fontId="5" fillId="0" borderId="50" xfId="207" applyNumberFormat="1" applyFont="1" applyBorder="1" applyAlignment="1">
      <alignment horizontal="center" vertical="center"/>
    </xf>
    <xf numFmtId="1" fontId="5" fillId="0" borderId="53" xfId="207" applyNumberFormat="1" applyFont="1" applyBorder="1" applyAlignment="1">
      <alignment horizontal="center" vertical="center"/>
    </xf>
    <xf numFmtId="0" fontId="5" fillId="0" borderId="37" xfId="207" applyFont="1" applyBorder="1" applyAlignment="1">
      <alignment horizontal="center"/>
    </xf>
    <xf numFmtId="0" fontId="5" fillId="0" borderId="1" xfId="207" applyFont="1" applyBorder="1" applyAlignment="1">
      <alignment horizontal="center"/>
    </xf>
    <xf numFmtId="0" fontId="5" fillId="0" borderId="39" xfId="207" applyFont="1" applyBorder="1" applyAlignment="1">
      <alignment horizontal="center" vertical="center"/>
    </xf>
    <xf numFmtId="164" fontId="5" fillId="0" borderId="39" xfId="207" applyNumberFormat="1" applyFont="1" applyBorder="1" applyAlignment="1">
      <alignment horizontal="center" vertical="center"/>
    </xf>
    <xf numFmtId="2" fontId="5" fillId="0" borderId="38" xfId="207" applyNumberFormat="1" applyFont="1" applyBorder="1" applyAlignment="1">
      <alignment horizontal="center" vertical="center"/>
    </xf>
    <xf numFmtId="2" fontId="5" fillId="0" borderId="39" xfId="207" applyNumberFormat="1" applyFont="1" applyBorder="1" applyAlignment="1">
      <alignment horizontal="center" vertical="center"/>
    </xf>
    <xf numFmtId="165" fontId="5" fillId="0" borderId="54" xfId="207" applyNumberFormat="1" applyFont="1" applyBorder="1" applyAlignment="1">
      <alignment horizontal="center"/>
    </xf>
    <xf numFmtId="1" fontId="5" fillId="0" borderId="40" xfId="207" applyNumberFormat="1" applyFont="1" applyBorder="1" applyAlignment="1">
      <alignment horizontal="center" vertical="center"/>
    </xf>
    <xf numFmtId="1" fontId="5" fillId="0" borderId="74" xfId="207" applyNumberFormat="1" applyFont="1" applyBorder="1" applyAlignment="1">
      <alignment horizontal="center" vertical="center"/>
    </xf>
    <xf numFmtId="1" fontId="5" fillId="0" borderId="41" xfId="207" applyNumberFormat="1" applyFont="1" applyBorder="1" applyAlignment="1">
      <alignment horizontal="center" vertical="center"/>
    </xf>
    <xf numFmtId="1" fontId="9" fillId="0" borderId="52" xfId="207" applyNumberFormat="1" applyFont="1" applyBorder="1" applyAlignment="1">
      <alignment horizontal="center"/>
    </xf>
    <xf numFmtId="1" fontId="9" fillId="0" borderId="7" xfId="207" applyNumberFormat="1" applyFont="1" applyBorder="1" applyAlignment="1">
      <alignment horizontal="center" vertical="center"/>
    </xf>
    <xf numFmtId="1" fontId="9" fillId="0" borderId="4" xfId="207" applyNumberFormat="1" applyFont="1" applyBorder="1" applyAlignment="1">
      <alignment horizontal="center" vertical="center"/>
    </xf>
    <xf numFmtId="3" fontId="5" fillId="0" borderId="8" xfId="207" applyNumberFormat="1" applyFont="1" applyBorder="1" applyAlignment="1">
      <alignment horizontal="center" vertical="center"/>
    </xf>
    <xf numFmtId="0" fontId="5" fillId="0" borderId="10" xfId="207" applyFont="1" applyBorder="1" applyAlignment="1">
      <alignment horizontal="left" vertical="center"/>
    </xf>
    <xf numFmtId="1" fontId="5" fillId="0" borderId="0" xfId="207" applyNumberFormat="1" applyFont="1"/>
    <xf numFmtId="164" fontId="5" fillId="0" borderId="0" xfId="207" applyNumberFormat="1" applyFont="1"/>
    <xf numFmtId="1" fontId="5" fillId="0" borderId="0" xfId="207" applyNumberFormat="1" applyFont="1" applyAlignment="1">
      <alignment horizontal="center"/>
    </xf>
    <xf numFmtId="176" fontId="5" fillId="0" borderId="0" xfId="207" applyNumberFormat="1" applyFont="1" applyAlignment="1">
      <alignment horizontal="center"/>
    </xf>
    <xf numFmtId="0" fontId="8" fillId="0" borderId="0" xfId="207" applyFont="1" applyAlignment="1">
      <alignment horizontal="left"/>
    </xf>
    <xf numFmtId="0" fontId="37" fillId="0" borderId="0" xfId="207" applyFont="1"/>
    <xf numFmtId="1" fontId="37" fillId="0" borderId="0" xfId="207" applyNumberFormat="1" applyFont="1"/>
    <xf numFmtId="164" fontId="37" fillId="0" borderId="0" xfId="207" applyNumberFormat="1" applyFont="1"/>
    <xf numFmtId="1" fontId="37" fillId="0" borderId="0" xfId="207" applyNumberFormat="1" applyFont="1" applyAlignment="1">
      <alignment horizontal="center"/>
    </xf>
    <xf numFmtId="176" fontId="37" fillId="0" borderId="0" xfId="207" applyNumberFormat="1" applyFont="1" applyAlignment="1">
      <alignment horizontal="center"/>
    </xf>
    <xf numFmtId="3" fontId="8" fillId="0" borderId="59" xfId="207" applyNumberFormat="1" applyFont="1" applyBorder="1" applyAlignment="1">
      <alignment horizontal="center"/>
    </xf>
    <xf numFmtId="1" fontId="37" fillId="0" borderId="0" xfId="207" applyNumberFormat="1" applyFont="1" applyAlignment="1">
      <alignment horizontal="left"/>
    </xf>
    <xf numFmtId="0" fontId="38" fillId="0" borderId="0" xfId="207" applyFont="1"/>
    <xf numFmtId="164" fontId="38" fillId="0" borderId="0" xfId="207" applyNumberFormat="1" applyFont="1"/>
    <xf numFmtId="165" fontId="38" fillId="0" borderId="0" xfId="207" applyNumberFormat="1" applyFont="1" applyAlignment="1">
      <alignment horizontal="center"/>
    </xf>
    <xf numFmtId="176" fontId="38" fillId="0" borderId="0" xfId="207" applyNumberFormat="1" applyFont="1" applyAlignment="1">
      <alignment horizontal="center"/>
    </xf>
    <xf numFmtId="1" fontId="38" fillId="0" borderId="0" xfId="207" applyNumberFormat="1" applyFont="1" applyAlignment="1">
      <alignment horizontal="left"/>
    </xf>
    <xf numFmtId="165" fontId="5" fillId="0" borderId="0" xfId="207" applyNumberFormat="1" applyFont="1" applyAlignment="1">
      <alignment horizontal="center"/>
    </xf>
    <xf numFmtId="0" fontId="5" fillId="0" borderId="0" xfId="207" applyFont="1" applyAlignment="1">
      <alignment horizontal="left"/>
    </xf>
    <xf numFmtId="0" fontId="39" fillId="0" borderId="0" xfId="207" applyFont="1"/>
    <xf numFmtId="164" fontId="39" fillId="0" borderId="0" xfId="207" applyNumberFormat="1" applyFont="1"/>
    <xf numFmtId="165" fontId="39" fillId="0" borderId="0" xfId="207" applyNumberFormat="1" applyFont="1" applyAlignment="1">
      <alignment horizontal="center"/>
    </xf>
    <xf numFmtId="176" fontId="39" fillId="0" borderId="0" xfId="207" applyNumberFormat="1" applyFont="1" applyAlignment="1">
      <alignment horizontal="center"/>
    </xf>
    <xf numFmtId="0" fontId="39" fillId="0" borderId="0" xfId="207" applyFont="1" applyAlignment="1">
      <alignment horizontal="left"/>
    </xf>
    <xf numFmtId="0" fontId="41" fillId="0" borderId="65" xfId="0" applyFont="1" applyBorder="1" applyAlignment="1">
      <alignment horizontal="center"/>
    </xf>
    <xf numFmtId="0" fontId="41" fillId="0" borderId="18" xfId="0" applyFont="1" applyBorder="1" applyAlignment="1">
      <alignment horizontal="center"/>
    </xf>
    <xf numFmtId="0" fontId="41" fillId="0" borderId="33" xfId="0" applyFont="1" applyBorder="1" applyAlignment="1">
      <alignment horizontal="center"/>
    </xf>
    <xf numFmtId="0" fontId="41" fillId="0" borderId="59" xfId="0" applyFont="1" applyBorder="1" applyAlignment="1">
      <alignment horizontal="center"/>
    </xf>
    <xf numFmtId="0" fontId="41" fillId="0" borderId="60" xfId="0" applyFont="1" applyBorder="1" applyAlignment="1">
      <alignment horizontal="center"/>
    </xf>
    <xf numFmtId="2" fontId="41" fillId="0" borderId="59" xfId="0" applyNumberFormat="1" applyFont="1" applyBorder="1" applyAlignment="1">
      <alignment horizontal="center"/>
    </xf>
    <xf numFmtId="1" fontId="41" fillId="0" borderId="59" xfId="0" applyNumberFormat="1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0" xfId="0" applyFont="1"/>
    <xf numFmtId="0" fontId="5" fillId="0" borderId="60" xfId="6" applyFont="1" applyBorder="1" applyAlignment="1">
      <alignment horizontal="center" vertical="center"/>
    </xf>
    <xf numFmtId="0" fontId="5" fillId="0" borderId="31" xfId="6" applyFont="1" applyBorder="1" applyAlignment="1">
      <alignment horizontal="center" vertical="center"/>
    </xf>
    <xf numFmtId="0" fontId="5" fillId="0" borderId="47" xfId="6" applyFont="1" applyBorder="1" applyAlignment="1">
      <alignment horizontal="center" vertical="center"/>
    </xf>
    <xf numFmtId="0" fontId="5" fillId="0" borderId="59" xfId="6" applyFont="1" applyBorder="1" applyAlignment="1">
      <alignment horizontal="center" vertical="center"/>
    </xf>
    <xf numFmtId="0" fontId="5" fillId="0" borderId="65" xfId="6" applyFont="1" applyBorder="1" applyAlignment="1">
      <alignment horizontal="center" vertical="center"/>
    </xf>
    <xf numFmtId="0" fontId="5" fillId="0" borderId="18" xfId="6" applyFont="1" applyBorder="1" applyAlignment="1">
      <alignment horizontal="center" vertical="center"/>
    </xf>
    <xf numFmtId="0" fontId="5" fillId="0" borderId="33" xfId="6" applyFont="1" applyBorder="1" applyAlignment="1">
      <alignment horizontal="center" vertical="center"/>
    </xf>
    <xf numFmtId="0" fontId="5" fillId="0" borderId="56" xfId="6" applyFont="1" applyBorder="1" applyAlignment="1">
      <alignment horizontal="center" vertical="center"/>
    </xf>
    <xf numFmtId="0" fontId="5" fillId="0" borderId="19" xfId="6" applyFont="1" applyBorder="1" applyAlignment="1">
      <alignment horizontal="center" vertical="center"/>
    </xf>
    <xf numFmtId="0" fontId="5" fillId="0" borderId="64" xfId="6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1" fillId="0" borderId="48" xfId="0" applyFont="1" applyBorder="1" applyAlignment="1">
      <alignment horizontal="center"/>
    </xf>
    <xf numFmtId="0" fontId="41" fillId="0" borderId="47" xfId="0" applyFont="1" applyBorder="1" applyAlignment="1">
      <alignment horizontal="center"/>
    </xf>
    <xf numFmtId="0" fontId="41" fillId="0" borderId="61" xfId="0" applyFont="1" applyBorder="1" applyAlignment="1">
      <alignment horizontal="center"/>
    </xf>
    <xf numFmtId="0" fontId="41" fillId="0" borderId="31" xfId="0" applyFont="1" applyBorder="1" applyAlignment="1">
      <alignment horizontal="center"/>
    </xf>
    <xf numFmtId="0" fontId="35" fillId="0" borderId="28" xfId="247" applyFont="1" applyBorder="1" applyAlignment="1">
      <alignment horizontal="center" vertical="top"/>
    </xf>
    <xf numFmtId="0" fontId="35" fillId="0" borderId="29" xfId="247" applyFont="1" applyBorder="1" applyAlignment="1">
      <alignment horizontal="center" vertical="top"/>
    </xf>
    <xf numFmtId="0" fontId="35" fillId="0" borderId="57" xfId="247" applyFont="1" applyBorder="1" applyAlignment="1">
      <alignment horizontal="center" vertical="top"/>
    </xf>
    <xf numFmtId="0" fontId="6" fillId="0" borderId="70" xfId="247" applyFont="1" applyBorder="1" applyAlignment="1">
      <alignment horizontal="center" vertical="center" wrapText="1"/>
    </xf>
    <xf numFmtId="0" fontId="6" fillId="0" borderId="79" xfId="247" applyFont="1" applyBorder="1" applyAlignment="1">
      <alignment horizontal="center" vertical="center" wrapText="1"/>
    </xf>
    <xf numFmtId="0" fontId="6" fillId="0" borderId="11" xfId="247" applyFont="1" applyBorder="1" applyAlignment="1">
      <alignment horizontal="center" vertical="center" wrapText="1"/>
    </xf>
    <xf numFmtId="0" fontId="6" fillId="0" borderId="2" xfId="247" applyFont="1" applyBorder="1" applyAlignment="1">
      <alignment horizontal="center" vertical="center" wrapText="1"/>
    </xf>
    <xf numFmtId="0" fontId="6" fillId="0" borderId="29" xfId="247" applyFont="1" applyBorder="1" applyAlignment="1">
      <alignment horizontal="center" vertical="center" wrapText="1"/>
    </xf>
    <xf numFmtId="0" fontId="6" fillId="0" borderId="57" xfId="247" applyFont="1" applyBorder="1" applyAlignment="1">
      <alignment horizontal="center" vertical="center" wrapText="1"/>
    </xf>
    <xf numFmtId="0" fontId="6" fillId="0" borderId="7" xfId="247" applyFont="1" applyBorder="1" applyAlignment="1">
      <alignment horizontal="center" vertical="center"/>
    </xf>
    <xf numFmtId="0" fontId="6" fillId="0" borderId="62" xfId="247" applyFont="1" applyBorder="1" applyAlignment="1">
      <alignment horizontal="center" vertical="center"/>
    </xf>
    <xf numFmtId="175" fontId="6" fillId="0" borderId="11" xfId="30" applyNumberFormat="1" applyFont="1" applyBorder="1" applyAlignment="1">
      <alignment horizontal="center" vertical="center"/>
    </xf>
    <xf numFmtId="175" fontId="6" fillId="0" borderId="2" xfId="30" applyNumberFormat="1" applyFont="1" applyBorder="1" applyAlignment="1">
      <alignment horizontal="center" vertical="center"/>
    </xf>
    <xf numFmtId="0" fontId="6" fillId="0" borderId="5" xfId="247" applyFont="1" applyBorder="1" applyAlignment="1">
      <alignment horizontal="center" vertical="center"/>
    </xf>
    <xf numFmtId="0" fontId="6" fillId="0" borderId="38" xfId="247" applyFont="1" applyBorder="1" applyAlignment="1">
      <alignment horizontal="center" vertical="center"/>
    </xf>
    <xf numFmtId="0" fontId="6" fillId="0" borderId="8" xfId="247" applyFont="1" applyBorder="1" applyAlignment="1">
      <alignment horizontal="center" vertical="center"/>
    </xf>
    <xf numFmtId="0" fontId="6" fillId="0" borderId="54" xfId="247" applyFont="1" applyBorder="1" applyAlignment="1">
      <alignment horizontal="center" vertical="center"/>
    </xf>
    <xf numFmtId="0" fontId="12" fillId="0" borderId="25" xfId="178" applyFont="1" applyBorder="1" applyAlignment="1">
      <alignment horizontal="center" vertical="center"/>
    </xf>
    <xf numFmtId="0" fontId="12" fillId="0" borderId="27" xfId="178" applyFont="1" applyBorder="1" applyAlignment="1">
      <alignment horizontal="center" vertical="center"/>
    </xf>
    <xf numFmtId="1" fontId="9" fillId="0" borderId="24" xfId="178" applyNumberFormat="1" applyFont="1" applyBorder="1" applyAlignment="1">
      <alignment horizontal="center" vertical="center"/>
    </xf>
    <xf numFmtId="1" fontId="9" fillId="0" borderId="2" xfId="178" applyNumberFormat="1" applyFont="1" applyBorder="1" applyAlignment="1">
      <alignment horizontal="center" vertical="center"/>
    </xf>
    <xf numFmtId="0" fontId="28" fillId="0" borderId="27" xfId="178" applyFont="1" applyBorder="1" applyAlignment="1">
      <alignment horizontal="center" vertical="center"/>
    </xf>
    <xf numFmtId="0" fontId="31" fillId="0" borderId="79" xfId="178" applyFont="1" applyBorder="1" applyAlignment="1">
      <alignment horizontal="center" vertical="center"/>
    </xf>
    <xf numFmtId="1" fontId="28" fillId="0" borderId="27" xfId="178" applyNumberFormat="1" applyFont="1" applyBorder="1" applyAlignment="1">
      <alignment horizontal="center" vertical="center"/>
    </xf>
    <xf numFmtId="1" fontId="31" fillId="0" borderId="79" xfId="178" applyNumberFormat="1" applyFont="1" applyBorder="1" applyAlignment="1">
      <alignment horizontal="center" vertical="center"/>
    </xf>
    <xf numFmtId="0" fontId="28" fillId="0" borderId="35" xfId="178" applyFont="1" applyBorder="1" applyAlignment="1">
      <alignment horizontal="center" vertical="center"/>
    </xf>
    <xf numFmtId="0" fontId="28" fillId="0" borderId="72" xfId="178" applyFont="1" applyBorder="1" applyAlignment="1">
      <alignment horizontal="center" vertical="center"/>
    </xf>
    <xf numFmtId="0" fontId="28" fillId="0" borderId="71" xfId="178" applyFont="1" applyBorder="1" applyAlignment="1">
      <alignment horizontal="center" vertical="center"/>
    </xf>
    <xf numFmtId="1" fontId="28" fillId="0" borderId="27" xfId="178" applyNumberFormat="1" applyFont="1" applyBorder="1" applyAlignment="1">
      <alignment horizontal="center"/>
    </xf>
    <xf numFmtId="1" fontId="31" fillId="0" borderId="27" xfId="178" applyNumberFormat="1" applyFont="1" applyBorder="1" applyAlignment="1">
      <alignment horizontal="center"/>
    </xf>
    <xf numFmtId="1" fontId="9" fillId="0" borderId="25" xfId="178" applyNumberFormat="1" applyFont="1" applyBorder="1" applyAlignment="1">
      <alignment horizontal="center" vertical="center"/>
    </xf>
    <xf numFmtId="1" fontId="9" fillId="0" borderId="79" xfId="178" applyNumberFormat="1" applyFont="1" applyBorder="1" applyAlignment="1">
      <alignment horizontal="center" vertical="center"/>
    </xf>
    <xf numFmtId="0" fontId="9" fillId="0" borderId="25" xfId="178" applyFont="1" applyBorder="1" applyAlignment="1">
      <alignment horizontal="center" vertical="center"/>
    </xf>
    <xf numFmtId="0" fontId="9" fillId="0" borderId="79" xfId="178" applyFont="1" applyBorder="1" applyAlignment="1">
      <alignment horizontal="center" vertical="center"/>
    </xf>
    <xf numFmtId="0" fontId="9" fillId="0" borderId="72" xfId="178" applyFont="1" applyBorder="1" applyAlignment="1">
      <alignment horizontal="center" vertical="center"/>
    </xf>
    <xf numFmtId="0" fontId="9" fillId="0" borderId="71" xfId="178" applyFont="1" applyBorder="1" applyAlignment="1">
      <alignment horizontal="center" vertical="center"/>
    </xf>
    <xf numFmtId="0" fontId="32" fillId="0" borderId="72" xfId="178" applyFont="1" applyBorder="1" applyAlignment="1">
      <alignment horizontal="center" vertical="center"/>
    </xf>
    <xf numFmtId="0" fontId="32" fillId="0" borderId="25" xfId="178" applyFont="1" applyBorder="1" applyAlignment="1">
      <alignment horizontal="center" vertical="center"/>
    </xf>
    <xf numFmtId="0" fontId="28" fillId="0" borderId="23" xfId="178" applyFont="1" applyBorder="1" applyAlignment="1">
      <alignment horizontal="center" vertical="center"/>
    </xf>
    <xf numFmtId="0" fontId="28" fillId="0" borderId="34" xfId="178" applyFont="1" applyBorder="1" applyAlignment="1">
      <alignment horizontal="center" vertical="center"/>
    </xf>
    <xf numFmtId="0" fontId="29" fillId="0" borderId="27" xfId="178" applyFont="1" applyBorder="1" applyAlignment="1">
      <alignment horizontal="center" vertical="center"/>
    </xf>
    <xf numFmtId="0" fontId="5" fillId="0" borderId="27" xfId="178" applyFont="1" applyBorder="1" applyAlignment="1">
      <alignment horizontal="center" vertical="center"/>
    </xf>
    <xf numFmtId="0" fontId="5" fillId="0" borderId="35" xfId="178" applyFont="1" applyBorder="1" applyAlignment="1">
      <alignment horizontal="center" vertical="center"/>
    </xf>
    <xf numFmtId="0" fontId="28" fillId="0" borderId="51" xfId="178" applyFont="1" applyBorder="1" applyAlignment="1">
      <alignment horizontal="center" vertical="center"/>
    </xf>
    <xf numFmtId="0" fontId="28" fillId="0" borderId="44" xfId="178" applyFont="1" applyBorder="1" applyAlignment="1">
      <alignment horizontal="center" vertical="center"/>
    </xf>
    <xf numFmtId="0" fontId="28" fillId="0" borderId="27" xfId="178" applyFont="1" applyBorder="1" applyAlignment="1">
      <alignment horizontal="center"/>
    </xf>
    <xf numFmtId="0" fontId="31" fillId="0" borderId="27" xfId="178" applyFont="1" applyBorder="1" applyAlignment="1">
      <alignment horizontal="center"/>
    </xf>
    <xf numFmtId="166" fontId="6" fillId="0" borderId="31" xfId="1" applyNumberFormat="1" applyFont="1" applyBorder="1" applyAlignment="1">
      <alignment horizontal="center" vertical="center" wrapText="1"/>
    </xf>
    <xf numFmtId="166" fontId="6" fillId="0" borderId="17" xfId="1" applyNumberFormat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0" fontId="8" fillId="0" borderId="50" xfId="1" applyFont="1" applyBorder="1" applyAlignment="1">
      <alignment horizontal="left" wrapText="1"/>
    </xf>
    <xf numFmtId="0" fontId="8" fillId="0" borderId="51" xfId="1" applyFont="1" applyBorder="1" applyAlignment="1">
      <alignment horizontal="left" wrapText="1"/>
    </xf>
    <xf numFmtId="0" fontId="5" fillId="0" borderId="9" xfId="2" applyFont="1" applyBorder="1" applyAlignment="1">
      <alignment horizontal="right" vertical="center"/>
    </xf>
    <xf numFmtId="0" fontId="5" fillId="0" borderId="11" xfId="2" applyFont="1" applyBorder="1" applyAlignment="1">
      <alignment horizontal="right" vertical="center"/>
    </xf>
    <xf numFmtId="0" fontId="5" fillId="0" borderId="5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49" fontId="6" fillId="0" borderId="23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165" fontId="6" fillId="0" borderId="30" xfId="1" applyNumberFormat="1" applyFont="1" applyBorder="1" applyAlignment="1">
      <alignment horizontal="center" vertical="center" wrapText="1"/>
    </xf>
    <xf numFmtId="165" fontId="6" fillId="0" borderId="20" xfId="1" applyNumberFormat="1" applyFont="1" applyBorder="1"/>
    <xf numFmtId="0" fontId="5" fillId="0" borderId="7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/>
    </xf>
    <xf numFmtId="0" fontId="5" fillId="0" borderId="51" xfId="1" applyFont="1" applyBorder="1" applyAlignment="1">
      <alignment horizontal="center"/>
    </xf>
    <xf numFmtId="0" fontId="4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1" fontId="5" fillId="0" borderId="22" xfId="1" applyNumberFormat="1" applyFont="1" applyBorder="1" applyAlignment="1">
      <alignment horizontal="center" vertical="center"/>
    </xf>
    <xf numFmtId="1" fontId="5" fillId="0" borderId="23" xfId="1" applyNumberFormat="1" applyFont="1" applyBorder="1" applyAlignment="1">
      <alignment horizontal="center" vertical="center"/>
    </xf>
    <xf numFmtId="0" fontId="5" fillId="0" borderId="10" xfId="207" applyFont="1" applyBorder="1" applyAlignment="1">
      <alignment horizontal="center" vertical="center" wrapText="1"/>
    </xf>
    <xf numFmtId="0" fontId="5" fillId="0" borderId="3" xfId="207" applyFont="1" applyBorder="1" applyAlignment="1">
      <alignment horizontal="center" vertical="center" wrapText="1"/>
    </xf>
    <xf numFmtId="1" fontId="8" fillId="0" borderId="9" xfId="207" applyNumberFormat="1" applyFont="1" applyBorder="1" applyAlignment="1">
      <alignment horizontal="right" vertical="center"/>
    </xf>
    <xf numFmtId="0" fontId="36" fillId="0" borderId="5" xfId="207" applyFont="1" applyBorder="1" applyAlignment="1">
      <alignment horizontal="center" vertical="center" textRotation="90" wrapText="1"/>
    </xf>
    <xf numFmtId="0" fontId="36" fillId="0" borderId="38" xfId="207" applyFont="1" applyBorder="1" applyAlignment="1">
      <alignment horizontal="center" vertical="center" textRotation="90" wrapText="1"/>
    </xf>
    <xf numFmtId="0" fontId="36" fillId="0" borderId="5" xfId="207" applyFont="1" applyBorder="1" applyAlignment="1">
      <alignment horizontal="center" vertical="center" wrapText="1"/>
    </xf>
    <xf numFmtId="0" fontId="36" fillId="0" borderId="38" xfId="207" applyFont="1" applyBorder="1" applyAlignment="1">
      <alignment horizontal="center" vertical="center" wrapText="1"/>
    </xf>
    <xf numFmtId="0" fontId="8" fillId="0" borderId="50" xfId="1" applyFont="1" applyBorder="1" applyAlignment="1">
      <alignment horizontal="center" wrapText="1"/>
    </xf>
    <xf numFmtId="0" fontId="8" fillId="0" borderId="73" xfId="1" applyFont="1" applyBorder="1" applyAlignment="1">
      <alignment horizontal="center" wrapText="1"/>
    </xf>
    <xf numFmtId="0" fontId="4" fillId="0" borderId="1" xfId="207" applyFont="1" applyBorder="1" applyAlignment="1">
      <alignment horizontal="center"/>
    </xf>
    <xf numFmtId="0" fontId="4" fillId="0" borderId="2" xfId="207" applyFont="1" applyBorder="1" applyAlignment="1">
      <alignment horizontal="center"/>
    </xf>
    <xf numFmtId="0" fontId="4" fillId="0" borderId="3" xfId="207" applyFont="1" applyBorder="1" applyAlignment="1">
      <alignment horizontal="center"/>
    </xf>
    <xf numFmtId="0" fontId="36" fillId="0" borderId="4" xfId="207" applyFont="1" applyBorder="1" applyAlignment="1">
      <alignment horizontal="center" vertical="center" textRotation="90" wrapText="1"/>
    </xf>
    <xf numFmtId="0" fontId="36" fillId="0" borderId="37" xfId="207" applyFont="1" applyBorder="1" applyAlignment="1">
      <alignment horizontal="center" vertical="center" textRotation="90" wrapText="1"/>
    </xf>
    <xf numFmtId="0" fontId="36" fillId="0" borderId="8" xfId="207" applyFont="1" applyBorder="1" applyAlignment="1">
      <alignment horizontal="center" vertical="center" textRotation="90" wrapText="1"/>
    </xf>
    <xf numFmtId="0" fontId="36" fillId="0" borderId="54" xfId="207" applyFont="1" applyBorder="1" applyAlignment="1">
      <alignment horizontal="center" vertical="center" textRotation="90" wrapText="1"/>
    </xf>
    <xf numFmtId="176" fontId="36" fillId="0" borderId="13" xfId="207" applyNumberFormat="1" applyFont="1" applyBorder="1" applyAlignment="1">
      <alignment horizontal="center" vertical="center" textRotation="90" wrapText="1"/>
    </xf>
    <xf numFmtId="176" fontId="36" fillId="0" borderId="40" xfId="207" applyNumberFormat="1" applyFont="1" applyBorder="1" applyAlignment="1">
      <alignment horizontal="center" vertical="center" textRotation="90" wrapText="1"/>
    </xf>
    <xf numFmtId="176" fontId="36" fillId="0" borderId="58" xfId="207" applyNumberFormat="1" applyFont="1" applyBorder="1" applyAlignment="1">
      <alignment horizontal="center" vertical="center" textRotation="90" wrapText="1"/>
    </xf>
    <xf numFmtId="176" fontId="36" fillId="0" borderId="42" xfId="207" applyNumberFormat="1" applyFont="1" applyBorder="1" applyAlignment="1">
      <alignment horizontal="center" vertical="center" textRotation="90" wrapText="1"/>
    </xf>
    <xf numFmtId="176" fontId="36" fillId="0" borderId="15" xfId="207" applyNumberFormat="1" applyFont="1" applyBorder="1" applyAlignment="1">
      <alignment horizontal="center" vertical="center" textRotation="90" wrapText="1"/>
    </xf>
    <xf numFmtId="176" fontId="36" fillId="0" borderId="41" xfId="207" applyNumberFormat="1" applyFont="1" applyBorder="1" applyAlignment="1">
      <alignment horizontal="center" vertical="center" textRotation="90" wrapText="1"/>
    </xf>
    <xf numFmtId="1" fontId="6" fillId="0" borderId="53" xfId="1" applyNumberFormat="1" applyFont="1" applyBorder="1" applyAlignment="1">
      <alignment horizontal="center" vertical="center" textRotation="90" wrapText="1"/>
    </xf>
    <xf numFmtId="0" fontId="14" fillId="0" borderId="28" xfId="1" applyFont="1" applyBorder="1" applyAlignment="1">
      <alignment horizontal="center" vertical="center"/>
    </xf>
    <xf numFmtId="0" fontId="14" fillId="0" borderId="29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166" fontId="6" fillId="0" borderId="59" xfId="1" applyNumberFormat="1" applyFont="1" applyBorder="1" applyAlignment="1">
      <alignment horizontal="center" vertical="center" textRotation="90" wrapText="1"/>
    </xf>
    <xf numFmtId="166" fontId="6" fillId="0" borderId="36" xfId="1" applyNumberFormat="1" applyFont="1" applyBorder="1" applyAlignment="1">
      <alignment horizontal="center" vertical="center"/>
    </xf>
    <xf numFmtId="166" fontId="6" fillId="0" borderId="48" xfId="1" applyNumberFormat="1" applyFont="1" applyBorder="1" applyAlignment="1">
      <alignment horizontal="center" vertical="center"/>
    </xf>
    <xf numFmtId="166" fontId="6" fillId="0" borderId="52" xfId="1" applyNumberFormat="1" applyFont="1" applyBorder="1" applyAlignment="1">
      <alignment horizontal="center" vertical="center" textRotation="90" wrapText="1"/>
    </xf>
    <xf numFmtId="0" fontId="2" fillId="0" borderId="28" xfId="1" applyBorder="1" applyAlignment="1">
      <alignment horizontal="right" vertical="center"/>
    </xf>
    <xf numFmtId="0" fontId="2" fillId="0" borderId="29" xfId="1" applyBorder="1" applyAlignment="1">
      <alignment horizontal="right" vertical="center"/>
    </xf>
    <xf numFmtId="0" fontId="2" fillId="0" borderId="57" xfId="1" applyBorder="1" applyAlignment="1">
      <alignment horizontal="right" vertical="center"/>
    </xf>
    <xf numFmtId="0" fontId="2" fillId="0" borderId="28" xfId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0" fontId="14" fillId="0" borderId="57" xfId="1" applyFont="1" applyBorder="1" applyAlignment="1">
      <alignment horizontal="center" vertical="center"/>
    </xf>
    <xf numFmtId="1" fontId="5" fillId="0" borderId="10" xfId="1" applyNumberFormat="1" applyFont="1" applyBorder="1" applyAlignment="1">
      <alignment horizontal="center" vertical="center"/>
    </xf>
    <xf numFmtId="1" fontId="5" fillId="0" borderId="9" xfId="1" applyNumberFormat="1" applyFont="1" applyBorder="1" applyAlignment="1">
      <alignment horizontal="center" vertical="center"/>
    </xf>
    <xf numFmtId="166" fontId="6" fillId="0" borderId="60" xfId="1" applyNumberFormat="1" applyFont="1" applyBorder="1" applyAlignment="1">
      <alignment horizontal="center" vertical="center" textRotation="90" wrapText="1"/>
    </xf>
    <xf numFmtId="166" fontId="6" fillId="0" borderId="26" xfId="1" applyNumberFormat="1" applyFont="1" applyBorder="1" applyAlignment="1">
      <alignment horizontal="center" vertical="center"/>
    </xf>
    <xf numFmtId="166" fontId="6" fillId="0" borderId="61" xfId="1" applyNumberFormat="1" applyFont="1" applyBorder="1" applyAlignment="1">
      <alignment horizontal="center" vertical="center"/>
    </xf>
    <xf numFmtId="166" fontId="6" fillId="0" borderId="22" xfId="1" applyNumberFormat="1" applyFont="1" applyBorder="1" applyAlignment="1">
      <alignment horizontal="center" vertical="center"/>
    </xf>
    <xf numFmtId="166" fontId="6" fillId="0" borderId="0" xfId="1" applyNumberFormat="1" applyFont="1" applyBorder="1" applyAlignment="1">
      <alignment horizontal="center" vertical="center"/>
    </xf>
    <xf numFmtId="0" fontId="8" fillId="0" borderId="73" xfId="1" applyFont="1" applyBorder="1" applyAlignment="1">
      <alignment horizontal="left" wrapText="1"/>
    </xf>
    <xf numFmtId="0" fontId="8" fillId="0" borderId="59" xfId="1" applyFont="1" applyBorder="1" applyAlignment="1">
      <alignment horizontal="left" wrapText="1"/>
    </xf>
    <xf numFmtId="0" fontId="2" fillId="0" borderId="70" xfId="3" applyBorder="1" applyAlignment="1">
      <alignment horizontal="center" vertical="center" textRotation="90" wrapText="1"/>
    </xf>
    <xf numFmtId="0" fontId="2" fillId="0" borderId="27" xfId="3" applyBorder="1" applyAlignment="1">
      <alignment horizontal="center" vertical="center" textRotation="90" wrapText="1"/>
    </xf>
    <xf numFmtId="0" fontId="2" fillId="0" borderId="35" xfId="3" applyBorder="1" applyAlignment="1">
      <alignment horizontal="center" vertical="center" textRotation="90" wrapText="1"/>
    </xf>
    <xf numFmtId="0" fontId="2" fillId="0" borderId="30" xfId="3" applyBorder="1" applyAlignment="1">
      <alignment horizontal="center" vertical="center"/>
    </xf>
    <xf numFmtId="0" fontId="2" fillId="0" borderId="32" xfId="3" applyBorder="1" applyAlignment="1">
      <alignment horizontal="center" vertical="center"/>
    </xf>
    <xf numFmtId="0" fontId="2" fillId="0" borderId="65" xfId="3" applyBorder="1" applyAlignment="1">
      <alignment horizontal="center" vertical="center"/>
    </xf>
    <xf numFmtId="0" fontId="2" fillId="0" borderId="33" xfId="3" applyBorder="1" applyAlignment="1">
      <alignment horizontal="center" vertical="center"/>
    </xf>
    <xf numFmtId="0" fontId="2" fillId="0" borderId="75" xfId="3" applyBorder="1" applyAlignment="1">
      <alignment horizontal="center" vertical="center" textRotation="90" wrapText="1"/>
    </xf>
    <xf numFmtId="0" fontId="2" fillId="0" borderId="72" xfId="3" applyBorder="1" applyAlignment="1">
      <alignment horizontal="center" vertical="center" textRotation="90" wrapText="1"/>
    </xf>
    <xf numFmtId="2" fontId="2" fillId="0" borderId="0" xfId="3" applyNumberFormat="1" applyAlignment="1">
      <alignment horizontal="center" vertical="center"/>
    </xf>
    <xf numFmtId="1" fontId="5" fillId="0" borderId="10" xfId="3" applyNumberFormat="1" applyFont="1" applyBorder="1" applyAlignment="1">
      <alignment horizontal="center" vertical="center"/>
    </xf>
    <xf numFmtId="1" fontId="5" fillId="0" borderId="11" xfId="3" applyNumberFormat="1" applyFont="1" applyBorder="1" applyAlignment="1">
      <alignment horizontal="center" vertical="center"/>
    </xf>
    <xf numFmtId="0" fontId="2" fillId="0" borderId="0" xfId="3" applyAlignment="1">
      <alignment horizontal="center" vertical="center"/>
    </xf>
    <xf numFmtId="1" fontId="2" fillId="0" borderId="0" xfId="3" applyNumberFormat="1" applyAlignment="1">
      <alignment horizontal="center" vertical="center"/>
    </xf>
    <xf numFmtId="0" fontId="5" fillId="0" borderId="9" xfId="4" applyFont="1" applyBorder="1" applyAlignment="1">
      <alignment horizontal="right" vertical="center" wrapText="1"/>
    </xf>
    <xf numFmtId="0" fontId="5" fillId="0" borderId="11" xfId="4" applyFont="1" applyBorder="1" applyAlignment="1">
      <alignment horizontal="right" vertical="center" wrapText="1"/>
    </xf>
    <xf numFmtId="1" fontId="15" fillId="0" borderId="0" xfId="3" applyNumberFormat="1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49" fontId="15" fillId="0" borderId="3" xfId="3" applyNumberFormat="1" applyFont="1" applyBorder="1" applyAlignment="1">
      <alignment horizontal="center" vertical="center"/>
    </xf>
    <xf numFmtId="49" fontId="15" fillId="0" borderId="1" xfId="3" applyNumberFormat="1" applyFont="1" applyBorder="1" applyAlignment="1">
      <alignment horizontal="center" vertical="center"/>
    </xf>
    <xf numFmtId="49" fontId="15" fillId="0" borderId="2" xfId="3" applyNumberFormat="1" applyFont="1" applyBorder="1" applyAlignment="1">
      <alignment horizontal="center" vertical="center"/>
    </xf>
    <xf numFmtId="0" fontId="2" fillId="0" borderId="4" xfId="3" applyBorder="1" applyAlignment="1">
      <alignment horizontal="center" vertical="center" textRotation="90" wrapText="1"/>
    </xf>
    <xf numFmtId="0" fontId="2" fillId="0" borderId="17" xfId="3" applyBorder="1" applyAlignment="1">
      <alignment horizontal="center" vertical="center" textRotation="90" wrapText="1"/>
    </xf>
    <xf numFmtId="0" fontId="2" fillId="0" borderId="47" xfId="3" applyBorder="1" applyAlignment="1">
      <alignment horizontal="center" vertical="center" textRotation="90" wrapText="1"/>
    </xf>
    <xf numFmtId="0" fontId="2" fillId="0" borderId="22" xfId="3" applyBorder="1" applyAlignment="1">
      <alignment horizontal="center" vertical="center" wrapText="1"/>
    </xf>
    <xf numFmtId="0" fontId="2" fillId="0" borderId="0" xfId="3" applyAlignment="1">
      <alignment horizontal="center" vertical="center" wrapText="1"/>
    </xf>
    <xf numFmtId="0" fontId="2" fillId="0" borderId="23" xfId="3" applyBorder="1" applyAlignment="1">
      <alignment horizontal="center" vertical="center" wrapText="1"/>
    </xf>
    <xf numFmtId="0" fontId="2" fillId="0" borderId="12" xfId="3" applyBorder="1" applyAlignment="1">
      <alignment horizontal="center" vertical="center" textRotation="90" wrapText="1"/>
    </xf>
    <xf numFmtId="0" fontId="2" fillId="0" borderId="51" xfId="3" applyBorder="1" applyAlignment="1">
      <alignment horizontal="center" vertical="center" textRotation="90" wrapText="1"/>
    </xf>
    <xf numFmtId="0" fontId="2" fillId="0" borderId="43" xfId="3" applyBorder="1" applyAlignment="1">
      <alignment horizontal="center" vertical="center"/>
    </xf>
    <xf numFmtId="0" fontId="2" fillId="0" borderId="49" xfId="3" applyBorder="1" applyAlignment="1">
      <alignment horizontal="center" vertical="center"/>
    </xf>
    <xf numFmtId="0" fontId="2" fillId="0" borderId="76" xfId="3" applyBorder="1" applyAlignment="1">
      <alignment horizontal="center" vertical="center" textRotation="90" wrapText="1"/>
    </xf>
    <xf numFmtId="0" fontId="2" fillId="0" borderId="50" xfId="3" applyBorder="1" applyAlignment="1">
      <alignment horizontal="center" vertical="center" textRotation="90" wrapText="1"/>
    </xf>
    <xf numFmtId="1" fontId="2" fillId="0" borderId="13" xfId="3" applyNumberFormat="1" applyBorder="1" applyAlignment="1">
      <alignment horizontal="center" vertical="center" textRotation="90" wrapText="1"/>
    </xf>
    <xf numFmtId="1" fontId="2" fillId="0" borderId="15" xfId="3" applyNumberFormat="1" applyBorder="1" applyAlignment="1">
      <alignment horizontal="center" vertical="center" textRotation="90" wrapText="1"/>
    </xf>
    <xf numFmtId="1" fontId="2" fillId="0" borderId="52" xfId="3" applyNumberFormat="1" applyBorder="1" applyAlignment="1">
      <alignment horizontal="center" vertical="center" textRotation="90" wrapText="1"/>
    </xf>
    <xf numFmtId="1" fontId="2" fillId="0" borderId="53" xfId="3" applyNumberFormat="1" applyBorder="1" applyAlignment="1">
      <alignment horizontal="center" vertical="center" textRotation="90" wrapText="1"/>
    </xf>
  </cellXfs>
  <cellStyles count="295">
    <cellStyle name="Comma 2" xfId="5" xr:uid="{E52B0E8B-1316-4F6D-A179-481B6EE9E8FD}"/>
    <cellStyle name="Comma 3" xfId="8" xr:uid="{2D12E3BD-2DA0-49A6-A922-CCD8521CE08F}"/>
    <cellStyle name="Comma0" xfId="9" xr:uid="{B2C9EF71-6046-4227-825E-795A981DFE56}"/>
    <cellStyle name="Comma0 10" xfId="10" xr:uid="{7A1D61E5-AF7B-41DE-8AF1-2868EA2F7A01}"/>
    <cellStyle name="Comma0 10 2" xfId="11" xr:uid="{95A362DA-4CBA-48D3-A4B9-067BAB260553}"/>
    <cellStyle name="Comma0 11" xfId="12" xr:uid="{26ED8802-AA9A-48DE-8A89-A5E1CAD609DD}"/>
    <cellStyle name="Comma0 12" xfId="13" xr:uid="{4279184D-7BD6-492B-9EC7-DB4F6268C3C8}"/>
    <cellStyle name="Comma0 2" xfId="14" xr:uid="{60BBDB9E-639C-40EE-894F-CD0766ED1166}"/>
    <cellStyle name="Comma0 2 2" xfId="15" xr:uid="{2ADC4758-144B-423A-AC32-3F23D662E87C}"/>
    <cellStyle name="Comma0 3" xfId="16" xr:uid="{883AE6BD-321E-453A-854F-AEA928C886A3}"/>
    <cellStyle name="Comma0 3 2" xfId="17" xr:uid="{79DB6067-93CA-4A44-9D8E-020DD22602F0}"/>
    <cellStyle name="Comma0 4" xfId="18" xr:uid="{2FC31F24-7100-4458-93AE-A0178B0DAB49}"/>
    <cellStyle name="Comma0 4 2" xfId="19" xr:uid="{A133755F-FB05-46F1-A31C-E374979A6A37}"/>
    <cellStyle name="Comma0 5" xfId="20" xr:uid="{D512DC71-9ACB-452A-8CEF-F65D04C2B7C5}"/>
    <cellStyle name="Comma0 5 2" xfId="21" xr:uid="{6B5612F6-1E8F-45AE-A982-121D3555AF16}"/>
    <cellStyle name="Comma0 6" xfId="22" xr:uid="{95F667AD-6C9D-4A81-8C0D-11CFD6D3024E}"/>
    <cellStyle name="Comma0 6 2" xfId="23" xr:uid="{1EF2A42A-8165-46F8-8C9F-F121D92B3E05}"/>
    <cellStyle name="Comma0 7" xfId="24" xr:uid="{7C95889D-442E-46CC-BCC1-F648B3C1CD24}"/>
    <cellStyle name="Comma0 7 2" xfId="25" xr:uid="{2C8B58B2-984D-416B-9026-5C3CAC4E7162}"/>
    <cellStyle name="Comma0 8" xfId="26" xr:uid="{EC32940C-EB88-4B54-9B61-1938560D7D0F}"/>
    <cellStyle name="Comma0 8 2" xfId="27" xr:uid="{62A47F98-D6CD-40B6-B08F-9458ED97B986}"/>
    <cellStyle name="Comma0 9" xfId="28" xr:uid="{0217D1CE-E152-4D63-AA26-4E2A10A0BAD0}"/>
    <cellStyle name="Comma0 9 2" xfId="29" xr:uid="{869BF979-620C-4D22-AE0E-965537E88438}"/>
    <cellStyle name="Currency 2" xfId="30" xr:uid="{3D499F7A-06C8-49B5-8C89-0BF86E34077D}"/>
    <cellStyle name="Currency0" xfId="31" xr:uid="{028007C6-82B6-4B62-889D-5059C4E5E4E3}"/>
    <cellStyle name="Currency0 10" xfId="32" xr:uid="{F51D3458-CC54-4AA6-93F8-91E79122606B}"/>
    <cellStyle name="Currency0 10 2" xfId="33" xr:uid="{7368CC83-5F0C-445A-97F3-E67B6F8C59CB}"/>
    <cellStyle name="Currency0 11" xfId="34" xr:uid="{F68AA54C-8E8D-4D45-AB9A-EF972BEFF3E9}"/>
    <cellStyle name="Currency0 12" xfId="35" xr:uid="{5595B3A9-A667-4CD6-99FB-66764F145922}"/>
    <cellStyle name="Currency0 2" xfId="36" xr:uid="{4DE16B75-5823-49E7-B1B4-A19B82DE7D4F}"/>
    <cellStyle name="Currency0 2 2" xfId="37" xr:uid="{E87756C6-FFF8-449A-874E-27F9354A4691}"/>
    <cellStyle name="Currency0 3" xfId="38" xr:uid="{99DE2A59-B42D-4930-8D30-F333A55D6C5A}"/>
    <cellStyle name="Currency0 3 2" xfId="39" xr:uid="{92850F58-4478-4F50-AA64-4869563D2A2D}"/>
    <cellStyle name="Currency0 4" xfId="40" xr:uid="{0EBB8609-8B2C-4C3B-AEB0-9CE5303AE0B8}"/>
    <cellStyle name="Currency0 4 2" xfId="41" xr:uid="{F50FF0B6-98FF-4F47-9CAC-4C5A4828B493}"/>
    <cellStyle name="Currency0 5" xfId="42" xr:uid="{4BADA01E-ABA6-4220-B289-460B453F1493}"/>
    <cellStyle name="Currency0 5 2" xfId="43" xr:uid="{B49AC9A3-F864-4217-A168-FAA573F29DB9}"/>
    <cellStyle name="Currency0 6" xfId="44" xr:uid="{AA1739AB-F404-4350-BBC6-FA46B7254768}"/>
    <cellStyle name="Currency0 6 2" xfId="45" xr:uid="{AC5A269F-9AAB-401C-AA60-5B44D760BB6A}"/>
    <cellStyle name="Currency0 7" xfId="46" xr:uid="{58DD8AB8-F979-4DEE-9443-843B804A25CA}"/>
    <cellStyle name="Currency0 7 2" xfId="47" xr:uid="{9D85C1FE-5B19-48B4-B351-6A9C8ECEBAB2}"/>
    <cellStyle name="Currency0 8" xfId="48" xr:uid="{6D92CDE7-97C4-452E-9E87-8F3BD5F7A9D2}"/>
    <cellStyle name="Currency0 8 2" xfId="49" xr:uid="{73BBFB23-E802-4B03-80BB-BFFCF26E6BC8}"/>
    <cellStyle name="Currency0 9" xfId="50" xr:uid="{0E92CBB8-A5E9-4D1C-8F14-A34FD47C1220}"/>
    <cellStyle name="Currency0 9 2" xfId="51" xr:uid="{64872649-679E-4208-BC08-685C99638C37}"/>
    <cellStyle name="Date" xfId="52" xr:uid="{E7E50598-D0FA-4B4A-9935-6950AE114F39}"/>
    <cellStyle name="Date 10" xfId="53" xr:uid="{2AED0FE3-6F40-46D6-AD32-3B92170C69C1}"/>
    <cellStyle name="Date 10 2" xfId="54" xr:uid="{9606064C-A8D7-4B81-8D6C-88614A80AFD1}"/>
    <cellStyle name="Date 11" xfId="55" xr:uid="{27FD4BF5-A7B3-40CB-8845-B4236F7810E5}"/>
    <cellStyle name="Date 12" xfId="56" xr:uid="{4254CCBB-1429-47FA-B356-776C833BD824}"/>
    <cellStyle name="Date 2" xfId="57" xr:uid="{86BE4476-5488-4D35-8362-F5D62CC57D20}"/>
    <cellStyle name="Date 2 2" xfId="58" xr:uid="{58FED592-DBB7-4756-B8E6-FE888DC93B5B}"/>
    <cellStyle name="Date 3" xfId="59" xr:uid="{9337B2D0-13C8-44A5-A05F-6C358199D3BC}"/>
    <cellStyle name="Date 3 2" xfId="60" xr:uid="{9D93964E-31DD-42D0-82BC-B9F609B34AC6}"/>
    <cellStyle name="Date 4" xfId="61" xr:uid="{EBC63D53-E958-4F5F-88A4-490FCFC249FA}"/>
    <cellStyle name="Date 4 2" xfId="62" xr:uid="{93B3BCBE-AB35-478C-A5F3-D5DEE1177E84}"/>
    <cellStyle name="Date 5" xfId="63" xr:uid="{0D7D2DFC-A227-4AC6-9420-068DBE20FDFB}"/>
    <cellStyle name="Date 5 2" xfId="64" xr:uid="{EF849864-3E06-4E3D-A6D9-99F2A0BAD54A}"/>
    <cellStyle name="Date 6" xfId="65" xr:uid="{93DCFF98-9B24-4399-A205-E99D19055165}"/>
    <cellStyle name="Date 6 2" xfId="66" xr:uid="{D3C70A0D-8458-4556-8890-8B5D54AE6D92}"/>
    <cellStyle name="Date 7" xfId="67" xr:uid="{837E4D06-D3CB-4A55-BC2F-379064282A24}"/>
    <cellStyle name="Date 7 2" xfId="68" xr:uid="{944B74A1-2336-4A15-BBC4-CC5B12B4AAA6}"/>
    <cellStyle name="Date 8" xfId="69" xr:uid="{9EE1C0C1-3483-4549-BBAF-70D1040F5AEF}"/>
    <cellStyle name="Date 8 2" xfId="70" xr:uid="{F5D1932C-2C8E-48D1-ABBD-B895B8B77DEF}"/>
    <cellStyle name="Date 9" xfId="71" xr:uid="{4ACBBAB4-B742-42F9-8B23-7973F3CC91E6}"/>
    <cellStyle name="Date 9 2" xfId="72" xr:uid="{BEABA95E-B6B5-4EED-94B1-E0B9E01CACDE}"/>
    <cellStyle name="Fixed" xfId="73" xr:uid="{3DE88052-61D3-4E87-A882-CD0E3CC3AF48}"/>
    <cellStyle name="Fixed 10" xfId="74" xr:uid="{ED90E522-FF29-4325-A145-3C7C39AB306E}"/>
    <cellStyle name="Fixed 10 2" xfId="75" xr:uid="{3A41FFB7-A9E6-4572-B2BD-BD3C5D3E82E4}"/>
    <cellStyle name="Fixed 11" xfId="76" xr:uid="{722BB47C-6DBD-4458-9F73-FF584B7444E2}"/>
    <cellStyle name="Fixed 2" xfId="77" xr:uid="{4EBF096F-75FF-46A5-AAE1-8CB0AD25E05F}"/>
    <cellStyle name="Fixed 2 2" xfId="78" xr:uid="{3D4E9165-A006-431A-94AC-83212C0C188A}"/>
    <cellStyle name="Fixed 2 3" xfId="79" xr:uid="{E83A540D-E2F3-415B-A6D1-7E7BCC032111}"/>
    <cellStyle name="Fixed 3" xfId="80" xr:uid="{4A07903E-D2FD-4ACD-9B50-03CD92DDF8BF}"/>
    <cellStyle name="Fixed 3 2" xfId="81" xr:uid="{6917B5CD-509C-43D5-9E44-BFED5BD8BE9D}"/>
    <cellStyle name="Fixed 4" xfId="82" xr:uid="{520D9879-F617-4462-BE1C-F969F0400DA9}"/>
    <cellStyle name="Fixed 4 2" xfId="83" xr:uid="{767D1DA8-151F-42DF-B82D-F9D14A33C2CD}"/>
    <cellStyle name="Fixed 5" xfId="84" xr:uid="{458C88B7-C677-41EF-83C8-5AFE77C09B42}"/>
    <cellStyle name="Fixed 5 2" xfId="85" xr:uid="{6233193D-4119-49DC-B7CF-568CE79581B4}"/>
    <cellStyle name="Fixed 6" xfId="86" xr:uid="{1EE76350-1ED8-419B-AF95-2755BD21E431}"/>
    <cellStyle name="Fixed 6 2" xfId="87" xr:uid="{C1BE96C1-93BC-4BAD-AAA3-29EB9668C8F4}"/>
    <cellStyle name="Fixed 7" xfId="88" xr:uid="{14F7F484-EDA1-4DF6-A75D-55D4420393C8}"/>
    <cellStyle name="Fixed 7 2" xfId="89" xr:uid="{BE0B820E-9C89-4FDE-897D-EDD5052822D6}"/>
    <cellStyle name="Fixed 8" xfId="90" xr:uid="{36741144-F437-42A4-BB47-9206BBD250E6}"/>
    <cellStyle name="Fixed 8 2" xfId="91" xr:uid="{D1BF8E37-88F6-4691-93C6-4D5A9C411DF0}"/>
    <cellStyle name="Fixed 9" xfId="92" xr:uid="{BAB6F360-6CF2-498A-B893-D2AA9CE17767}"/>
    <cellStyle name="Fixed 9 2" xfId="93" xr:uid="{7CDBB976-F30F-45C5-B8E6-0D6D4EDCAD0D}"/>
    <cellStyle name="Heading 1 10" xfId="95" xr:uid="{F0C649D5-7948-4AA5-80BF-311E19C29E9F}"/>
    <cellStyle name="Heading 1 10 2" xfId="96" xr:uid="{758C7534-6B1A-41EC-9848-08E1C039088B}"/>
    <cellStyle name="Heading 1 11" xfId="97" xr:uid="{FD178090-69BD-4CF6-B74F-5AF58E37E043}"/>
    <cellStyle name="Heading 1 11 2" xfId="98" xr:uid="{ABD7ABEE-9B3F-4070-AE1B-E93ECAE20ED0}"/>
    <cellStyle name="Heading 1 12" xfId="99" xr:uid="{28CED1C3-D7E4-4E86-AE22-DE8F80BFC5D3}"/>
    <cellStyle name="Heading 1 12 2" xfId="100" xr:uid="{D8B4BAE5-7C67-45FE-8D31-D57FA18D6769}"/>
    <cellStyle name="Heading 1 13" xfId="101" xr:uid="{76F8D35F-0FDA-4842-A198-B91DB22014C9}"/>
    <cellStyle name="Heading 1 13 2" xfId="102" xr:uid="{02FE8F37-ACCE-46C3-B3CA-8808E4EBEFC9}"/>
    <cellStyle name="Heading 1 14" xfId="103" xr:uid="{19422C39-29CF-47C3-A4EB-62BFD74EA7EF}"/>
    <cellStyle name="Heading 1 15" xfId="104" xr:uid="{6353C9B3-D015-4182-87DF-22AC5BB43C58}"/>
    <cellStyle name="Heading 1 16" xfId="105" xr:uid="{6AD8F122-FBC4-4E4B-9D25-D1643DA357A4}"/>
    <cellStyle name="Heading 1 17" xfId="106" xr:uid="{3C4FD73B-40AB-4C60-8C80-8E15FA34A7BA}"/>
    <cellStyle name="Heading 1 18" xfId="107" xr:uid="{896B0A38-A4CE-4B54-9F37-879F5DEE2693}"/>
    <cellStyle name="Heading 1 19" xfId="108" xr:uid="{669F1D9C-F748-4C99-822E-D4EB5510AC94}"/>
    <cellStyle name="Heading 1 19 2" xfId="109" xr:uid="{DFFDA18E-0D4D-4B53-A9F0-5812FDCAF0B8}"/>
    <cellStyle name="Heading 1 2" xfId="110" xr:uid="{BC3C121B-5E76-428B-83A5-23A4CF91B729}"/>
    <cellStyle name="Heading 1 20" xfId="111" xr:uid="{302F9330-A109-496B-ACF7-701209377463}"/>
    <cellStyle name="Heading 1 20 2" xfId="112" xr:uid="{D147203C-D805-409C-A221-4CAD060FCB8B}"/>
    <cellStyle name="Heading 1 21" xfId="113" xr:uid="{980C6D74-D97A-4FE6-AAFB-B464D8066220}"/>
    <cellStyle name="Heading 1 22" xfId="94" xr:uid="{5C51B757-D1B5-4E6C-B360-157F3C190D57}"/>
    <cellStyle name="Heading 1 3" xfId="114" xr:uid="{84B54628-CC3A-4BDD-8A38-2687BDD67B6C}"/>
    <cellStyle name="Heading 1 4" xfId="115" xr:uid="{810AB396-2E66-42D7-932A-470C4040EBB8}"/>
    <cellStyle name="Heading 1 5" xfId="116" xr:uid="{65AD0751-BD18-4224-9ADF-A7FBD37739DF}"/>
    <cellStyle name="Heading 1 6" xfId="117" xr:uid="{09D5666C-2717-4DE2-B9D9-A02B86369E3B}"/>
    <cellStyle name="Heading 1 7" xfId="118" xr:uid="{E6F4E072-A9CB-4467-B445-CDF2667BC3C5}"/>
    <cellStyle name="Heading 1 7 2" xfId="119" xr:uid="{0DEF55A9-E766-4D03-A0EF-FE783C71B496}"/>
    <cellStyle name="Heading 1 8" xfId="120" xr:uid="{B6E41B43-D5A4-46C2-8B79-E4EA9EFA43A9}"/>
    <cellStyle name="Heading 1 8 2" xfId="121" xr:uid="{8F7A1C34-CAB8-4E37-9647-AB065DFCD39A}"/>
    <cellStyle name="Heading 1 9" xfId="122" xr:uid="{77E01DF8-5DCA-4B29-B27D-CB1ED1CBB583}"/>
    <cellStyle name="Heading 1 9 2" xfId="123" xr:uid="{644E0258-261B-4994-81E8-E2353BF0D5AD}"/>
    <cellStyle name="Heading 2 10" xfId="125" xr:uid="{16AADF78-C6A6-4AFD-976B-BD547124A1EA}"/>
    <cellStyle name="Heading 2 11" xfId="126" xr:uid="{855CBD3A-28D9-4B5D-AA58-AAF82849B597}"/>
    <cellStyle name="Heading 2 12" xfId="127" xr:uid="{604811B7-593A-4FAF-B2B4-2A53AFE4E76B}"/>
    <cellStyle name="Heading 2 13" xfId="128" xr:uid="{A3C0D390-8A75-4201-96B2-64ED826B6EC7}"/>
    <cellStyle name="Heading 2 14" xfId="129" xr:uid="{C9675374-A735-4F98-A1CB-80D66443B31D}"/>
    <cellStyle name="Heading 2 14 2" xfId="130" xr:uid="{997D7248-B300-4236-A70D-58F20E60D899}"/>
    <cellStyle name="Heading 2 15" xfId="131" xr:uid="{CBA35D8C-E416-428E-B4FB-E8BB3C0DFD70}"/>
    <cellStyle name="Heading 2 15 2" xfId="132" xr:uid="{B2123726-C270-4FA4-AF12-E61C49AF1AEF}"/>
    <cellStyle name="Heading 2 16" xfId="133" xr:uid="{6F9A7FA5-593E-43EA-8095-80C356F265F2}"/>
    <cellStyle name="Heading 2 16 2" xfId="134" xr:uid="{8E4F1465-AAA5-44C9-9EDA-D65C30DE2D16}"/>
    <cellStyle name="Heading 2 17" xfId="135" xr:uid="{BE53DEC2-490D-4094-AF7A-A00AB73FA48B}"/>
    <cellStyle name="Heading 2 17 2" xfId="136" xr:uid="{95C7803D-3E14-4883-A661-272ED9CC39EF}"/>
    <cellStyle name="Heading 2 18" xfId="137" xr:uid="{F1B4A6FD-FFDB-4F19-921C-9F66C912E644}"/>
    <cellStyle name="Heading 2 18 2" xfId="138" xr:uid="{C078EFDA-1E66-4F8A-A4D7-A65AA72907BE}"/>
    <cellStyle name="Heading 2 19" xfId="139" xr:uid="{FDCB49D0-520E-46C8-BE56-A2662A8DDEED}"/>
    <cellStyle name="Heading 2 2" xfId="140" xr:uid="{3AAE265C-45D5-47C0-8AAC-982D5CCEF8AC}"/>
    <cellStyle name="Heading 2 2 2" xfId="141" xr:uid="{26E203E6-958C-455A-80FB-0E7A3F004888}"/>
    <cellStyle name="Heading 2 20" xfId="142" xr:uid="{247F8D54-2B85-408B-869F-0767AED7E954}"/>
    <cellStyle name="Heading 2 20 2" xfId="143" xr:uid="{AE4F0853-53CD-4E62-9B40-2641A0D911B9}"/>
    <cellStyle name="Heading 2 21" xfId="124" xr:uid="{19E7B1FC-18CE-4F95-88CF-4D7023CF7C01}"/>
    <cellStyle name="Heading 2 3" xfId="144" xr:uid="{2ACEAA64-724E-4919-91D9-695EDC033907}"/>
    <cellStyle name="Heading 2 3 2" xfId="145" xr:uid="{2D78D39E-AD6D-4562-88A6-A1E993EF9891}"/>
    <cellStyle name="Heading 2 4" xfId="146" xr:uid="{22CB6CE0-D04E-40C2-992E-94E3BE3D913A}"/>
    <cellStyle name="Heading 2 4 2" xfId="147" xr:uid="{2B245B83-5371-42AB-A824-2B484AC961B3}"/>
    <cellStyle name="Heading 2 5" xfId="148" xr:uid="{97228ABF-247B-4654-B5CE-19B265DCD488}"/>
    <cellStyle name="Heading 2 5 2" xfId="149" xr:uid="{172EB0E3-9858-4B13-A90A-32D1FCFFB396}"/>
    <cellStyle name="Heading 2 6" xfId="150" xr:uid="{671D73F1-399A-4E94-B919-A0A58121563F}"/>
    <cellStyle name="Heading 2 6 2" xfId="151" xr:uid="{0BCE0CB7-8F90-4385-82F1-B852CC4011E8}"/>
    <cellStyle name="Heading 2 7" xfId="152" xr:uid="{ED12F303-9E5C-4C4F-922F-86092DC0F9B9}"/>
    <cellStyle name="Heading 2 8" xfId="153" xr:uid="{D516FE3E-EA55-4D2B-9751-8DEAEBB155BD}"/>
    <cellStyle name="Heading 2 9" xfId="154" xr:uid="{D5D14EBC-5EB8-4D20-AEBE-D824B5DE1618}"/>
    <cellStyle name="NEW" xfId="155" xr:uid="{A8DE01B3-34FE-412B-8A29-D7B99038E9B7}"/>
    <cellStyle name="NEW 10" xfId="156" xr:uid="{00C3385B-804F-4646-8CB1-D66FD3C09610}"/>
    <cellStyle name="NEW 10 2" xfId="157" xr:uid="{349E5521-F1F7-4BC0-89C0-86E381A483AC}"/>
    <cellStyle name="NEW 11" xfId="158" xr:uid="{65E52C8F-156F-4CB8-A364-317CCB4FF85A}"/>
    <cellStyle name="NEW 12" xfId="159" xr:uid="{B5AE5439-9827-4D73-B0D2-34E12D1E2D5B}"/>
    <cellStyle name="NEW 2" xfId="160" xr:uid="{FB247A99-1DE7-4BBD-B7B8-A5788D61E5CB}"/>
    <cellStyle name="NEW 2 2" xfId="161" xr:uid="{631B0D4C-271E-4437-93EB-B017E71F1965}"/>
    <cellStyle name="NEW 3" xfId="162" xr:uid="{7D76EB28-5256-439D-A155-2017BDA09551}"/>
    <cellStyle name="NEW 3 2" xfId="163" xr:uid="{3B0B1086-83B0-4FA7-91FB-FEF1DE6B3AF5}"/>
    <cellStyle name="NEW 4" xfId="164" xr:uid="{73C598C2-46F2-4A1A-89D0-75D4C72EA146}"/>
    <cellStyle name="NEW 4 2" xfId="165" xr:uid="{DD8C38A0-A504-49F6-B808-80FDFC19320F}"/>
    <cellStyle name="NEW 5" xfId="166" xr:uid="{C5B5D7FC-554D-4237-A172-BE4052AFE5F1}"/>
    <cellStyle name="NEW 5 2" xfId="167" xr:uid="{8695B8F4-0B93-4FAF-ACFE-EC02265B9113}"/>
    <cellStyle name="NEW 6" xfId="168" xr:uid="{114BA98A-DA3E-4B3E-B773-76BD44B62547}"/>
    <cellStyle name="NEW 6 2" xfId="169" xr:uid="{5E79FD18-F35B-4869-B84F-EA1FA97D1E62}"/>
    <cellStyle name="NEW 7" xfId="170" xr:uid="{E83F2959-5170-48E1-8B4F-552FA5E42121}"/>
    <cellStyle name="NEW 7 2" xfId="171" xr:uid="{0C0DC2A8-81BF-490A-A499-58C81E48EFBF}"/>
    <cellStyle name="NEW 8" xfId="172" xr:uid="{230BC98D-041E-4278-9D42-4857E499C383}"/>
    <cellStyle name="NEW 8 2" xfId="173" xr:uid="{9C69F1F8-44ED-48DD-9254-8A6FC06F23AF}"/>
    <cellStyle name="NEW 9" xfId="174" xr:uid="{AB10B055-7356-4200-A95C-92583A0983CB}"/>
    <cellStyle name="NEW 9 2" xfId="175" xr:uid="{2ACD2744-E2F2-4FC8-95A3-F4D2A8015DFE}"/>
    <cellStyle name="Normal" xfId="0" builtinId="0"/>
    <cellStyle name="Normal 10" xfId="176" xr:uid="{E2E5B97B-1195-4041-A88B-99435175FDD8}"/>
    <cellStyle name="Normal 10 2" xfId="1" xr:uid="{66CCB231-3858-4F38-8F55-C5C898D1FB6C}"/>
    <cellStyle name="Normal 10 2 2" xfId="177" xr:uid="{66C8CE12-6D72-461A-B8CA-9E3C98326C3E}"/>
    <cellStyle name="Normal 10 3" xfId="178" xr:uid="{7A7D7643-FEC8-4F0F-8BC4-35D2709D93C7}"/>
    <cellStyle name="Normal 11" xfId="179" xr:uid="{788F033C-7D7F-4881-ADB3-3E17F8CD41C0}"/>
    <cellStyle name="Normal 11 2" xfId="180" xr:uid="{25FFFDF7-7F79-4D28-B110-116B4C681951}"/>
    <cellStyle name="Normal 12" xfId="181" xr:uid="{0ED10ADE-2D6E-40C6-9D1C-598490B7D42A}"/>
    <cellStyle name="Normal 12 2" xfId="182" xr:uid="{6FE19D11-5352-44A9-AB8E-DB8A9DFD56CF}"/>
    <cellStyle name="Normal 13" xfId="183" xr:uid="{E7D6DBC0-66DD-48FB-89CE-E6F10E20FEEF}"/>
    <cellStyle name="Normal 13 2" xfId="184" xr:uid="{C9293F7A-1B42-4622-805A-772719293F90}"/>
    <cellStyle name="Normal 14" xfId="185" xr:uid="{B1900105-1A58-44B7-8CB3-E4E2E5A4D570}"/>
    <cellStyle name="Normal 14 3" xfId="186" xr:uid="{E9E5ECF4-A761-4383-90CF-7F140BDA417D}"/>
    <cellStyle name="Normal 15" xfId="187" xr:uid="{0C7375AC-F4C1-4391-87E5-9C975F22652A}"/>
    <cellStyle name="Normal 16" xfId="188" xr:uid="{646A29A4-3F59-49E3-8236-7EE77DFFA0B5}"/>
    <cellStyle name="Normal 17" xfId="189" xr:uid="{64404094-AE7E-4209-ACAC-A7789AAF390E}"/>
    <cellStyle name="Normal 18" xfId="190" xr:uid="{1D54FB64-50CB-4C45-A738-326DC06EDABB}"/>
    <cellStyle name="Normal 19" xfId="191" xr:uid="{8C8D4201-1A37-4105-8F78-65F846E808EA}"/>
    <cellStyle name="Normal 19 2" xfId="192" xr:uid="{CC019014-DACF-42C3-ACD2-118210B83CA1}"/>
    <cellStyle name="Normal 2" xfId="6" xr:uid="{A1F947FE-4F69-4918-A575-D8023BB5F4E4}"/>
    <cellStyle name="normal 2 10" xfId="193" xr:uid="{B839D253-DB76-42D9-BD58-EEBF276DF6EE}"/>
    <cellStyle name="normal 2 2" xfId="194" xr:uid="{7D5572DF-FAD8-43D1-A787-5610ABEB4BD3}"/>
    <cellStyle name="normal 2 2 2" xfId="195" xr:uid="{914BEF5D-DA0C-46B4-B07A-5070D73BBCAA}"/>
    <cellStyle name="normal 2 3" xfId="196" xr:uid="{70038B4B-33B4-4E06-9E64-D51DE54918E1}"/>
    <cellStyle name="Normal 2 4" xfId="197" xr:uid="{C21A3814-6298-4962-8DFC-4AC34A4F7239}"/>
    <cellStyle name="Normal 2 5" xfId="198" xr:uid="{6AF0DDDB-49CB-4654-A767-BD1096AF4BBA}"/>
    <cellStyle name="Normal 2 6" xfId="199" xr:uid="{929F0153-7961-4C95-8B55-78B9369352CD}"/>
    <cellStyle name="Normal 2 7" xfId="200" xr:uid="{E639D336-7EB6-4EFB-AE47-EACB67751C9B}"/>
    <cellStyle name="Normal 2 8" xfId="201" xr:uid="{B873457A-8AB6-468B-96A8-5B4A180715B2}"/>
    <cellStyle name="Normal 2 9" xfId="202" xr:uid="{FDF7A208-3A53-46CE-89C5-1E3A4E44CB8F}"/>
    <cellStyle name="Normal 20" xfId="203" xr:uid="{061721AB-1173-4BDA-8C80-5E3807223506}"/>
    <cellStyle name="Normal 20 2" xfId="204" xr:uid="{EF5EDEC4-F9AE-4122-AF86-ADF601917E59}"/>
    <cellStyle name="Normal 21" xfId="205" xr:uid="{81791F0B-5746-41AC-824B-4F89DFAE583C}"/>
    <cellStyle name="Normal 22" xfId="206" xr:uid="{592F941F-2BB1-42DC-BC80-6FF8B1CA9082}"/>
    <cellStyle name="Normal 22 2" xfId="207" xr:uid="{4F713916-4F0E-4448-B2FE-1102E7FA18E2}"/>
    <cellStyle name="Normal 23" xfId="208" xr:uid="{73B1CE80-B1C5-4F80-8C9D-A38BAB71C0C7}"/>
    <cellStyle name="Normal 23 2" xfId="209" xr:uid="{C8EF2EBB-688B-470D-9B5C-52055DE7F590}"/>
    <cellStyle name="Normal 24" xfId="210" xr:uid="{EC7B7233-FD06-47BD-8B62-549896088613}"/>
    <cellStyle name="Normal 25" xfId="211" xr:uid="{8633FE3E-F80C-4839-9555-BC25E3EC120F}"/>
    <cellStyle name="Normal 25 2" xfId="212" xr:uid="{7617C3F6-1162-4A8B-AD94-A1F770E0A6A2}"/>
    <cellStyle name="Normal 26" xfId="213" xr:uid="{86CA9837-C9A9-4DFC-80FC-0D2FD672B8DD}"/>
    <cellStyle name="Normal 26 2" xfId="214" xr:uid="{7A675617-0E09-4E29-867D-EF9163636CE9}"/>
    <cellStyle name="Normal 27" xfId="215" xr:uid="{4B2707F0-4127-462F-A212-38F3D151F731}"/>
    <cellStyle name="Normal 27 2" xfId="216" xr:uid="{5C550A00-02A0-4AE3-B917-41C638B69977}"/>
    <cellStyle name="Normal 28" xfId="217" xr:uid="{94A9A5BE-6A3E-4213-8C25-60F5BBBDB8E7}"/>
    <cellStyle name="Normal 28 2" xfId="218" xr:uid="{0D61FB91-8B33-43D6-96B5-8F4D3C6C1A66}"/>
    <cellStyle name="Normal 29" xfId="219" xr:uid="{F286AF31-C9A1-4BCD-AC4E-F11194D1593B}"/>
    <cellStyle name="Normal 29 2" xfId="220" xr:uid="{AFC917F8-8802-40E7-9960-580C32D1AB7A}"/>
    <cellStyle name="Normal 3" xfId="221" xr:uid="{D7D72C60-3252-4050-BC22-5B425024DDC2}"/>
    <cellStyle name="Normal 30" xfId="222" xr:uid="{FDA18747-2D62-4E31-8565-4F55BD5E757E}"/>
    <cellStyle name="Normal 30 2" xfId="223" xr:uid="{D746476D-85EA-406D-83F2-70540D5D3399}"/>
    <cellStyle name="Normal 31" xfId="224" xr:uid="{C1E3459C-81EC-4442-B2A4-0DD7A994D337}"/>
    <cellStyle name="Normal 31 2" xfId="225" xr:uid="{492B1C0F-A223-45D5-9452-19BD28DFEE26}"/>
    <cellStyle name="Normal 32" xfId="226" xr:uid="{E0F36E82-9B1B-4FA2-A47A-1BB136C56666}"/>
    <cellStyle name="Normal 32 2" xfId="227" xr:uid="{E34C6AA2-C908-49C4-B292-1EBCEE5D4B82}"/>
    <cellStyle name="Normal 33" xfId="228" xr:uid="{87650545-133E-4C37-A30F-A064ACC42E50}"/>
    <cellStyle name="Normal 33 2" xfId="229" xr:uid="{0788DB0B-AAFC-4186-8FB5-FA9833CA8EB8}"/>
    <cellStyle name="Normal 34" xfId="230" xr:uid="{A88FC5F0-AEF2-44DC-87F5-839B762F71CB}"/>
    <cellStyle name="Normal 34 2" xfId="231" xr:uid="{3F1834FB-FD6B-422B-A698-7A5A8846AF27}"/>
    <cellStyle name="Normal 35" xfId="232" xr:uid="{E68EC5CF-BE78-48C4-9DA0-14F2FAE77155}"/>
    <cellStyle name="Normal 35 2" xfId="233" xr:uid="{E556C659-8600-4A8A-B7D3-84ED6A436C05}"/>
    <cellStyle name="Normal 36" xfId="234" xr:uid="{786B859E-36C4-48BE-87AB-8711CD4278AA}"/>
    <cellStyle name="Normal 36 2" xfId="235" xr:uid="{1CE8AAF2-7228-41C2-A171-B47DEC2DAA60}"/>
    <cellStyle name="Normal 37" xfId="236" xr:uid="{2AE053D0-B2B1-44CF-8F8E-08C107C66E3B}"/>
    <cellStyle name="Normal 37 2" xfId="237" xr:uid="{83379C08-D066-4DB4-B2ED-D7BAB37B968F}"/>
    <cellStyle name="Normal 38" xfId="238" xr:uid="{E792A271-6C5B-4E48-B0B3-2EFAF92ACC0E}"/>
    <cellStyle name="Normal 38 2" xfId="239" xr:uid="{5E0CDB0C-87E4-408B-9F08-049868417CBD}"/>
    <cellStyle name="Normal 39" xfId="240" xr:uid="{3D8E1180-0545-4C53-BBD1-EB21F571AB35}"/>
    <cellStyle name="Normal 4" xfId="241" xr:uid="{52EAEAA8-239F-4C68-90EC-C11E4C98FACE}"/>
    <cellStyle name="Normal 4 2" xfId="242" xr:uid="{382DA0F8-2ED9-44D3-8E6E-786A8FA06124}"/>
    <cellStyle name="Normal 40" xfId="243" xr:uid="{7139DAAB-51E3-4E53-9E81-CDE7EDBFE45C}"/>
    <cellStyle name="Normal 41" xfId="244" xr:uid="{4CBBB139-7F25-4733-827D-3C449D16E00D}"/>
    <cellStyle name="Normal 42" xfId="245" xr:uid="{7FC71D57-0663-4F62-8C34-BDCC61A83DD7}"/>
    <cellStyle name="Normal 42 2" xfId="246" xr:uid="{9F733377-911D-4B99-89FE-CD3860399F33}"/>
    <cellStyle name="Normal 43" xfId="247" xr:uid="{3129BD8D-96DB-4D30-BC7B-759A0D537D50}"/>
    <cellStyle name="Normal 44" xfId="248" xr:uid="{BD73478A-799B-4D1F-B147-03A8E7BC3E7D}"/>
    <cellStyle name="Normal 45" xfId="249" xr:uid="{B652FC3F-15B7-4AED-8EAD-1938DF3A83BA}"/>
    <cellStyle name="Normal 46" xfId="250" xr:uid="{FAA327D4-91E8-48A0-919D-AA455EDCD0E5}"/>
    <cellStyle name="Normal 47" xfId="251" xr:uid="{A7FF4160-F159-4625-88A6-EF1A9589C081}"/>
    <cellStyle name="Normal 48" xfId="252" xr:uid="{CA530B31-B94F-4207-8238-7AF6D068C829}"/>
    <cellStyle name="Normal 48 2" xfId="253" xr:uid="{742B3CDF-2B31-4FF8-8560-FB708869C824}"/>
    <cellStyle name="Normal 49" xfId="7" xr:uid="{43690379-563C-4D9D-B487-B1099D6CAFE3}"/>
    <cellStyle name="Normal 5" xfId="4" xr:uid="{0970B0DA-7B84-4F91-AC0B-8368AF88FF03}"/>
    <cellStyle name="Normal 5 2" xfId="254" xr:uid="{A6E74112-983B-403B-9A83-D9B971D8F702}"/>
    <cellStyle name="Normal 50" xfId="263" xr:uid="{601FC6E2-1910-4B11-B521-EC96C1D9C824}"/>
    <cellStyle name="Normal 6" xfId="255" xr:uid="{172B9A83-93AA-42BA-8C3A-038A51FD638B}"/>
    <cellStyle name="Normal 7" xfId="256" xr:uid="{1AFD658A-1A0F-459C-A629-82CA0B4C7DDE}"/>
    <cellStyle name="Normal 7 2" xfId="257" xr:uid="{CECB7B06-713F-43A0-8521-C09BA876EF8E}"/>
    <cellStyle name="Normal 8" xfId="258" xr:uid="{6D2CDF94-CBF5-4EF0-8C2A-2A84E4AFF066}"/>
    <cellStyle name="Normal 8 2" xfId="259" xr:uid="{6C49B5F5-E150-4B0C-9815-E35CE9476DBF}"/>
    <cellStyle name="Normal 9" xfId="260" xr:uid="{4309DD1F-5B5D-455E-A459-3581628BD688}"/>
    <cellStyle name="Normal 9 2" xfId="261" xr:uid="{DEFA0ABB-15A1-45BA-910E-50A216A842C7}"/>
    <cellStyle name="Normal 9 3" xfId="262" xr:uid="{0ACD9CD1-E287-4050-A70A-51C5C88C316B}"/>
    <cellStyle name="Normal_16997 3" xfId="2" xr:uid="{DEA8F18B-C42D-4F5F-A225-A530EEECC3E4}"/>
    <cellStyle name="Normal_SUBSM1" xfId="3" xr:uid="{549863EA-D7EF-4253-BB16-35F8847A3CF1}"/>
    <cellStyle name="Total 10" xfId="265" xr:uid="{0D32EAF0-F4BD-49EB-9643-5C5DB2E6C95D}"/>
    <cellStyle name="Total 10 2" xfId="266" xr:uid="{85135803-F1AB-4570-AD81-07708E1B2D8B}"/>
    <cellStyle name="Total 11" xfId="267" xr:uid="{10FED324-05F5-4A08-83C7-64A3095FC697}"/>
    <cellStyle name="Total 11 2" xfId="268" xr:uid="{7CF4AABE-78F3-4B66-8B15-E1FAC1590C77}"/>
    <cellStyle name="Total 12" xfId="269" xr:uid="{5C64B79D-5527-4ABE-9FE4-9DFB4F3A0F0E}"/>
    <cellStyle name="Total 12 2" xfId="270" xr:uid="{01D27A9F-6C18-4436-8773-FFE53A682945}"/>
    <cellStyle name="Total 13" xfId="271" xr:uid="{71F01549-0D03-4C26-BE8F-63D58B501434}"/>
    <cellStyle name="Total 13 2" xfId="272" xr:uid="{3F8494FD-EDB0-47B1-B64A-A2AA351E56D1}"/>
    <cellStyle name="Total 14" xfId="273" xr:uid="{8F557C9E-5084-4D30-A038-453D5FC0F216}"/>
    <cellStyle name="Total 15" xfId="274" xr:uid="{AE6C7639-7BA5-4DC6-8A40-CAE235670DFA}"/>
    <cellStyle name="Total 16" xfId="275" xr:uid="{57767488-01AB-4B80-95ED-00DF51AF1166}"/>
    <cellStyle name="Total 17" xfId="276" xr:uid="{65723B21-9574-4D1C-840C-A810E38A4FB0}"/>
    <cellStyle name="Total 18" xfId="277" xr:uid="{024911C9-DAD4-4EE6-9E05-5C6739762FEF}"/>
    <cellStyle name="Total 19" xfId="278" xr:uid="{B418912F-939B-4B73-9482-F6015140FE0B}"/>
    <cellStyle name="Total 19 2" xfId="279" xr:uid="{95B51270-906C-4225-BD59-BD4EC759C5B1}"/>
    <cellStyle name="Total 2" xfId="280" xr:uid="{773E0839-C232-453C-97E5-9DE3E637F2C0}"/>
    <cellStyle name="Total 2 2" xfId="281" xr:uid="{98357F2F-504D-4C16-81B5-D351C6EBAA40}"/>
    <cellStyle name="Total 20" xfId="282" xr:uid="{A9B9F385-29AD-4B8F-BF31-18D7CC2F004E}"/>
    <cellStyle name="Total 20 2" xfId="283" xr:uid="{8EAF65C6-4963-47D9-85A7-DFE9B9BF4892}"/>
    <cellStyle name="Total 21" xfId="284" xr:uid="{93016511-38D7-4708-8CAE-F7899515F808}"/>
    <cellStyle name="Total 22" xfId="264" xr:uid="{8A1C31D4-CEF5-42D7-BD13-3DD723974DD6}"/>
    <cellStyle name="Total 3" xfId="285" xr:uid="{D9B98BF3-6705-4C38-B431-C1870C98DA75}"/>
    <cellStyle name="Total 4" xfId="286" xr:uid="{D236B5CD-C368-4EF5-9335-A757C3845A9A}"/>
    <cellStyle name="Total 5" xfId="287" xr:uid="{3D858A01-40E9-4FC4-8B85-6AD6429040D5}"/>
    <cellStyle name="Total 6" xfId="288" xr:uid="{79019DEF-23CA-44E3-B0E7-E46F899C82D8}"/>
    <cellStyle name="Total 7" xfId="289" xr:uid="{B1E13642-9977-46E9-8D7F-4AEBB2B2CE66}"/>
    <cellStyle name="Total 7 2" xfId="290" xr:uid="{37838083-B90C-4C9C-AC36-A4565F9D0FE5}"/>
    <cellStyle name="Total 8" xfId="291" xr:uid="{4F6E3F4A-1C9F-492A-B733-E38AF2318679}"/>
    <cellStyle name="Total 8 2" xfId="292" xr:uid="{AF81483D-932C-4C70-B251-C1215669279B}"/>
    <cellStyle name="Total 9" xfId="293" xr:uid="{FA8C0D83-5B1E-4C3E-B224-653020E27347}"/>
    <cellStyle name="Total 9 2" xfId="294" xr:uid="{929E0D16-4E86-483E-ABB0-27D9ED3ED7EB}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 patternType="none">
          <bgColor indexed="65"/>
        </patternFill>
      </fill>
    </dxf>
    <dxf>
      <font>
        <color rgb="FF9C0006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27517</xdr:colOff>
      <xdr:row>75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FC55CE3-3ABB-487C-8543-A486EEF268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40300" cy="12144375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1076325</xdr:colOff>
      <xdr:row>1</xdr:row>
      <xdr:rowOff>28575</xdr:rowOff>
    </xdr:from>
    <xdr:to>
      <xdr:col>30</xdr:col>
      <xdr:colOff>710356</xdr:colOff>
      <xdr:row>74</xdr:row>
      <xdr:rowOff>17850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6E9E7E5-7D56-43F2-B5AB-7DB1AD27AFFD}"/>
            </a:ext>
          </a:extLst>
        </xdr:cNvPr>
        <xdr:cNvSpPr>
          <a:spLocks noChangeArrowheads="1"/>
        </xdr:cNvSpPr>
      </xdr:nvSpPr>
      <xdr:spPr bwMode="auto">
        <a:xfrm>
          <a:off x="1933575" y="28575"/>
          <a:ext cx="17622715" cy="12141444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847725</xdr:colOff>
      <xdr:row>0</xdr:row>
      <xdr:rowOff>0</xdr:rowOff>
    </xdr:from>
    <xdr:to>
      <xdr:col>17</xdr:col>
      <xdr:colOff>5093877</xdr:colOff>
      <xdr:row>63</xdr:row>
      <xdr:rowOff>398850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0B952D2-817D-493C-9A55-0FC7C5313C09}"/>
            </a:ext>
          </a:extLst>
        </xdr:cNvPr>
        <xdr:cNvSpPr>
          <a:spLocks noChangeArrowheads="1"/>
        </xdr:cNvSpPr>
      </xdr:nvSpPr>
      <xdr:spPr bwMode="auto">
        <a:xfrm>
          <a:off x="847725" y="0"/>
          <a:ext cx="17588656" cy="12143175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29</xdr:col>
      <xdr:colOff>168275</xdr:colOff>
      <xdr:row>73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82C57E0-18AB-4F61-A24D-89124A470797}"/>
            </a:ext>
          </a:extLst>
        </xdr:cNvPr>
        <xdr:cNvSpPr>
          <a:spLocks noChangeArrowheads="1"/>
        </xdr:cNvSpPr>
      </xdr:nvSpPr>
      <xdr:spPr bwMode="auto">
        <a:xfrm>
          <a:off x="609600" y="171450"/>
          <a:ext cx="17668875" cy="12144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42333</xdr:colOff>
      <xdr:row>0</xdr:row>
      <xdr:rowOff>0</xdr:rowOff>
    </xdr:from>
    <xdr:to>
      <xdr:col>29</xdr:col>
      <xdr:colOff>24075</xdr:colOff>
      <xdr:row>72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0EC1FA6-FA1A-4424-83C4-319F12D5F490}"/>
            </a:ext>
          </a:extLst>
        </xdr:cNvPr>
        <xdr:cNvSpPr>
          <a:spLocks noChangeArrowheads="1"/>
        </xdr:cNvSpPr>
      </xdr:nvSpPr>
      <xdr:spPr bwMode="auto">
        <a:xfrm>
          <a:off x="42333" y="0"/>
          <a:ext cx="17622042" cy="12115800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/>
        <a:lstStyle/>
        <a:p>
          <a:pPr algn="ctr"/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s\fra\gr\fy12\EXCEL\paybo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91831_CRACKPPMFY17\Design\Roadway\Spreadsheets\RANKIN%20D06-PPM-FY16%208886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1434_UNI-31-2.09\Design\Roadway\Spreadsheets\101434%20GENSUM_VBA_AASHTOWare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5532_MAR-4-13.00\Design\Roadway\EngData\MAR_4_13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rankin/Desktop/wenqin/UNI-112852-GENSUM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6std\docs\Designer%20University\Design%20Templates\D06-XX-X.X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13986_FRA-270-37.00\ProjAdmin\PlanPackage\CTY-PID-GENSUM.xlsm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rojectData\106102_MAR-309D-0.00\Design\Roadway\EngData\106102_GenSum.xls" TargetMode="External"/><Relationship Id="rId1" Type="http://schemas.openxmlformats.org/officeDocument/2006/relationships/externalLinkPath" Target="file:///I:\ProjectData\106102_MAR-309D-0.00\Design\Roadway\EngData\106102_GenSu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8173_UNI-33I-0.00\Design\Roadway\EngData\108173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rojectData\091516_MAR-95-14.25\Design\Roadway\Spreadsheets\091516.xls" TargetMode="External"/><Relationship Id="rId1" Type="http://schemas.openxmlformats.org/officeDocument/2006/relationships/externalLinkPath" Target="file:///I:\ProjectData\091516_MAR-95-14.25\Design\Roadway\Spreadsheets\0915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8150_FRA-40-22.45\Design\Roadway\EngData\108150_GenSu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6243_FRA-270-18.37\Design\Roadway\EngData\106243%20PART%20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76420_FRA-315-0.49\Design\Roadway\EngData\FRA-315-0.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TNUM LINKS"/>
      <sheetName val="SHEETS"/>
      <sheetName val="TITLE"/>
      <sheetName val="Sheet2"/>
      <sheetName val="CONTROL TABLE"/>
      <sheetName val="ref no."/>
      <sheetName val="Sheet3"/>
      <sheetName val="GG_101"/>
      <sheetName val="GG_102"/>
      <sheetName val="GG_103"/>
      <sheetName val="GG_104"/>
      <sheetName val="DESIGNER ESTIMATE"/>
      <sheetName val="GEN NOTES"/>
      <sheetName val="CABLE RAIL"/>
      <sheetName val="UTILITY"/>
      <sheetName val="schematic"/>
      <sheetName val="CMS"/>
    </sheetNames>
    <sheetDataSet>
      <sheetData sheetId="0" refreshError="1"/>
      <sheetData sheetId="1" refreshError="1"/>
      <sheetData sheetId="2">
        <row r="7">
          <cell r="D7" t="str">
            <v>SHEET_GT101</v>
          </cell>
          <cell r="E7">
            <v>1</v>
          </cell>
          <cell r="I7" t="str">
            <v>TITLE</v>
          </cell>
          <cell r="J7" t="str">
            <v>X</v>
          </cell>
          <cell r="K7" t="str">
            <v>X</v>
          </cell>
          <cell r="L7" t="str">
            <v>X</v>
          </cell>
          <cell r="M7" t="str">
            <v>X</v>
          </cell>
          <cell r="P7" t="str">
            <v>X</v>
          </cell>
        </row>
        <row r="8">
          <cell r="D8" t="str">
            <v>SHEET_GN101</v>
          </cell>
          <cell r="E8">
            <v>2</v>
          </cell>
          <cell r="I8" t="str">
            <v>GENERAL NOTES</v>
          </cell>
          <cell r="J8" t="str">
            <v>X</v>
          </cell>
          <cell r="K8" t="str">
            <v>X</v>
          </cell>
          <cell r="L8" t="str">
            <v>X</v>
          </cell>
          <cell r="M8" t="str">
            <v>X</v>
          </cell>
          <cell r="N8" t="str">
            <v>X</v>
          </cell>
          <cell r="P8" t="str">
            <v>X</v>
          </cell>
        </row>
        <row r="9">
          <cell r="D9" t="str">
            <v>SHEET_GN102</v>
          </cell>
          <cell r="E9">
            <v>3</v>
          </cell>
          <cell r="I9" t="str">
            <v>GENERAL NOTES</v>
          </cell>
          <cell r="J9" t="str">
            <v>X</v>
          </cell>
          <cell r="K9" t="str">
            <v>X</v>
          </cell>
          <cell r="L9" t="str">
            <v>X</v>
          </cell>
          <cell r="M9" t="str">
            <v>X</v>
          </cell>
          <cell r="P9" t="str">
            <v>X</v>
          </cell>
        </row>
        <row r="10">
          <cell r="D10" t="str">
            <v>SHEET_GN103</v>
          </cell>
          <cell r="E10">
            <v>4</v>
          </cell>
          <cell r="I10" t="str">
            <v>GENERAL NOTES</v>
          </cell>
          <cell r="J10" t="str">
            <v>X</v>
          </cell>
          <cell r="K10" t="str">
            <v>X</v>
          </cell>
          <cell r="L10" t="str">
            <v>X</v>
          </cell>
          <cell r="M10" t="str">
            <v>X</v>
          </cell>
          <cell r="P10" t="str">
            <v>X</v>
          </cell>
        </row>
        <row r="11">
          <cell r="D11" t="str">
            <v>SHEET_GN104</v>
          </cell>
          <cell r="E11">
            <v>5</v>
          </cell>
          <cell r="I11" t="str">
            <v>GENERAL NOTES</v>
          </cell>
          <cell r="J11" t="str">
            <v>X</v>
          </cell>
          <cell r="K11" t="str">
            <v>X</v>
          </cell>
          <cell r="L11" t="str">
            <v>X</v>
          </cell>
          <cell r="M11" t="str">
            <v>X</v>
          </cell>
          <cell r="P11" t="str">
            <v>X</v>
          </cell>
        </row>
        <row r="12">
          <cell r="D12" t="str">
            <v>SHEET_GN105</v>
          </cell>
          <cell r="E12">
            <v>6</v>
          </cell>
          <cell r="I12" t="str">
            <v>GENERAL NOTES</v>
          </cell>
          <cell r="J12" t="str">
            <v>X</v>
          </cell>
          <cell r="K12" t="str">
            <v>X</v>
          </cell>
          <cell r="L12" t="str">
            <v>X</v>
          </cell>
          <cell r="M12" t="str">
            <v>X</v>
          </cell>
          <cell r="P12" t="str">
            <v>X</v>
          </cell>
        </row>
        <row r="13">
          <cell r="D13" t="str">
            <v>SHEET_GN106</v>
          </cell>
          <cell r="E13">
            <v>7</v>
          </cell>
          <cell r="I13" t="str">
            <v>GENERAL NOTES</v>
          </cell>
          <cell r="J13" t="str">
            <v>X</v>
          </cell>
          <cell r="K13" t="str">
            <v>X</v>
          </cell>
          <cell r="L13" t="str">
            <v>X</v>
          </cell>
          <cell r="M13" t="str">
            <v>X</v>
          </cell>
          <cell r="P13" t="str">
            <v>X</v>
          </cell>
        </row>
        <row r="14">
          <cell r="D14" t="str">
            <v>SHEET_GN107</v>
          </cell>
          <cell r="E14">
            <v>8</v>
          </cell>
          <cell r="I14" t="str">
            <v>GENERAL NOTES</v>
          </cell>
          <cell r="J14" t="str">
            <v>X</v>
          </cell>
          <cell r="K14" t="str">
            <v>X</v>
          </cell>
          <cell r="L14" t="str">
            <v>X</v>
          </cell>
          <cell r="M14" t="str">
            <v>X</v>
          </cell>
          <cell r="P14" t="str">
            <v>X</v>
          </cell>
        </row>
        <row r="15">
          <cell r="D15" t="str">
            <v>SHEET_GN108</v>
          </cell>
          <cell r="E15">
            <v>9</v>
          </cell>
          <cell r="I15" t="str">
            <v>MAINTENANCE OF TRAFFIC</v>
          </cell>
          <cell r="J15" t="str">
            <v>X</v>
          </cell>
          <cell r="K15" t="str">
            <v>X</v>
          </cell>
          <cell r="L15" t="str">
            <v>X</v>
          </cell>
          <cell r="M15" t="str">
            <v>X</v>
          </cell>
          <cell r="P15" t="str">
            <v>X</v>
          </cell>
        </row>
        <row r="16">
          <cell r="D16" t="str">
            <v>SHEET_GN109</v>
          </cell>
          <cell r="E16">
            <v>10</v>
          </cell>
          <cell r="I16" t="str">
            <v>MAINTENANCE OF TRAFFIC</v>
          </cell>
          <cell r="J16" t="str">
            <v>X</v>
          </cell>
          <cell r="K16" t="str">
            <v>X</v>
          </cell>
          <cell r="L16" t="str">
            <v>X</v>
          </cell>
          <cell r="M16" t="str">
            <v>X</v>
          </cell>
          <cell r="P16" t="str">
            <v>X</v>
          </cell>
        </row>
        <row r="17">
          <cell r="D17" t="str">
            <v>SHEET_UT101</v>
          </cell>
          <cell r="E17">
            <v>11</v>
          </cell>
          <cell r="I17" t="str">
            <v>UTILITY CONTACTS</v>
          </cell>
          <cell r="J17" t="str">
            <v>X</v>
          </cell>
          <cell r="K17" t="str">
            <v>X</v>
          </cell>
          <cell r="L17" t="str">
            <v>X</v>
          </cell>
          <cell r="M17" t="str">
            <v>X</v>
          </cell>
          <cell r="P17" t="str">
            <v>X</v>
          </cell>
        </row>
        <row r="18">
          <cell r="D18" t="str">
            <v>SHEET_GG101</v>
          </cell>
          <cell r="E18">
            <v>12</v>
          </cell>
          <cell r="I18" t="str">
            <v>GENERAL SUMMARY</v>
          </cell>
          <cell r="J18" t="str">
            <v>X</v>
          </cell>
          <cell r="K18" t="str">
            <v>X</v>
          </cell>
          <cell r="L18" t="str">
            <v>X</v>
          </cell>
          <cell r="M18" t="str">
            <v>X</v>
          </cell>
          <cell r="P18" t="str">
            <v>X</v>
          </cell>
        </row>
        <row r="19">
          <cell r="D19" t="str">
            <v>SHEET_GG102</v>
          </cell>
          <cell r="E19">
            <v>13</v>
          </cell>
          <cell r="I19" t="str">
            <v>GENERAL SUMMARY</v>
          </cell>
          <cell r="J19" t="str">
            <v>X</v>
          </cell>
          <cell r="K19" t="str">
            <v>X</v>
          </cell>
          <cell r="L19" t="str">
            <v>X</v>
          </cell>
          <cell r="M19" t="str">
            <v>X</v>
          </cell>
          <cell r="P19" t="str">
            <v>X</v>
          </cell>
        </row>
        <row r="20">
          <cell r="D20" t="str">
            <v>SHEET_GG103</v>
          </cell>
          <cell r="E20">
            <v>14</v>
          </cell>
          <cell r="I20" t="str">
            <v>GENERAL SUMMARY</v>
          </cell>
          <cell r="J20" t="str">
            <v>X</v>
          </cell>
          <cell r="K20" t="str">
            <v>X</v>
          </cell>
          <cell r="L20" t="str">
            <v>X</v>
          </cell>
          <cell r="M20" t="str">
            <v>X</v>
          </cell>
          <cell r="P20" t="str">
            <v>X</v>
          </cell>
        </row>
        <row r="21">
          <cell r="D21" t="str">
            <v>SHEET_GG104</v>
          </cell>
          <cell r="E21">
            <v>15</v>
          </cell>
          <cell r="I21" t="str">
            <v>GENERAL SUMMARY</v>
          </cell>
          <cell r="J21" t="str">
            <v>X</v>
          </cell>
          <cell r="K21" t="str">
            <v>X</v>
          </cell>
          <cell r="L21" t="str">
            <v>X</v>
          </cell>
          <cell r="M21" t="str">
            <v>X</v>
          </cell>
          <cell r="P21" t="str">
            <v>X</v>
          </cell>
        </row>
        <row r="22">
          <cell r="D22" t="str">
            <v>SHEET_GR101</v>
          </cell>
          <cell r="E22">
            <v>16</v>
          </cell>
          <cell r="K22" t="str">
            <v>X</v>
          </cell>
          <cell r="L22" t="str">
            <v>X</v>
          </cell>
          <cell r="M22" t="str">
            <v>X</v>
          </cell>
          <cell r="P22" t="str">
            <v>X</v>
          </cell>
        </row>
        <row r="23">
          <cell r="D23" t="str">
            <v>SHEET_GR102</v>
          </cell>
          <cell r="E23">
            <v>17</v>
          </cell>
          <cell r="K23" t="str">
            <v>X</v>
          </cell>
          <cell r="L23" t="str">
            <v>X</v>
          </cell>
          <cell r="M23" t="str">
            <v>X</v>
          </cell>
          <cell r="P23" t="str">
            <v>X</v>
          </cell>
        </row>
        <row r="24">
          <cell r="D24" t="str">
            <v>SHEET_GR103</v>
          </cell>
          <cell r="E24">
            <v>18</v>
          </cell>
          <cell r="K24" t="str">
            <v>X</v>
          </cell>
          <cell r="L24" t="str">
            <v>X</v>
          </cell>
          <cell r="M24" t="str">
            <v>X</v>
          </cell>
          <cell r="P24" t="str">
            <v>X</v>
          </cell>
        </row>
      </sheetData>
      <sheetData sheetId="3" refreshError="1"/>
      <sheetData sheetId="4" refreshError="1"/>
      <sheetData sheetId="5">
        <row r="5">
          <cell r="E5" t="str">
            <v>ROADWAY</v>
          </cell>
        </row>
        <row r="6">
          <cell r="D6" t="str">
            <v>202E38000</v>
          </cell>
          <cell r="E6" t="str">
            <v>GUARDRAIL REMOVED</v>
          </cell>
          <cell r="G6">
            <v>1200</v>
          </cell>
          <cell r="H6" t="str">
            <v>FT</v>
          </cell>
          <cell r="I6">
            <v>1</v>
          </cell>
          <cell r="J6">
            <v>1200</v>
          </cell>
        </row>
        <row r="7">
          <cell r="D7" t="str">
            <v>202E38100 </v>
          </cell>
          <cell r="E7" t="str">
            <v xml:space="preserve">GUARDRAIL REMOVED FOR STORAGE </v>
          </cell>
          <cell r="G7">
            <v>100</v>
          </cell>
          <cell r="H7" t="str">
            <v>FT</v>
          </cell>
          <cell r="I7">
            <v>1</v>
          </cell>
          <cell r="J7">
            <v>100</v>
          </cell>
        </row>
        <row r="8">
          <cell r="D8" t="str">
            <v>202E38300 </v>
          </cell>
          <cell r="E8" t="str">
            <v xml:space="preserve">GUARDRAIL REMOVED, BARRIER DESIGN </v>
          </cell>
          <cell r="G8">
            <v>25</v>
          </cell>
          <cell r="H8" t="str">
            <v>FT</v>
          </cell>
          <cell r="I8">
            <v>1</v>
          </cell>
          <cell r="J8">
            <v>25</v>
          </cell>
        </row>
        <row r="9">
          <cell r="D9" t="str">
            <v>202E38500 </v>
          </cell>
          <cell r="E9" t="str">
            <v>BRIDGE RAILING REMOVED</v>
          </cell>
          <cell r="G9">
            <v>25</v>
          </cell>
          <cell r="H9" t="str">
            <v>FT</v>
          </cell>
          <cell r="I9">
            <v>1</v>
          </cell>
          <cell r="J9">
            <v>25</v>
          </cell>
        </row>
        <row r="10">
          <cell r="D10" t="str">
            <v>202E38700 </v>
          </cell>
          <cell r="E10" t="str">
            <v>GUARDRAIL POST REMOVED</v>
          </cell>
          <cell r="G10">
            <v>27</v>
          </cell>
          <cell r="H10" t="str">
            <v>EACH</v>
          </cell>
          <cell r="I10">
            <v>1</v>
          </cell>
          <cell r="J10">
            <v>27</v>
          </cell>
        </row>
        <row r="11">
          <cell r="D11" t="str">
            <v>202E42001 </v>
          </cell>
          <cell r="E11" t="str">
            <v>ANCHOR ASSEMBLY REMOVED, TYPE A, AS PER PLAN</v>
          </cell>
          <cell r="G11">
            <v>5</v>
          </cell>
          <cell r="H11" t="str">
            <v>EACH</v>
          </cell>
          <cell r="I11">
            <v>1</v>
          </cell>
          <cell r="J11">
            <v>5</v>
          </cell>
        </row>
        <row r="12">
          <cell r="D12" t="str">
            <v>202E98100 </v>
          </cell>
          <cell r="E12" t="str">
            <v>REMOVAL MISC.:IMPACT ATTENUATOR</v>
          </cell>
          <cell r="G12">
            <v>2</v>
          </cell>
          <cell r="H12" t="str">
            <v>EACH</v>
          </cell>
          <cell r="I12">
            <v>1</v>
          </cell>
          <cell r="J12">
            <v>2</v>
          </cell>
        </row>
        <row r="13">
          <cell r="D13" t="str">
            <v>203E20000 </v>
          </cell>
          <cell r="E13" t="str">
            <v>EMBANKMENT</v>
          </cell>
          <cell r="G13">
            <v>32</v>
          </cell>
          <cell r="H13" t="str">
            <v>CU YD</v>
          </cell>
          <cell r="I13">
            <v>1</v>
          </cell>
          <cell r="J13">
            <v>32</v>
          </cell>
        </row>
        <row r="14">
          <cell r="D14" t="str">
            <v>517E72205 </v>
          </cell>
          <cell r="E14" t="str">
            <v>RAILING(DEEP BEAM RAIL WITH STEEL TUBULAR BACKUP AND TYPE 1STEEL POSTS),AS PER PLAN</v>
          </cell>
          <cell r="G14">
            <v>20</v>
          </cell>
          <cell r="H14" t="str">
            <v>FT</v>
          </cell>
          <cell r="I14">
            <v>1</v>
          </cell>
          <cell r="J14">
            <v>20</v>
          </cell>
        </row>
        <row r="15">
          <cell r="D15" t="str">
            <v>517E72306 </v>
          </cell>
          <cell r="E15" t="str">
            <v>RAILING(DEEP BEAM RAIL WITH STEEL TUBULAR BACKUP AND TYPE 2STEEL POSTS)</v>
          </cell>
          <cell r="G15">
            <v>20</v>
          </cell>
          <cell r="H15" t="str">
            <v>FT</v>
          </cell>
          <cell r="I15">
            <v>1</v>
          </cell>
          <cell r="J15">
            <v>20</v>
          </cell>
        </row>
        <row r="16">
          <cell r="D16" t="str">
            <v>517E72307 </v>
          </cell>
          <cell r="E16" t="str">
            <v>RAILING(DEEP BEAM RAIL WITH STEEL TUBULAR BACKUP AND TYPE 2STEEL POSTS),AS PER PLAN</v>
          </cell>
          <cell r="G16">
            <v>20</v>
          </cell>
          <cell r="H16" t="str">
            <v>FT</v>
          </cell>
          <cell r="I16">
            <v>1</v>
          </cell>
          <cell r="J16">
            <v>20</v>
          </cell>
        </row>
        <row r="17">
          <cell r="D17" t="str">
            <v>517E76302 </v>
          </cell>
          <cell r="E17" t="str">
            <v>RAILING, MISC.: POST ANCHOR BOLTS</v>
          </cell>
          <cell r="G17">
            <v>6</v>
          </cell>
          <cell r="H17" t="str">
            <v>EACH</v>
          </cell>
          <cell r="I17">
            <v>1</v>
          </cell>
          <cell r="J17">
            <v>6</v>
          </cell>
        </row>
        <row r="18">
          <cell r="D18" t="str">
            <v>606E13000 </v>
          </cell>
          <cell r="E18" t="str">
            <v>GUARDRAIL, TYPE 5</v>
          </cell>
          <cell r="G18">
            <v>100</v>
          </cell>
          <cell r="H18" t="str">
            <v>FT</v>
          </cell>
          <cell r="I18">
            <v>1</v>
          </cell>
          <cell r="J18">
            <v>100</v>
          </cell>
        </row>
        <row r="19">
          <cell r="D19" t="str">
            <v>606E13001 </v>
          </cell>
          <cell r="E19" t="str">
            <v>GUARDRAIL, TYPE 5, AS PER PLAN</v>
          </cell>
          <cell r="G19">
            <v>19000</v>
          </cell>
          <cell r="H19" t="str">
            <v>FT</v>
          </cell>
          <cell r="I19">
            <v>1</v>
          </cell>
          <cell r="J19">
            <v>19000</v>
          </cell>
        </row>
        <row r="20">
          <cell r="D20" t="str">
            <v>606E13010 </v>
          </cell>
          <cell r="E20" t="str">
            <v>GUARDRAIL, TYPE 5 WITH TUBULAR BACKUP</v>
          </cell>
          <cell r="G20">
            <v>25</v>
          </cell>
          <cell r="H20" t="str">
            <v>FT</v>
          </cell>
          <cell r="I20">
            <v>2</v>
          </cell>
          <cell r="J20">
            <v>25</v>
          </cell>
        </row>
        <row r="21">
          <cell r="D21" t="str">
            <v>606E13011 </v>
          </cell>
          <cell r="E21" t="str">
            <v>GUARDRAIL, TYPE 5 WITH TUBULAR BACKUP, AS PER PLAN</v>
          </cell>
          <cell r="G21">
            <v>25</v>
          </cell>
          <cell r="H21" t="str">
            <v>FT</v>
          </cell>
          <cell r="I21">
            <v>2</v>
          </cell>
          <cell r="J21">
            <v>25</v>
          </cell>
        </row>
        <row r="22">
          <cell r="D22" t="str">
            <v>606E13050 </v>
          </cell>
          <cell r="E22" t="str">
            <v xml:space="preserve">GUARDRAIL, TYPE 5A </v>
          </cell>
          <cell r="G22">
            <v>50</v>
          </cell>
          <cell r="H22" t="str">
            <v>FT</v>
          </cell>
          <cell r="I22">
            <v>1</v>
          </cell>
          <cell r="J22">
            <v>50</v>
          </cell>
        </row>
        <row r="23">
          <cell r="D23" t="str">
            <v>606E13051 </v>
          </cell>
          <cell r="E23" t="str">
            <v>GUARDRAIL, TYPE 5A, AS PER PLAN</v>
          </cell>
          <cell r="G23">
            <v>25</v>
          </cell>
          <cell r="H23" t="str">
            <v>FT</v>
          </cell>
          <cell r="I23">
            <v>1</v>
          </cell>
          <cell r="J23">
            <v>25</v>
          </cell>
        </row>
        <row r="24">
          <cell r="D24" t="str">
            <v>606E15500 </v>
          </cell>
          <cell r="E24" t="str">
            <v xml:space="preserve">GUARDRAIL, BARRIER DESIGN, TYPE 5 </v>
          </cell>
          <cell r="G24">
            <v>25</v>
          </cell>
          <cell r="H24" t="str">
            <v>FT</v>
          </cell>
          <cell r="I24">
            <v>1</v>
          </cell>
          <cell r="J24">
            <v>25</v>
          </cell>
        </row>
        <row r="25">
          <cell r="D25" t="str">
            <v>606E15501 </v>
          </cell>
          <cell r="E25" t="str">
            <v xml:space="preserve">GUARDRAIL, BARRIER DESIGN, TYPE 5, AS PER PLAN </v>
          </cell>
          <cell r="G25">
            <v>400</v>
          </cell>
          <cell r="H25" t="str">
            <v>FT</v>
          </cell>
          <cell r="I25">
            <v>1</v>
          </cell>
          <cell r="J25">
            <v>400</v>
          </cell>
        </row>
        <row r="26">
          <cell r="D26" t="str">
            <v>606E16501 </v>
          </cell>
          <cell r="E26" t="str">
            <v xml:space="preserve">GUARDRAIL REBUILT, TYPE 5, AS PER PLAN </v>
          </cell>
          <cell r="G26">
            <v>7500</v>
          </cell>
          <cell r="H26" t="str">
            <v>FT</v>
          </cell>
          <cell r="I26">
            <v>1</v>
          </cell>
          <cell r="J26">
            <v>7500</v>
          </cell>
        </row>
        <row r="27">
          <cell r="D27" t="str">
            <v>606E16601</v>
          </cell>
          <cell r="E27" t="str">
            <v>GUARDRAIL REBUILT, BARRIER DESIGN, TYPE 5, AS PER PLAN</v>
          </cell>
          <cell r="G27">
            <v>100</v>
          </cell>
          <cell r="H27" t="str">
            <v>FT</v>
          </cell>
          <cell r="I27">
            <v>1</v>
          </cell>
          <cell r="J27">
            <v>100</v>
          </cell>
        </row>
        <row r="28">
          <cell r="D28" t="str">
            <v>606E18501 </v>
          </cell>
          <cell r="E28" t="str">
            <v xml:space="preserve">GUARDRAIL POST, 9 FEET, AS PER PLAN </v>
          </cell>
          <cell r="G28">
            <v>30</v>
          </cell>
          <cell r="H28" t="str">
            <v>EACH</v>
          </cell>
          <cell r="I28">
            <v>1</v>
          </cell>
          <cell r="J28">
            <v>30</v>
          </cell>
        </row>
        <row r="29">
          <cell r="D29" t="str">
            <v>606E25000 </v>
          </cell>
          <cell r="E29" t="str">
            <v>ANCHOR ASSEMBLY, TYPE A</v>
          </cell>
          <cell r="G29">
            <v>1</v>
          </cell>
          <cell r="H29" t="str">
            <v>EACH</v>
          </cell>
          <cell r="I29">
            <v>1</v>
          </cell>
          <cell r="J29">
            <v>1</v>
          </cell>
        </row>
        <row r="30">
          <cell r="D30" t="str">
            <v>606E25500 </v>
          </cell>
          <cell r="E30" t="str">
            <v xml:space="preserve">ANCHOR ASSEMBLY, BARRIER DESIGN, TYPE A </v>
          </cell>
          <cell r="G30">
            <v>2</v>
          </cell>
          <cell r="H30" t="str">
            <v>EACH</v>
          </cell>
          <cell r="I30">
            <v>1</v>
          </cell>
          <cell r="J30">
            <v>2</v>
          </cell>
        </row>
        <row r="31">
          <cell r="D31" t="str">
            <v>606E26000 </v>
          </cell>
          <cell r="E31" t="str">
            <v>ANCHOR ASSEMBLY, TYPE B</v>
          </cell>
          <cell r="G31">
            <v>2</v>
          </cell>
          <cell r="H31" t="str">
            <v>EACH</v>
          </cell>
          <cell r="I31">
            <v>1</v>
          </cell>
          <cell r="J31">
            <v>2</v>
          </cell>
        </row>
        <row r="32">
          <cell r="D32" t="str">
            <v>606E26100</v>
          </cell>
          <cell r="E32" t="str">
            <v>ANCHOR ASSEMBLY, TYPE E</v>
          </cell>
          <cell r="G32">
            <v>1</v>
          </cell>
          <cell r="H32" t="str">
            <v>EACH</v>
          </cell>
          <cell r="I32">
            <v>1</v>
          </cell>
          <cell r="J32">
            <v>1</v>
          </cell>
        </row>
        <row r="33">
          <cell r="D33" t="str">
            <v>606E26500 </v>
          </cell>
          <cell r="E33" t="str">
            <v>ANCHOR ASSEMBLY, TYPE T</v>
          </cell>
          <cell r="G33">
            <v>10</v>
          </cell>
          <cell r="H33" t="str">
            <v>EACH</v>
          </cell>
          <cell r="I33">
            <v>1</v>
          </cell>
          <cell r="J33">
            <v>10</v>
          </cell>
        </row>
        <row r="34">
          <cell r="D34" t="str">
            <v>606E26501 </v>
          </cell>
          <cell r="E34" t="str">
            <v>ANCHOR ASSEMBLY, TYPE T, AS PER PLAN</v>
          </cell>
          <cell r="G34">
            <v>6</v>
          </cell>
          <cell r="H34" t="str">
            <v>EACH</v>
          </cell>
          <cell r="I34">
            <v>1</v>
          </cell>
          <cell r="J34">
            <v>6</v>
          </cell>
        </row>
        <row r="35">
          <cell r="D35" t="str">
            <v>606E27801 </v>
          </cell>
          <cell r="E35" t="str">
            <v xml:space="preserve">ANCHOR ASSEMBLY REBUILT, TYPE A, AS PER PLAN </v>
          </cell>
          <cell r="G35">
            <v>6</v>
          </cell>
          <cell r="H35" t="str">
            <v>EACH</v>
          </cell>
          <cell r="I35">
            <v>1</v>
          </cell>
          <cell r="J35">
            <v>6</v>
          </cell>
        </row>
        <row r="36">
          <cell r="D36" t="str">
            <v>606E27901 </v>
          </cell>
          <cell r="E36" t="str">
            <v xml:space="preserve">ANCHOR ASSEMBLY REBUILT, TYPE T, AS PER PLAN </v>
          </cell>
          <cell r="G36">
            <v>6</v>
          </cell>
          <cell r="H36" t="str">
            <v>EACH</v>
          </cell>
          <cell r="I36">
            <v>1</v>
          </cell>
          <cell r="J36">
            <v>6</v>
          </cell>
        </row>
        <row r="37">
          <cell r="D37" t="str">
            <v>606E31100 </v>
          </cell>
          <cell r="E37" t="str">
            <v>BRIDGE TERMINAL ASSEMBLY REBUILT, TYPE C</v>
          </cell>
          <cell r="G37">
            <v>1</v>
          </cell>
          <cell r="H37" t="str">
            <v>EACH</v>
          </cell>
          <cell r="I37">
            <v>1</v>
          </cell>
          <cell r="J37">
            <v>1</v>
          </cell>
        </row>
        <row r="38">
          <cell r="D38" t="str">
            <v>606E31600 </v>
          </cell>
          <cell r="E38" t="str">
            <v>BRIDGE TERMINAL ASSEMBLY REBUILT, TYPE D</v>
          </cell>
          <cell r="G38">
            <v>1</v>
          </cell>
          <cell r="H38" t="str">
            <v>EACH</v>
          </cell>
          <cell r="I38">
            <v>1</v>
          </cell>
          <cell r="J38">
            <v>1</v>
          </cell>
        </row>
        <row r="39">
          <cell r="D39" t="str">
            <v>606E32100 </v>
          </cell>
          <cell r="E39" t="str">
            <v>BRIDGE TERMINAL ASSEMBLY REBUILT, TYPE E</v>
          </cell>
          <cell r="G39">
            <v>1</v>
          </cell>
          <cell r="H39" t="str">
            <v>EACH</v>
          </cell>
          <cell r="I39">
            <v>1</v>
          </cell>
          <cell r="J39">
            <v>1</v>
          </cell>
        </row>
        <row r="40">
          <cell r="D40" t="str">
            <v>606E32600 </v>
          </cell>
          <cell r="E40" t="str">
            <v>BRIDGE TERMINAL ASSEMBLY REBUILT, TYPE F</v>
          </cell>
          <cell r="G40">
            <v>1</v>
          </cell>
          <cell r="H40" t="str">
            <v>EACH</v>
          </cell>
          <cell r="I40">
            <v>1</v>
          </cell>
          <cell r="J40">
            <v>1</v>
          </cell>
        </row>
        <row r="41">
          <cell r="D41" t="str">
            <v>606E33050 </v>
          </cell>
          <cell r="E41" t="str">
            <v>BRIDGE TERMINAL ASSEMBLY REBUILT, TYPE G</v>
          </cell>
          <cell r="G41">
            <v>1</v>
          </cell>
          <cell r="H41" t="str">
            <v>EACH</v>
          </cell>
          <cell r="I41">
            <v>1</v>
          </cell>
          <cell r="J41">
            <v>1</v>
          </cell>
        </row>
        <row r="42">
          <cell r="D42" t="str">
            <v>606E33600 </v>
          </cell>
          <cell r="E42" t="str">
            <v>BRIDGE TERMINAL ASSEMBLY REBUILT, TYPE H</v>
          </cell>
          <cell r="G42">
            <v>1</v>
          </cell>
          <cell r="H42" t="str">
            <v>EACH</v>
          </cell>
          <cell r="I42">
            <v>1</v>
          </cell>
          <cell r="J42">
            <v>1</v>
          </cell>
        </row>
        <row r="43">
          <cell r="D43" t="str">
            <v>606E34100 </v>
          </cell>
          <cell r="E43" t="str">
            <v>BRIDGE TERMINAL ASSEMBLY REBUILT, TYPE J</v>
          </cell>
          <cell r="G43">
            <v>1</v>
          </cell>
          <cell r="H43" t="str">
            <v>EACH</v>
          </cell>
          <cell r="I43">
            <v>1</v>
          </cell>
          <cell r="J43">
            <v>1</v>
          </cell>
        </row>
        <row r="44">
          <cell r="D44" t="str">
            <v>606E35000 </v>
          </cell>
          <cell r="E44" t="str">
            <v xml:space="preserve">BRIDGE TERMINAL ASSEMBLY, TYPE 1 </v>
          </cell>
          <cell r="G44">
            <v>1</v>
          </cell>
          <cell r="H44" t="str">
            <v>EACH</v>
          </cell>
          <cell r="I44">
            <v>1</v>
          </cell>
          <cell r="J44">
            <v>1</v>
          </cell>
        </row>
        <row r="45">
          <cell r="D45" t="str">
            <v>606E35001 </v>
          </cell>
          <cell r="E45" t="str">
            <v xml:space="preserve">BRIDGE TERMINAL ASSEMBLY, TYPE 1, AS PER PLAN </v>
          </cell>
          <cell r="G45">
            <v>12</v>
          </cell>
          <cell r="H45" t="str">
            <v>EACH</v>
          </cell>
          <cell r="I45">
            <v>1</v>
          </cell>
          <cell r="J45">
            <v>12</v>
          </cell>
        </row>
        <row r="46">
          <cell r="D46" t="str">
            <v>606E35100 </v>
          </cell>
          <cell r="E46" t="str">
            <v>BRIDGE TERMINAL ASSEMBLY, TYPE 2</v>
          </cell>
          <cell r="G46">
            <v>11</v>
          </cell>
          <cell r="H46" t="str">
            <v>EACH</v>
          </cell>
          <cell r="I46">
            <v>1</v>
          </cell>
          <cell r="J46">
            <v>11</v>
          </cell>
        </row>
        <row r="47">
          <cell r="D47" t="str">
            <v>606E35101 </v>
          </cell>
          <cell r="E47" t="str">
            <v xml:space="preserve">BRIDGE TERMINAL ASSEMBLY, TYPE 2, AS PER PLAN </v>
          </cell>
          <cell r="G47">
            <v>10</v>
          </cell>
          <cell r="H47" t="str">
            <v>EACH</v>
          </cell>
          <cell r="I47">
            <v>1</v>
          </cell>
          <cell r="J47">
            <v>10</v>
          </cell>
        </row>
        <row r="48">
          <cell r="D48" t="str">
            <v>606E35120 </v>
          </cell>
          <cell r="E48" t="str">
            <v xml:space="preserve">BRIDGE TERMINAL ASSEMBLY, TYPE 3 </v>
          </cell>
          <cell r="G48">
            <v>1</v>
          </cell>
          <cell r="H48" t="str">
            <v>EACH</v>
          </cell>
          <cell r="I48">
            <v>1</v>
          </cell>
          <cell r="J48">
            <v>1</v>
          </cell>
        </row>
        <row r="49">
          <cell r="D49" t="str">
            <v>606E35121 </v>
          </cell>
          <cell r="E49" t="str">
            <v xml:space="preserve">BRIDGE TERMINAL ASSEMBLY, TYPE 3, AS PER PLAN   </v>
          </cell>
          <cell r="G49">
            <v>1</v>
          </cell>
          <cell r="H49" t="str">
            <v>EACH</v>
          </cell>
          <cell r="I49">
            <v>1</v>
          </cell>
          <cell r="J49">
            <v>1</v>
          </cell>
        </row>
        <row r="50">
          <cell r="D50" t="str">
            <v>606E35140 </v>
          </cell>
          <cell r="E50" t="str">
            <v xml:space="preserve">BRIDGE TERMINAL ASSEMBLY, TYPE 4 </v>
          </cell>
          <cell r="G50">
            <v>1</v>
          </cell>
          <cell r="H50" t="str">
            <v>EACH</v>
          </cell>
          <cell r="I50">
            <v>1</v>
          </cell>
          <cell r="J50">
            <v>1</v>
          </cell>
        </row>
        <row r="51">
          <cell r="D51" t="str">
            <v>606E35141 </v>
          </cell>
          <cell r="E51" t="str">
            <v xml:space="preserve">BRIDGE TERMINAL ASSEMBLY, TYPE 4, AS PER PLAN </v>
          </cell>
          <cell r="G51">
            <v>1</v>
          </cell>
          <cell r="H51" t="str">
            <v>EACH</v>
          </cell>
          <cell r="I51">
            <v>1</v>
          </cell>
          <cell r="J51">
            <v>1</v>
          </cell>
        </row>
        <row r="52">
          <cell r="D52" t="str">
            <v>606E50000 </v>
          </cell>
          <cell r="E52" t="str">
            <v>RESHAPING BERM</v>
          </cell>
          <cell r="G52">
            <v>750</v>
          </cell>
          <cell r="H52" t="str">
            <v>FT</v>
          </cell>
          <cell r="I52">
            <v>1</v>
          </cell>
          <cell r="J52">
            <v>750</v>
          </cell>
        </row>
        <row r="53">
          <cell r="D53" t="str">
            <v>606E60031 </v>
          </cell>
          <cell r="E53" t="str">
            <v>IMPACT ATTENUATOR, TYPE 3-98, AS PER PLAN</v>
          </cell>
          <cell r="G53">
            <v>1</v>
          </cell>
          <cell r="H53" t="str">
            <v>EACH</v>
          </cell>
          <cell r="I53">
            <v>1</v>
          </cell>
          <cell r="J53">
            <v>1</v>
          </cell>
        </row>
        <row r="54">
          <cell r="D54" t="str">
            <v>606E61000-17</v>
          </cell>
          <cell r="E54" t="str">
            <v>IMPACT ATTENUATOR, MISC.: (TYPE 1)(BREAKMASTER) ANCHOR/FOUNDATION ASSEMBLY</v>
          </cell>
          <cell r="G54">
            <v>1</v>
          </cell>
          <cell r="H54" t="str">
            <v>EACH</v>
          </cell>
          <cell r="I54">
            <v>1</v>
          </cell>
          <cell r="J54">
            <v>1</v>
          </cell>
        </row>
        <row r="55">
          <cell r="D55" t="str">
            <v>606E61000-18</v>
          </cell>
          <cell r="E55" t="str">
            <v>IMPACT ATTENUATOR, MISC.: (TYPE 1)(BREAKMASTER) BREAKAWAY ASSEMBLY</v>
          </cell>
          <cell r="G55">
            <v>1</v>
          </cell>
          <cell r="H55" t="str">
            <v>EACH</v>
          </cell>
          <cell r="I55">
            <v>1</v>
          </cell>
          <cell r="J55">
            <v>1</v>
          </cell>
        </row>
        <row r="56">
          <cell r="D56" t="str">
            <v>606E61000-20</v>
          </cell>
          <cell r="E56" t="str">
            <v>IMPACT ATTENUATOR, MISC.: (TYPE 1)(BREAKMASTER) CABLE/BRAKE ASSEMBLY</v>
          </cell>
          <cell r="G56">
            <v>1</v>
          </cell>
          <cell r="H56" t="str">
            <v>EACH</v>
          </cell>
          <cell r="I56">
            <v>1</v>
          </cell>
          <cell r="J56">
            <v>1</v>
          </cell>
        </row>
        <row r="57">
          <cell r="D57" t="str">
            <v>606E61000-21</v>
          </cell>
          <cell r="E57" t="str">
            <v>IMPACT ATTENUATOR, MISC.: (TYPE 1)(BREAKMASTER) DIAPHRAM, BRS</v>
          </cell>
          <cell r="G57">
            <v>1</v>
          </cell>
          <cell r="H57" t="str">
            <v>EACH</v>
          </cell>
          <cell r="I57">
            <v>1</v>
          </cell>
          <cell r="J57">
            <v>1</v>
          </cell>
        </row>
        <row r="58">
          <cell r="D58" t="str">
            <v>606E61000-22</v>
          </cell>
          <cell r="E58" t="str">
            <v>IMPACT ATTENUATOR, MISC.: (TYPE 1)(BREAKMASTER) PANEL/STRAP ASSEMBLY</v>
          </cell>
          <cell r="G58">
            <v>1</v>
          </cell>
          <cell r="H58" t="str">
            <v>EACH</v>
          </cell>
          <cell r="I58">
            <v>1</v>
          </cell>
          <cell r="J58">
            <v>1</v>
          </cell>
        </row>
        <row r="59">
          <cell r="D59" t="str">
            <v>606E61000-19</v>
          </cell>
          <cell r="E59" t="str">
            <v>IMPACT ATTENUATOR, MISC.: (TYPE 1)(BREAKMASTER) TENSION SUPPORT ASSEMBLY</v>
          </cell>
          <cell r="G59">
            <v>1</v>
          </cell>
          <cell r="H59" t="str">
            <v>EACH</v>
          </cell>
          <cell r="I59">
            <v>1</v>
          </cell>
          <cell r="J59">
            <v>1</v>
          </cell>
        </row>
        <row r="60">
          <cell r="D60" t="str">
            <v>606E61000-23</v>
          </cell>
          <cell r="E60" t="str">
            <v>IMPACT ATTENUATOR, MISC.: (TYPE 1)(BREAKMASTER) TRANSITION STRAP ASSEMBLY</v>
          </cell>
          <cell r="G60">
            <v>1</v>
          </cell>
          <cell r="H60" t="str">
            <v>EACH</v>
          </cell>
          <cell r="I60">
            <v>1</v>
          </cell>
          <cell r="J60">
            <v>1</v>
          </cell>
        </row>
        <row r="61">
          <cell r="D61" t="str">
            <v>606E61000-1</v>
          </cell>
          <cell r="E61" t="str">
            <v>IMPACT ATTENUATOR, MISC.: (TYPE 1)(CAT) 1"X2-1/2" PIPE SLEEVE</v>
          </cell>
          <cell r="G61">
            <v>2</v>
          </cell>
          <cell r="H61" t="str">
            <v>EACH</v>
          </cell>
          <cell r="I61">
            <v>1</v>
          </cell>
          <cell r="J61">
            <v>2</v>
          </cell>
        </row>
        <row r="62">
          <cell r="D62" t="str">
            <v>606E61000-2</v>
          </cell>
          <cell r="E62" t="str">
            <v>IMPACT ATTENUATOR, MISC.: (TYPE 1)(CAT) 1/2"X3"X7" POST PLATE</v>
          </cell>
          <cell r="G62">
            <v>2</v>
          </cell>
          <cell r="H62" t="str">
            <v>EACH</v>
          </cell>
          <cell r="I62">
            <v>1</v>
          </cell>
          <cell r="J62">
            <v>2</v>
          </cell>
        </row>
        <row r="63">
          <cell r="D63" t="str">
            <v>606E61000-5</v>
          </cell>
          <cell r="E63" t="str">
            <v>IMPACT ATTENUATOR, MISC.: (TYPE 1)(CAT) 3/4" X 8' CABLE</v>
          </cell>
          <cell r="G63">
            <v>3</v>
          </cell>
          <cell r="H63" t="str">
            <v>EACH</v>
          </cell>
          <cell r="I63">
            <v>1</v>
          </cell>
          <cell r="J63">
            <v>3</v>
          </cell>
        </row>
        <row r="64">
          <cell r="D64" t="str">
            <v>606E61000-3</v>
          </cell>
          <cell r="E64" t="str">
            <v>IMPACT ATTENUATOR, MISC.: (TYPE 1)(CAT) 6" SLEEVE</v>
          </cell>
          <cell r="G64">
            <v>2</v>
          </cell>
          <cell r="H64" t="str">
            <v>EACH</v>
          </cell>
          <cell r="I64">
            <v>1</v>
          </cell>
          <cell r="J64">
            <v>2</v>
          </cell>
        </row>
        <row r="65">
          <cell r="D65" t="str">
            <v>606E61000-4</v>
          </cell>
          <cell r="E65" t="str">
            <v>IMPACT ATTENUATOR, MISC.: (TYPE 1)(CAT) BENT PLATE SLEEVE</v>
          </cell>
          <cell r="G65">
            <v>1</v>
          </cell>
          <cell r="H65" t="str">
            <v>EACH</v>
          </cell>
          <cell r="I65">
            <v>1</v>
          </cell>
          <cell r="J65">
            <v>1</v>
          </cell>
        </row>
        <row r="66">
          <cell r="D66" t="str">
            <v>606E61000-7</v>
          </cell>
          <cell r="E66" t="str">
            <v>IMPACT ATTENUATOR, MISC.: (TYPE 1)(CAT) DEEP BEAM GUARDRAIL 10 GAUGE (2ND)</v>
          </cell>
          <cell r="G66">
            <v>5</v>
          </cell>
          <cell r="H66" t="str">
            <v>EACH</v>
          </cell>
          <cell r="I66">
            <v>1</v>
          </cell>
          <cell r="J66">
            <v>5</v>
          </cell>
        </row>
        <row r="67">
          <cell r="D67" t="str">
            <v>606E61000-6</v>
          </cell>
          <cell r="E67" t="str">
            <v>IMPACT ATTENUATOR, MISC.: (TYPE 1)(CAT) DEEP BEAM GUARDRAIL 12 GAUGE (1ST)</v>
          </cell>
          <cell r="G67">
            <v>5</v>
          </cell>
          <cell r="H67" t="str">
            <v>EACH</v>
          </cell>
          <cell r="I67">
            <v>1</v>
          </cell>
          <cell r="J67">
            <v>5</v>
          </cell>
        </row>
        <row r="68">
          <cell r="D68" t="str">
            <v>606E61000-16</v>
          </cell>
          <cell r="E68" t="str">
            <v>IMPACT ATTENUATOR, MISC.: (TYPE 1)(CAT) DEFLECTOR BOX</v>
          </cell>
          <cell r="G68">
            <v>1</v>
          </cell>
          <cell r="H68" t="str">
            <v>EACH</v>
          </cell>
          <cell r="I68">
            <v>1</v>
          </cell>
          <cell r="J68">
            <v>1</v>
          </cell>
        </row>
        <row r="69">
          <cell r="D69" t="str">
            <v>606E61000-8</v>
          </cell>
          <cell r="E69" t="str">
            <v>IMPACT ATTENUATOR, MISC.: (TYPE 1)(CAT) NOSE PLATE, 10 GAUGE, ROLLED</v>
          </cell>
          <cell r="G69">
            <v>4</v>
          </cell>
          <cell r="H69" t="str">
            <v>EACH</v>
          </cell>
          <cell r="I69">
            <v>1</v>
          </cell>
          <cell r="J69">
            <v>4</v>
          </cell>
        </row>
        <row r="70">
          <cell r="D70" t="str">
            <v>606E61000-15</v>
          </cell>
          <cell r="E70" t="str">
            <v>IMPACT ATTENUATOR, MISC.: (TYPE 1)(CAT) POST BREAKER</v>
          </cell>
          <cell r="G70">
            <v>1</v>
          </cell>
          <cell r="H70" t="str">
            <v>EACH</v>
          </cell>
          <cell r="I70">
            <v>1</v>
          </cell>
          <cell r="J70">
            <v>1</v>
          </cell>
        </row>
        <row r="71">
          <cell r="D71" t="str">
            <v>606E61000-9</v>
          </cell>
          <cell r="E71" t="str">
            <v>IMPACT ATTENUATOR, MISC.: (TYPE 1)(CAT) SIDE PLATE, 10 GAUGE</v>
          </cell>
          <cell r="G71">
            <v>6</v>
          </cell>
          <cell r="H71" t="str">
            <v>EACH</v>
          </cell>
          <cell r="I71">
            <v>1</v>
          </cell>
          <cell r="J71">
            <v>6</v>
          </cell>
        </row>
        <row r="72">
          <cell r="D72" t="str">
            <v>606E61000-10</v>
          </cell>
          <cell r="E72" t="str">
            <v>IMPACT ATTENUATOR, MISC.: (TYPE 1)(CAT) SPACER CHANNEL</v>
          </cell>
          <cell r="G72">
            <v>1</v>
          </cell>
          <cell r="H72" t="str">
            <v>EACH</v>
          </cell>
          <cell r="I72">
            <v>1</v>
          </cell>
          <cell r="J72">
            <v>1</v>
          </cell>
        </row>
        <row r="73">
          <cell r="D73" t="str">
            <v>606E61000-11</v>
          </cell>
          <cell r="E73" t="str">
            <v>IMPACT ATTENUATOR, MISC.: (TYPE 1)(CAT) WOOD BLOCKS #1</v>
          </cell>
          <cell r="G73">
            <v>5</v>
          </cell>
          <cell r="H73" t="str">
            <v>EACH</v>
          </cell>
          <cell r="I73">
            <v>1</v>
          </cell>
          <cell r="J73">
            <v>5</v>
          </cell>
        </row>
        <row r="74">
          <cell r="D74" t="str">
            <v>606E61000-12</v>
          </cell>
          <cell r="E74" t="str">
            <v>IMPACT ATTENUATOR, MISC.: (TYPE 1)(CAT) WOOD BLOCKS #2 - #6</v>
          </cell>
          <cell r="G74">
            <v>5</v>
          </cell>
          <cell r="H74" t="str">
            <v>EACH</v>
          </cell>
          <cell r="I74">
            <v>1</v>
          </cell>
          <cell r="J74">
            <v>5</v>
          </cell>
        </row>
        <row r="75">
          <cell r="D75" t="str">
            <v>606E61000-13</v>
          </cell>
          <cell r="E75" t="str">
            <v>IMPACT ATTENUATOR, MISC.: (TYPE 1)(CAT) WOOD POST, #1 (3.50')</v>
          </cell>
          <cell r="G75">
            <v>5</v>
          </cell>
          <cell r="H75" t="str">
            <v>EACH</v>
          </cell>
          <cell r="I75">
            <v>1</v>
          </cell>
          <cell r="J75">
            <v>5</v>
          </cell>
        </row>
        <row r="76">
          <cell r="D76" t="str">
            <v>606E61000-14</v>
          </cell>
          <cell r="E76" t="str">
            <v>IMPACT ATTENUATOR, MISC.: (TYPE 1)(CAT) WOOD POST, #2-6 (3.50')</v>
          </cell>
          <cell r="G76">
            <v>5</v>
          </cell>
          <cell r="H76" t="str">
            <v>EACH</v>
          </cell>
          <cell r="I76">
            <v>1</v>
          </cell>
          <cell r="J76">
            <v>5</v>
          </cell>
        </row>
        <row r="77">
          <cell r="D77" t="str">
            <v>606E61000-50 </v>
          </cell>
          <cell r="E77" t="str">
            <v>IMPACT ATTENUATOR, MISC.: (TYPE 2)(QUADGUARD) 9 BAY MONORAIL ANCHOR PLATE</v>
          </cell>
          <cell r="G77">
            <v>1</v>
          </cell>
          <cell r="H77" t="str">
            <v>EACH</v>
          </cell>
          <cell r="I77">
            <v>1</v>
          </cell>
          <cell r="J77">
            <v>1</v>
          </cell>
        </row>
        <row r="78">
          <cell r="D78" t="str">
            <v>606E61000-48 </v>
          </cell>
          <cell r="E78" t="str">
            <v>IMPACT ATTENUATOR, MISC.: (TYPE 2)(QUADGUARD) CLAMP ASSEMBLY</v>
          </cell>
          <cell r="G78">
            <v>1</v>
          </cell>
          <cell r="H78" t="str">
            <v>EACH</v>
          </cell>
          <cell r="I78">
            <v>1</v>
          </cell>
          <cell r="J78">
            <v>1</v>
          </cell>
        </row>
        <row r="79">
          <cell r="D79" t="str">
            <v>606E61000-38 </v>
          </cell>
          <cell r="E79" t="str">
            <v>IMPACT ATTENUATOR, MISC.: (TYPE 2)(QUADGUARD) DIAPHRAGM(24"-36")</v>
          </cell>
          <cell r="G79">
            <v>24</v>
          </cell>
          <cell r="H79" t="str">
            <v>EACH</v>
          </cell>
          <cell r="I79">
            <v>1</v>
          </cell>
          <cell r="J79">
            <v>24</v>
          </cell>
        </row>
        <row r="80">
          <cell r="D80" t="str">
            <v>606E61000-39 </v>
          </cell>
          <cell r="E80" t="str">
            <v>IMPACT ATTENUATOR, MISC.: (TYPE 2)(QUADGUARD) DIAPHRAGM(69"-90")</v>
          </cell>
          <cell r="G80">
            <v>2</v>
          </cell>
          <cell r="H80" t="str">
            <v>EACH</v>
          </cell>
          <cell r="I80">
            <v>1</v>
          </cell>
          <cell r="J80">
            <v>2</v>
          </cell>
        </row>
        <row r="81">
          <cell r="D81" t="str">
            <v>606E61000-41c </v>
          </cell>
          <cell r="E81" t="str">
            <v>IMPACT ATTENUATOR, MISC.: (TYPE 2)(QUADGUARD) FENDER PANEL, QUAD</v>
          </cell>
          <cell r="G81">
            <v>24</v>
          </cell>
          <cell r="H81" t="str">
            <v>EACH</v>
          </cell>
          <cell r="I81">
            <v>1</v>
          </cell>
          <cell r="J81">
            <v>24</v>
          </cell>
        </row>
        <row r="82">
          <cell r="D82" t="str">
            <v>606E61000-42 </v>
          </cell>
          <cell r="E82" t="str">
            <v>IMPACT ATTENUATOR, MISC.: (TYPE 2)(QUADGUARD) MONORAIL (1 BAY)</v>
          </cell>
          <cell r="G82">
            <v>3</v>
          </cell>
          <cell r="H82" t="str">
            <v>EACH</v>
          </cell>
          <cell r="I82">
            <v>1</v>
          </cell>
          <cell r="J82">
            <v>3</v>
          </cell>
        </row>
        <row r="83">
          <cell r="D83" t="str">
            <v>606E61000-43 </v>
          </cell>
          <cell r="E83" t="str">
            <v>IMPACT ATTENUATOR, MISC.: (TYPE 2)(QUADGUARD) MONORAIL (2 BAY)</v>
          </cell>
          <cell r="G83">
            <v>3</v>
          </cell>
          <cell r="H83" t="str">
            <v>EACH</v>
          </cell>
          <cell r="I83">
            <v>1</v>
          </cell>
          <cell r="J83">
            <v>3</v>
          </cell>
        </row>
        <row r="84">
          <cell r="D84" t="str">
            <v>606E61000-44 </v>
          </cell>
          <cell r="E84" t="str">
            <v>IMPACT ATTENUATOR, MISC.: (TYPE 2)(QUADGUARD) MONORAIL (3 BAY)</v>
          </cell>
          <cell r="G84">
            <v>3</v>
          </cell>
          <cell r="H84" t="str">
            <v>EACH</v>
          </cell>
          <cell r="I84">
            <v>1</v>
          </cell>
          <cell r="J84">
            <v>3</v>
          </cell>
        </row>
        <row r="85">
          <cell r="D85" t="str">
            <v>606E61000-46 </v>
          </cell>
          <cell r="E85" t="str">
            <v>IMPACT ATTENUATOR, MISC.: (TYPE 2)(QUADGUARD) MONORAIL END CAP</v>
          </cell>
          <cell r="G85">
            <v>1</v>
          </cell>
          <cell r="H85" t="str">
            <v>EACH</v>
          </cell>
          <cell r="I85">
            <v>1</v>
          </cell>
          <cell r="J85">
            <v>1</v>
          </cell>
        </row>
        <row r="86">
          <cell r="D86" t="str">
            <v>606E61000-24</v>
          </cell>
          <cell r="E86" t="str">
            <v>IMPACT ATTENUATOR, MISC.: (TYPE 2)(QUADGUARD) NOSE ASSEMBLY</v>
          </cell>
          <cell r="G86">
            <v>10</v>
          </cell>
          <cell r="H86" t="str">
            <v>EACH</v>
          </cell>
          <cell r="I86">
            <v>1</v>
          </cell>
          <cell r="J86">
            <v>10</v>
          </cell>
        </row>
        <row r="87">
          <cell r="D87" t="str">
            <v>606E61000-40</v>
          </cell>
          <cell r="E87" t="str">
            <v>IMPACT ATTENUATOR, MISC.: (TYPE 2)(QUADGUARD) SIDE PANEL</v>
          </cell>
          <cell r="G87">
            <v>2</v>
          </cell>
          <cell r="H87" t="str">
            <v>EACH</v>
          </cell>
          <cell r="I87">
            <v>1</v>
          </cell>
          <cell r="J87">
            <v>2</v>
          </cell>
        </row>
        <row r="88">
          <cell r="D88" t="str">
            <v>606E61000-30 </v>
          </cell>
          <cell r="E88" t="str">
            <v>IMPACT ATTENUATOR, MISC.: (TYPE 2)(QUADGUARD) TYPE 1 CARTRIDGE</v>
          </cell>
          <cell r="G88">
            <v>50</v>
          </cell>
          <cell r="H88" t="str">
            <v>EACH</v>
          </cell>
          <cell r="I88">
            <v>1</v>
          </cell>
          <cell r="J88">
            <v>50</v>
          </cell>
        </row>
        <row r="89">
          <cell r="D89" t="str">
            <v>606E61000-31</v>
          </cell>
          <cell r="E89" t="str">
            <v>IMPACT ATTENUATOR, MISC.: (TYPE 2)(QUADGUARD) TYPE 2 CARTRIDGE</v>
          </cell>
          <cell r="G89">
            <v>50</v>
          </cell>
          <cell r="H89" t="str">
            <v>EACH</v>
          </cell>
          <cell r="I89">
            <v>1</v>
          </cell>
          <cell r="J89">
            <v>50</v>
          </cell>
        </row>
        <row r="90">
          <cell r="D90" t="str">
            <v>606E61000-60 </v>
          </cell>
          <cell r="E90" t="str">
            <v>IMPACT ATTENUATOR, MISC.: (TYPE 2)(TAU-II) ADAPTER ASSEMBLY, 36" BACKSTOP</v>
          </cell>
          <cell r="G90">
            <v>1</v>
          </cell>
          <cell r="H90" t="str">
            <v>EACH</v>
          </cell>
          <cell r="I90">
            <v>1</v>
          </cell>
          <cell r="J90">
            <v>1</v>
          </cell>
        </row>
        <row r="91">
          <cell r="D91" t="str">
            <v>606E61000-69 </v>
          </cell>
          <cell r="E91" t="str">
            <v>IMPACT ATTENUATOR, MISC.: (TYPE 2)(TAU-II) BACKING PLATE ASSEMBLY</v>
          </cell>
          <cell r="G91">
            <v>1</v>
          </cell>
          <cell r="H91" t="str">
            <v>EACH</v>
          </cell>
          <cell r="I91">
            <v>1</v>
          </cell>
          <cell r="J91">
            <v>1</v>
          </cell>
        </row>
        <row r="92">
          <cell r="D92" t="str">
            <v>606E61000-61 </v>
          </cell>
          <cell r="E92" t="str">
            <v>IMPACT ATTENUATOR, MISC.: (TYPE 2)(TAU-II) BACKSTOP BLOCKOUT</v>
          </cell>
          <cell r="G92">
            <v>1</v>
          </cell>
          <cell r="H92" t="str">
            <v>EACH</v>
          </cell>
          <cell r="I92">
            <v>1</v>
          </cell>
          <cell r="J92">
            <v>1</v>
          </cell>
        </row>
        <row r="93">
          <cell r="D93" t="str">
            <v>606E61000-63 </v>
          </cell>
          <cell r="E93" t="str">
            <v>IMPACT ATTENUATOR, MISC.: (TYPE 2)(TAU-II) BULKHEAD LATERAL SUPPORT BRACKET</v>
          </cell>
          <cell r="G93">
            <v>1</v>
          </cell>
          <cell r="H93" t="str">
            <v>EACH</v>
          </cell>
          <cell r="I93">
            <v>1</v>
          </cell>
          <cell r="J93">
            <v>1</v>
          </cell>
        </row>
        <row r="94">
          <cell r="D94" t="str">
            <v>606E61000-59 </v>
          </cell>
          <cell r="E94" t="str">
            <v>IMPACT ATTENUATOR, MISC.: (TYPE 2)(TAU-II) CABLE GUIDE ASSEMBLY</v>
          </cell>
          <cell r="G94">
            <v>1</v>
          </cell>
          <cell r="H94" t="str">
            <v>EACH</v>
          </cell>
          <cell r="I94">
            <v>1</v>
          </cell>
          <cell r="J94">
            <v>1</v>
          </cell>
        </row>
        <row r="95">
          <cell r="D95" t="str">
            <v>606E61000-58 </v>
          </cell>
          <cell r="E95" t="str">
            <v>IMPACT ATTENUATOR, MISC.: (TYPE 2)(TAU-II) CABLE GUIDE MOUNT</v>
          </cell>
          <cell r="G95">
            <v>1</v>
          </cell>
          <cell r="H95" t="str">
            <v>EACH</v>
          </cell>
          <cell r="I95">
            <v>1</v>
          </cell>
          <cell r="J95">
            <v>1</v>
          </cell>
        </row>
        <row r="96">
          <cell r="D96" t="str">
            <v>606E61000-65 </v>
          </cell>
          <cell r="E96" t="str">
            <v>IMPACT ATTENUATOR, MISC.: (TYPE 2)(TAU-II) END PANEL</v>
          </cell>
          <cell r="G96">
            <v>1</v>
          </cell>
          <cell r="H96" t="str">
            <v>EACH</v>
          </cell>
          <cell r="I96">
            <v>1</v>
          </cell>
          <cell r="J96">
            <v>1</v>
          </cell>
        </row>
        <row r="97">
          <cell r="D97" t="str">
            <v>606E61000-67 </v>
          </cell>
          <cell r="E97" t="str">
            <v>IMPACT ATTENUATOR, MISC.: (TYPE 2)(TAU-II) ENERGY ABSORB. CARTRIDGE, TYPE A</v>
          </cell>
          <cell r="G97">
            <v>1</v>
          </cell>
          <cell r="H97" t="str">
            <v>EACH</v>
          </cell>
          <cell r="I97">
            <v>1</v>
          </cell>
          <cell r="J97">
            <v>1</v>
          </cell>
        </row>
        <row r="98">
          <cell r="D98" t="str">
            <v>606E61000-68 </v>
          </cell>
          <cell r="E98" t="str">
            <v>IMPACT ATTENUATOR, MISC.: (TYPE 2)(TAU-II) ENERGY ABSORB. CARTRIDGE, TYPE B</v>
          </cell>
          <cell r="G98">
            <v>1</v>
          </cell>
          <cell r="H98" t="str">
            <v>EACH</v>
          </cell>
          <cell r="I98">
            <v>1</v>
          </cell>
          <cell r="J98">
            <v>1</v>
          </cell>
        </row>
        <row r="99">
          <cell r="D99" t="str">
            <v>606E61000-57 </v>
          </cell>
          <cell r="E99" t="str">
            <v>IMPACT ATTENUATOR, MISC.: (TYPE 2)(TAU-II) FRONT CABLE ANCHOR COMPACT</v>
          </cell>
          <cell r="G99">
            <v>1</v>
          </cell>
          <cell r="H99" t="str">
            <v>EACH</v>
          </cell>
          <cell r="I99">
            <v>1</v>
          </cell>
          <cell r="J99">
            <v>1</v>
          </cell>
        </row>
        <row r="100">
          <cell r="D100" t="str">
            <v>606E61000-55 </v>
          </cell>
          <cell r="E100" t="str">
            <v>IMPACT ATTENUATOR, MISC.: (TYPE 2)(TAU-II) FRONT COLLISION PLATE</v>
          </cell>
          <cell r="G100">
            <v>1</v>
          </cell>
          <cell r="H100" t="str">
            <v>EACH</v>
          </cell>
          <cell r="I100">
            <v>1</v>
          </cell>
          <cell r="J100">
            <v>1</v>
          </cell>
        </row>
        <row r="101">
          <cell r="D101" t="str">
            <v>606E61000-54 </v>
          </cell>
          <cell r="E101" t="str">
            <v>IMPACT ATTENUATOR, MISC.: (TYPE 2)(TAU-II) FRONT SUPPORT LEG KIT</v>
          </cell>
          <cell r="G101">
            <v>1</v>
          </cell>
          <cell r="H101" t="str">
            <v>EACH</v>
          </cell>
          <cell r="I101">
            <v>1</v>
          </cell>
          <cell r="J101">
            <v>1</v>
          </cell>
        </row>
        <row r="102">
          <cell r="D102" t="str">
            <v>606E61000-56 </v>
          </cell>
          <cell r="E102" t="str">
            <v>IMPACT ATTENUATOR, MISC.: (TYPE 2)(TAU-II) PARALLEL NOSE PIECE</v>
          </cell>
          <cell r="G102">
            <v>1</v>
          </cell>
          <cell r="H102" t="str">
            <v>EACH</v>
          </cell>
          <cell r="I102">
            <v>1</v>
          </cell>
          <cell r="J102">
            <v>1</v>
          </cell>
        </row>
        <row r="103">
          <cell r="D103" t="str">
            <v>606E61000-62 </v>
          </cell>
          <cell r="E103" t="str">
            <v>IMPACT ATTENUATOR, MISC.: (TYPE 2)(TAU-II) PIPE PANEL MOUNT</v>
          </cell>
          <cell r="G103">
            <v>1</v>
          </cell>
          <cell r="H103" t="str">
            <v>EACH</v>
          </cell>
          <cell r="I103">
            <v>1</v>
          </cell>
          <cell r="J103">
            <v>1</v>
          </cell>
        </row>
        <row r="104">
          <cell r="D104" t="str">
            <v>606E61000-66 </v>
          </cell>
          <cell r="E104" t="str">
            <v>IMPACT ATTENUATOR, MISC.: (TYPE 2)(TAU-II) SLIDING BOLT ASSEMBLY</v>
          </cell>
          <cell r="G104">
            <v>1</v>
          </cell>
          <cell r="H104" t="str">
            <v>EACH</v>
          </cell>
          <cell r="I104">
            <v>1</v>
          </cell>
          <cell r="J104">
            <v>1</v>
          </cell>
        </row>
        <row r="105">
          <cell r="D105" t="str">
            <v>606E61000-64 </v>
          </cell>
          <cell r="E105" t="str">
            <v>IMPACT ATTENUATOR, MISC.: (TYPE 2)(TAU-II) SLIDING PANEL</v>
          </cell>
          <cell r="G105">
            <v>1</v>
          </cell>
          <cell r="H105" t="str">
            <v>EACH</v>
          </cell>
          <cell r="I105">
            <v>1</v>
          </cell>
          <cell r="J105">
            <v>1</v>
          </cell>
        </row>
        <row r="106">
          <cell r="D106" t="str">
            <v>606E61000-41a </v>
          </cell>
          <cell r="E106" t="str">
            <v>IMPACT ATTENUATOR, MISC.: (TYPE 2)(TRACC) FENDER PANEL, 1 BAY</v>
          </cell>
          <cell r="G106">
            <v>10</v>
          </cell>
          <cell r="H106" t="str">
            <v>EACH</v>
          </cell>
          <cell r="I106">
            <v>1</v>
          </cell>
          <cell r="J106">
            <v>10</v>
          </cell>
        </row>
        <row r="107">
          <cell r="D107" t="str">
            <v>606E61000-41 </v>
          </cell>
          <cell r="E107" t="str">
            <v>IMPACT ATTENUATOR, MISC.: (TYPE 2)(TRACC) FENDER PANEL, 2 BAY</v>
          </cell>
          <cell r="G107">
            <v>25</v>
          </cell>
          <cell r="H107" t="str">
            <v>EACH</v>
          </cell>
          <cell r="I107">
            <v>1</v>
          </cell>
          <cell r="J107">
            <v>25</v>
          </cell>
        </row>
        <row r="108">
          <cell r="D108" t="str">
            <v>606E61000-41b </v>
          </cell>
          <cell r="E108" t="str">
            <v>IMPACT ATTENUATOR, MISC.: (TYPE 2)(TRACC) FENDER PANEL, TRANS</v>
          </cell>
          <cell r="G108">
            <v>1</v>
          </cell>
          <cell r="H108" t="str">
            <v>EACH</v>
          </cell>
          <cell r="I108">
            <v>1</v>
          </cell>
          <cell r="J108">
            <v>1</v>
          </cell>
        </row>
        <row r="109">
          <cell r="D109" t="str">
            <v>606E61000-52 </v>
          </cell>
          <cell r="E109" t="str">
            <v>IMPACT ATTENUATOR, MISC.: (TYPE 2)(TRACC) W6 X 8.5 X 6'-6" POST</v>
          </cell>
          <cell r="G109">
            <v>1</v>
          </cell>
          <cell r="H109" t="str">
            <v>EACH</v>
          </cell>
          <cell r="I109">
            <v>1</v>
          </cell>
          <cell r="J109">
            <v>1</v>
          </cell>
        </row>
        <row r="110">
          <cell r="D110" t="str">
            <v>606E61000-51 </v>
          </cell>
          <cell r="E110" t="str">
            <v xml:space="preserve">IMPACT ATTENUATOR, MISC.: (TYPE 2)(TRACC) W8 X 13 X 7'-6" POST </v>
          </cell>
          <cell r="G110">
            <v>1</v>
          </cell>
          <cell r="H110" t="str">
            <v>EACH</v>
          </cell>
          <cell r="I110">
            <v>1</v>
          </cell>
          <cell r="J110">
            <v>1</v>
          </cell>
        </row>
        <row r="111">
          <cell r="D111" t="str">
            <v>606E61000-53 </v>
          </cell>
          <cell r="E111" t="str">
            <v>IMPACT ATTENUATOR, MISC.: (TYPE 2)(TRACC) WOOD BLOCKS, RTD/TPRD</v>
          </cell>
          <cell r="G111">
            <v>1</v>
          </cell>
          <cell r="H111" t="str">
            <v>EACH</v>
          </cell>
          <cell r="I111">
            <v>1</v>
          </cell>
          <cell r="J111">
            <v>1</v>
          </cell>
        </row>
        <row r="112">
          <cell r="D112" t="str">
            <v>606E61000-32 </v>
          </cell>
          <cell r="E112" t="str">
            <v>IMPACT ATTENUATOR, MISC.: (TYPE 3)(QUADGUARD) ELITE CYLINDER QE1</v>
          </cell>
          <cell r="G112">
            <v>1</v>
          </cell>
          <cell r="H112" t="str">
            <v>EACH</v>
          </cell>
          <cell r="I112">
            <v>1</v>
          </cell>
          <cell r="J112">
            <v>1</v>
          </cell>
        </row>
        <row r="113">
          <cell r="D113" t="str">
            <v>606E61000-33 </v>
          </cell>
          <cell r="E113" t="str">
            <v>IMPACT ATTENUATOR, MISC.: (TYPE 3)(QUADGUARD) ELITE CYLINDER QE2</v>
          </cell>
          <cell r="G113">
            <v>1</v>
          </cell>
          <cell r="H113" t="str">
            <v>EACH</v>
          </cell>
          <cell r="I113">
            <v>1</v>
          </cell>
          <cell r="J113">
            <v>1</v>
          </cell>
        </row>
        <row r="114">
          <cell r="D114" t="str">
            <v>606E61000-34 </v>
          </cell>
          <cell r="E114" t="str">
            <v>IMPACT ATTENUATOR, MISC.: (TYPE 3)(QUADGUARD) LMC CYLINDER 2Q</v>
          </cell>
          <cell r="G114">
            <v>1</v>
          </cell>
          <cell r="H114" t="str">
            <v>EACH</v>
          </cell>
          <cell r="I114">
            <v>1</v>
          </cell>
          <cell r="J114">
            <v>1</v>
          </cell>
        </row>
        <row r="115">
          <cell r="D115" t="str">
            <v>606E61000-34a </v>
          </cell>
          <cell r="E115" t="str">
            <v>IMPACT ATTENUATOR, MISC.: (TYPE 3)(QUADGUARD) LMC CYLINDER 3Q</v>
          </cell>
          <cell r="G115">
            <v>1</v>
          </cell>
          <cell r="H115" t="str">
            <v>EACH</v>
          </cell>
          <cell r="I115">
            <v>1</v>
          </cell>
          <cell r="J115">
            <v>1</v>
          </cell>
        </row>
        <row r="116">
          <cell r="D116" t="str">
            <v>606E61000-35 </v>
          </cell>
          <cell r="E116" t="str">
            <v>IMPACT ATTENUATOR, MISC.: (TYPE 3)(QUADGUARD) LMC CYLINDER 4Q</v>
          </cell>
          <cell r="G116">
            <v>1</v>
          </cell>
          <cell r="H116" t="str">
            <v>EACH</v>
          </cell>
          <cell r="I116">
            <v>1</v>
          </cell>
          <cell r="J116">
            <v>1</v>
          </cell>
        </row>
        <row r="117">
          <cell r="D117" t="str">
            <v>606E61000-35a</v>
          </cell>
          <cell r="E117" t="str">
            <v>IMPACT ATTENUATOR, MISC.: (TYPE 3)(QUADGUARD) LMC CYLINDER 5Q</v>
          </cell>
          <cell r="G117">
            <v>1</v>
          </cell>
          <cell r="H117" t="str">
            <v>EACH</v>
          </cell>
          <cell r="I117">
            <v>1</v>
          </cell>
          <cell r="J117">
            <v>1</v>
          </cell>
        </row>
        <row r="118">
          <cell r="D118" t="str">
            <v>606E61000-49 </v>
          </cell>
          <cell r="E118" t="str">
            <v>IMPACT ATTENUATOR, MISC.: (TYPE 3)(REACT) BACKUP/TRANSITION ASSEMBLY</v>
          </cell>
          <cell r="G118">
            <v>1</v>
          </cell>
          <cell r="H118" t="str">
            <v>EACH</v>
          </cell>
          <cell r="I118">
            <v>1</v>
          </cell>
          <cell r="J118">
            <v>1</v>
          </cell>
        </row>
        <row r="119">
          <cell r="D119" t="str">
            <v>606E61000-47 </v>
          </cell>
          <cell r="E119" t="str">
            <v>IMPACT ATTENUATOR, MISC.: (TYPE 3)(REACT) CABLE ASSMBLY</v>
          </cell>
          <cell r="G119">
            <v>1</v>
          </cell>
          <cell r="H119" t="str">
            <v>EACH</v>
          </cell>
          <cell r="I119">
            <v>1</v>
          </cell>
          <cell r="J119">
            <v>1</v>
          </cell>
        </row>
        <row r="120">
          <cell r="D120" t="str">
            <v>606E61000-36 </v>
          </cell>
          <cell r="E120" t="str">
            <v>IMPACT ATTENUATOR, MISC.: (TYPE 3)(REACT) HDPE CYLINDER 20</v>
          </cell>
          <cell r="G120">
            <v>1</v>
          </cell>
          <cell r="H120" t="str">
            <v>EACH</v>
          </cell>
          <cell r="I120">
            <v>1</v>
          </cell>
          <cell r="J120">
            <v>1</v>
          </cell>
        </row>
        <row r="121">
          <cell r="D121" t="str">
            <v>606E61000-36a </v>
          </cell>
          <cell r="E121" t="str">
            <v>IMPACT ATTENUATOR, MISC.: (TYPE 3)(REACT) HDPE CYLINDER 30</v>
          </cell>
          <cell r="G121">
            <v>1</v>
          </cell>
          <cell r="H121" t="str">
            <v>EACH</v>
          </cell>
          <cell r="I121">
            <v>1</v>
          </cell>
          <cell r="J121">
            <v>1</v>
          </cell>
        </row>
        <row r="122">
          <cell r="D122" t="str">
            <v>606E61000-37 </v>
          </cell>
          <cell r="E122" t="str">
            <v>IMPACT ATTENUATOR, MISC.: (TYPE 3)(REACT) HDPE CYLINDER 50</v>
          </cell>
          <cell r="G122">
            <v>1</v>
          </cell>
          <cell r="H122" t="str">
            <v>EACH</v>
          </cell>
          <cell r="I122">
            <v>1</v>
          </cell>
          <cell r="J122">
            <v>1</v>
          </cell>
        </row>
        <row r="123">
          <cell r="D123" t="str">
            <v>606E61000-37a </v>
          </cell>
          <cell r="E123" t="str">
            <v>IMPACT ATTENUATOR, MISC.: (TYPE 3)(REACT) HDPE CYLINDER 70</v>
          </cell>
          <cell r="G123">
            <v>1</v>
          </cell>
          <cell r="H123" t="str">
            <v>EACH</v>
          </cell>
          <cell r="I123">
            <v>1</v>
          </cell>
          <cell r="J123">
            <v>1</v>
          </cell>
        </row>
        <row r="124">
          <cell r="D124" t="str">
            <v>606E61000-23a</v>
          </cell>
          <cell r="E124" t="str">
            <v>IMPACT ATTENUATOR, MISC.: (TYPE 3) TYPE 3 ATTENUATOR RESET</v>
          </cell>
          <cell r="G124">
            <v>35</v>
          </cell>
          <cell r="H124" t="str">
            <v>EACH</v>
          </cell>
          <cell r="I124">
            <v>1</v>
          </cell>
          <cell r="J124">
            <v>35</v>
          </cell>
        </row>
        <row r="125">
          <cell r="D125" t="str">
            <v>606E61000-25 </v>
          </cell>
          <cell r="E125" t="str">
            <v>IMPACT ATTENUATOR, MISC.: SAND BARREL, 0200 LB</v>
          </cell>
          <cell r="G125">
            <v>2</v>
          </cell>
          <cell r="H125" t="str">
            <v>EACH</v>
          </cell>
          <cell r="I125">
            <v>1</v>
          </cell>
          <cell r="J125">
            <v>2</v>
          </cell>
        </row>
        <row r="126">
          <cell r="D126" t="str">
            <v>606E61000-26 </v>
          </cell>
          <cell r="E126" t="str">
            <v>IMPACT ATTENUATOR, MISC.: SAND BARREL, 0400 LB</v>
          </cell>
          <cell r="G126">
            <v>2</v>
          </cell>
          <cell r="H126" t="str">
            <v>EACH</v>
          </cell>
          <cell r="I126">
            <v>1</v>
          </cell>
          <cell r="J126">
            <v>2</v>
          </cell>
        </row>
        <row r="127">
          <cell r="D127" t="str">
            <v>606E61000-27 </v>
          </cell>
          <cell r="E127" t="str">
            <v>IMPACT ATTENUATOR, MISC.: SAND BARREL, 0700 LB</v>
          </cell>
          <cell r="G127">
            <v>2</v>
          </cell>
          <cell r="H127" t="str">
            <v>EACH</v>
          </cell>
          <cell r="I127">
            <v>1</v>
          </cell>
          <cell r="J127">
            <v>2</v>
          </cell>
        </row>
        <row r="128">
          <cell r="D128" t="str">
            <v>606E61000-28 </v>
          </cell>
          <cell r="E128" t="str">
            <v>IMPACT ATTENUATOR, MISC.: SAND BARREL, 1400 LB</v>
          </cell>
          <cell r="G128">
            <v>2</v>
          </cell>
          <cell r="H128" t="str">
            <v>EACH</v>
          </cell>
          <cell r="I128">
            <v>1</v>
          </cell>
          <cell r="J128">
            <v>2</v>
          </cell>
        </row>
        <row r="129">
          <cell r="D129" t="str">
            <v>606E61000-29 </v>
          </cell>
          <cell r="E129" t="str">
            <v>IMPACT ATTENUATOR, MISC.: SAND BARREL, 2100 LB</v>
          </cell>
          <cell r="G129">
            <v>1</v>
          </cell>
          <cell r="H129" t="str">
            <v>EACH</v>
          </cell>
          <cell r="I129">
            <v>1</v>
          </cell>
          <cell r="J129">
            <v>1</v>
          </cell>
        </row>
        <row r="130">
          <cell r="D130" t="str">
            <v>606E98000-55 </v>
          </cell>
          <cell r="E130" t="str">
            <v>GUARDRAIL, MISC.: CABLE RAIL: REPLACEMENT CABLE</v>
          </cell>
          <cell r="G130">
            <v>100</v>
          </cell>
          <cell r="H130" t="str">
            <v>FT</v>
          </cell>
          <cell r="I130">
            <v>1</v>
          </cell>
          <cell r="J130">
            <v>100</v>
          </cell>
        </row>
        <row r="131">
          <cell r="D131" t="str">
            <v>606E98100-53 </v>
          </cell>
          <cell r="E131" t="str">
            <v>GUARDRAIL, MISC.: CABLE RAIL: ANCHOR POST</v>
          </cell>
          <cell r="G131">
            <v>4</v>
          </cell>
          <cell r="H131" t="str">
            <v>EACH</v>
          </cell>
          <cell r="I131">
            <v>1</v>
          </cell>
          <cell r="J131">
            <v>4</v>
          </cell>
        </row>
        <row r="132">
          <cell r="D132" t="str">
            <v>606E98100-54 </v>
          </cell>
          <cell r="E132" t="str">
            <v>GUARDRAIL, MISC.: CABLE RAIL: ANCHOR POST RESET</v>
          </cell>
          <cell r="G132">
            <v>70</v>
          </cell>
          <cell r="H132" t="str">
            <v>EACH</v>
          </cell>
          <cell r="I132">
            <v>1</v>
          </cell>
          <cell r="J132">
            <v>70</v>
          </cell>
        </row>
        <row r="133">
          <cell r="D133" t="str">
            <v>606E98100-56 </v>
          </cell>
          <cell r="E133" t="str">
            <v>GUARDRAIL, MISC.: CABLE RAIL: CABLE SPLICE</v>
          </cell>
          <cell r="G133">
            <v>10</v>
          </cell>
          <cell r="H133" t="str">
            <v>EACH</v>
          </cell>
          <cell r="I133">
            <v>1</v>
          </cell>
          <cell r="J133">
            <v>10</v>
          </cell>
        </row>
        <row r="134">
          <cell r="D134" t="str">
            <v>606E98100-59 </v>
          </cell>
          <cell r="E134" t="str">
            <v>GUARDRAIL, MISC.: CABLE RAIL: CABLE TURNBUCKLE</v>
          </cell>
          <cell r="G134">
            <v>10</v>
          </cell>
          <cell r="H134" t="str">
            <v>EACH</v>
          </cell>
          <cell r="I134">
            <v>1</v>
          </cell>
          <cell r="J134">
            <v>10</v>
          </cell>
        </row>
        <row r="135">
          <cell r="D135" t="str">
            <v>606E98100-57 </v>
          </cell>
          <cell r="E135" t="str">
            <v>GUARDRAIL, MISC.: CABLE RAIL: CONCRETE ANCHOR FOUNDATION WITH SLEEVE</v>
          </cell>
          <cell r="G135">
            <v>2</v>
          </cell>
          <cell r="H135" t="str">
            <v>EACH</v>
          </cell>
          <cell r="I135">
            <v>1</v>
          </cell>
          <cell r="J135">
            <v>2</v>
          </cell>
        </row>
        <row r="136">
          <cell r="D136" t="str">
            <v>606E98100-58 </v>
          </cell>
          <cell r="E136" t="str">
            <v>GUARDRAIL, MISC.: CABLE RAIL: CONCRETE LINE POST FOUNDATION WITH SLEEVE</v>
          </cell>
          <cell r="G136">
            <v>50</v>
          </cell>
          <cell r="H136" t="str">
            <v>EACH</v>
          </cell>
          <cell r="I136">
            <v>1</v>
          </cell>
          <cell r="J136">
            <v>50</v>
          </cell>
        </row>
        <row r="137">
          <cell r="D137" t="str">
            <v>606E98100-51 </v>
          </cell>
          <cell r="E137" t="str">
            <v>GUARDRAIL, MISC.: CABLE RAIL: LINE POST</v>
          </cell>
          <cell r="G137">
            <v>2000</v>
          </cell>
          <cell r="H137" t="str">
            <v>EACH</v>
          </cell>
          <cell r="I137">
            <v>1</v>
          </cell>
          <cell r="J137">
            <v>2000</v>
          </cell>
        </row>
        <row r="138">
          <cell r="D138" t="str">
            <v>606E98100-52 </v>
          </cell>
          <cell r="E138" t="str">
            <v>GUARDRAIL, MISC.: CABLE RAIL: POST REFLECTOR</v>
          </cell>
          <cell r="G138">
            <v>100</v>
          </cell>
          <cell r="H138" t="str">
            <v>EACH</v>
          </cell>
          <cell r="I138">
            <v>1</v>
          </cell>
          <cell r="J138">
            <v>100</v>
          </cell>
        </row>
        <row r="139">
          <cell r="D139" t="str">
            <v>606E98100-50 </v>
          </cell>
          <cell r="E139" t="str">
            <v>GUARDRAIL, MISC.: CABLE RAIL: TENSIONING</v>
          </cell>
          <cell r="G139">
            <v>50</v>
          </cell>
          <cell r="H139" t="str">
            <v>EACH</v>
          </cell>
          <cell r="I139">
            <v>1</v>
          </cell>
          <cell r="J139">
            <v>50</v>
          </cell>
        </row>
        <row r="140">
          <cell r="D140" t="str">
            <v>606E99200-1</v>
          </cell>
          <cell r="E140" t="str">
            <v>ANCHOR ASSEMBLY, MISC.: (ET) #1 &amp; #2 HBA BOTTOM POST</v>
          </cell>
          <cell r="G140">
            <v>50</v>
          </cell>
          <cell r="H140" t="str">
            <v>EACH</v>
          </cell>
          <cell r="I140">
            <v>1</v>
          </cell>
          <cell r="J140">
            <v>50</v>
          </cell>
        </row>
        <row r="141">
          <cell r="D141" t="str">
            <v>606E99200-2</v>
          </cell>
          <cell r="E141" t="str">
            <v>ANCHOR ASSEMBLY, MISC.: (ET) #1 &amp; #2 HBA TOP POST</v>
          </cell>
          <cell r="G141">
            <v>40</v>
          </cell>
          <cell r="H141" t="str">
            <v>EACH</v>
          </cell>
          <cell r="I141">
            <v>1</v>
          </cell>
          <cell r="J141">
            <v>40</v>
          </cell>
        </row>
        <row r="142">
          <cell r="D142" t="str">
            <v>606E99200-3</v>
          </cell>
          <cell r="E142" t="str">
            <v>ANCHOR ASSEMBLY, MISC.: (ET) #2 THRU #8 SYT POST</v>
          </cell>
          <cell r="G142">
            <v>50</v>
          </cell>
          <cell r="H142" t="str">
            <v>EACH</v>
          </cell>
          <cell r="I142">
            <v>1</v>
          </cell>
          <cell r="J142">
            <v>50</v>
          </cell>
        </row>
        <row r="143">
          <cell r="D143" t="str">
            <v>606E99200-4</v>
          </cell>
          <cell r="E143" t="str">
            <v>ANCHOR ASSEMBLY, MISC.: (ET) CABLE ANCHOR BRACKET</v>
          </cell>
          <cell r="G143">
            <v>20</v>
          </cell>
          <cell r="H143" t="str">
            <v>EACH</v>
          </cell>
          <cell r="I143">
            <v>1</v>
          </cell>
          <cell r="J143">
            <v>20</v>
          </cell>
        </row>
        <row r="144">
          <cell r="D144" t="str">
            <v>606E99200-5</v>
          </cell>
          <cell r="E144" t="str">
            <v>ANCHOR ASSEMBLY, MISC.: (ET) DEEP BEAM GUARDRAIL, 12 GAUGE, END ANC</v>
          </cell>
          <cell r="G144">
            <v>200</v>
          </cell>
          <cell r="H144" t="str">
            <v>EACH</v>
          </cell>
          <cell r="I144">
            <v>1</v>
          </cell>
          <cell r="J144">
            <v>200</v>
          </cell>
        </row>
        <row r="145">
          <cell r="D145" t="str">
            <v>606E99200-6</v>
          </cell>
          <cell r="E145" t="str">
            <v>ANCHOR ASSEMBLY, MISC.: (ET)(CAT) STEEL FOUNDATION TUBE 4'-6"</v>
          </cell>
          <cell r="G145">
            <v>6</v>
          </cell>
          <cell r="H145" t="str">
            <v>EACH</v>
          </cell>
          <cell r="I145">
            <v>1</v>
          </cell>
          <cell r="J145">
            <v>6</v>
          </cell>
        </row>
        <row r="146">
          <cell r="D146" t="str">
            <v>606E99200-7</v>
          </cell>
          <cell r="E146" t="str">
            <v>ANCHOR ASSEMBLY, MISC.: (ET)(FLEAT) DEEP BEAM GUARDRAIL, 12 GAUGE</v>
          </cell>
          <cell r="G146">
            <v>50</v>
          </cell>
          <cell r="H146" t="str">
            <v>EACH</v>
          </cell>
          <cell r="I146">
            <v>1</v>
          </cell>
          <cell r="J146">
            <v>50</v>
          </cell>
        </row>
        <row r="147">
          <cell r="D147" t="str">
            <v>606E99200-8</v>
          </cell>
          <cell r="E147" t="str">
            <v>ANCHOR ASSEMBLY, MISC.: (ET)(SKT)(CAT)(FLEAT) BEARING PLATE 8" x 8" x 5/8</v>
          </cell>
          <cell r="G147">
            <v>8</v>
          </cell>
          <cell r="H147" t="str">
            <v>EACH</v>
          </cell>
          <cell r="I147">
            <v>1</v>
          </cell>
          <cell r="J147">
            <v>8</v>
          </cell>
        </row>
        <row r="148">
          <cell r="D148" t="str">
            <v>606E99200-9</v>
          </cell>
          <cell r="E148" t="str">
            <v>ANCHOR ASSEMBLY, MISC.: (ET)(SKT)(FLEAT) GROUNDSTRUT,OFFSET/STRAIGHT</v>
          </cell>
          <cell r="G148">
            <v>4</v>
          </cell>
          <cell r="H148" t="str">
            <v>EACH</v>
          </cell>
          <cell r="I148">
            <v>1</v>
          </cell>
          <cell r="J148">
            <v>4</v>
          </cell>
        </row>
        <row r="149">
          <cell r="D149" t="str">
            <v>606E99200-10</v>
          </cell>
          <cell r="E149" t="str">
            <v>ANCHOR ASSEMBLY, MISC.: (ET)(SRT) CABLE ASSEMBLY</v>
          </cell>
          <cell r="G149">
            <v>50</v>
          </cell>
          <cell r="H149" t="str">
            <v>EACH</v>
          </cell>
          <cell r="I149">
            <v>1</v>
          </cell>
          <cell r="J149">
            <v>50</v>
          </cell>
        </row>
        <row r="150">
          <cell r="D150" t="str">
            <v>606E99200-11</v>
          </cell>
          <cell r="E150" t="str">
            <v>ANCHOR ASSEMBLY, MISC.: (ET)(SRT) STEEL FOUNDATION TUBE 6'-0"</v>
          </cell>
          <cell r="G150">
            <v>2</v>
          </cell>
          <cell r="H150" t="str">
            <v>EACH</v>
          </cell>
          <cell r="I150">
            <v>1</v>
          </cell>
          <cell r="J150">
            <v>2</v>
          </cell>
        </row>
        <row r="151">
          <cell r="D151" t="str">
            <v>606E99200-12</v>
          </cell>
          <cell r="E151" t="str">
            <v>ANCHOR ASSEMBLY, MISC.: (ET)(SRT) WOOD POST(3.75' LONG)</v>
          </cell>
          <cell r="G151">
            <v>470</v>
          </cell>
          <cell r="H151" t="str">
            <v>EACH</v>
          </cell>
          <cell r="I151">
            <v>1</v>
          </cell>
          <cell r="J151">
            <v>470</v>
          </cell>
        </row>
        <row r="152">
          <cell r="D152" t="str">
            <v>606E99200-13</v>
          </cell>
          <cell r="E152" t="str">
            <v>ANCHOR ASSEMBLY, MISC.: (ET)(SRT) WOOD POST(6.0' LONG)</v>
          </cell>
          <cell r="G152">
            <v>180</v>
          </cell>
          <cell r="H152" t="str">
            <v>EACH</v>
          </cell>
          <cell r="I152">
            <v>1</v>
          </cell>
          <cell r="J152">
            <v>180</v>
          </cell>
        </row>
        <row r="153">
          <cell r="D153" t="str">
            <v>606E99200-14</v>
          </cell>
          <cell r="E153" t="str">
            <v>ANCHOR ASSEMBLY, MISC.: (ET)(SRT)(CAT) GROUND STRUT</v>
          </cell>
          <cell r="G153">
            <v>5</v>
          </cell>
          <cell r="H153" t="str">
            <v>EACH</v>
          </cell>
          <cell r="I153">
            <v>1</v>
          </cell>
          <cell r="J153">
            <v>5</v>
          </cell>
        </row>
        <row r="154">
          <cell r="D154" t="str">
            <v>606E99200-15</v>
          </cell>
          <cell r="E154" t="str">
            <v>ANCHOR ASSEMBLY, MISC.: (ET)(SRT)(CAT)(FLEAT) 2"X5-1/2"PIPE SLEEVE</v>
          </cell>
          <cell r="G154">
            <v>12</v>
          </cell>
          <cell r="H154" t="str">
            <v>EACH</v>
          </cell>
          <cell r="I154">
            <v>1</v>
          </cell>
          <cell r="J154">
            <v>12</v>
          </cell>
        </row>
        <row r="155">
          <cell r="D155" t="str">
            <v>606E99200-16</v>
          </cell>
          <cell r="E155" t="str">
            <v>ANCHOR ASSEMBLY, MISC.: (ET)(SRT)(SKT)(FLEAT) WOOD BLOCKS</v>
          </cell>
          <cell r="G155">
            <v>180</v>
          </cell>
          <cell r="H155" t="str">
            <v>EACH</v>
          </cell>
          <cell r="I155">
            <v>1</v>
          </cell>
          <cell r="J155">
            <v>180</v>
          </cell>
        </row>
        <row r="156">
          <cell r="D156" t="str">
            <v>606E99200-17</v>
          </cell>
          <cell r="E156" t="str">
            <v>ANCHOR ASSEMBLY, MISC.: (FLEAT) #2 DEEP BEAM GUARDRAIL, 12 GAUGE</v>
          </cell>
          <cell r="G156">
            <v>2</v>
          </cell>
          <cell r="H156" t="str">
            <v>EACH</v>
          </cell>
          <cell r="I156">
            <v>1</v>
          </cell>
          <cell r="J156">
            <v>2</v>
          </cell>
        </row>
        <row r="157">
          <cell r="D157" t="str">
            <v>606E99200-18</v>
          </cell>
          <cell r="E157" t="str">
            <v>ANCHOR ASSEMBLY, MISC.: (SKT)(FLEAT) #1 DEEP BEAM GUARDRAIL, 12 GAUGE</v>
          </cell>
          <cell r="G157">
            <v>2</v>
          </cell>
          <cell r="H157" t="str">
            <v>EACH</v>
          </cell>
          <cell r="I157">
            <v>1</v>
          </cell>
          <cell r="J157">
            <v>2</v>
          </cell>
        </row>
        <row r="158">
          <cell r="D158" t="str">
            <v>606E99200-19</v>
          </cell>
          <cell r="E158" t="str">
            <v>ANCHOR ASSEMBLY, MISC.: (SKT)(FLEAT) BCT ANCHOR CABLE</v>
          </cell>
          <cell r="G158">
            <v>2</v>
          </cell>
          <cell r="H158" t="str">
            <v>EACH</v>
          </cell>
          <cell r="I158">
            <v>1</v>
          </cell>
          <cell r="J158">
            <v>2</v>
          </cell>
        </row>
        <row r="159">
          <cell r="D159" t="str">
            <v>606E99200-20</v>
          </cell>
          <cell r="E159" t="str">
            <v>ANCHOR ASSEMBLY, MISC.: (SKT)(FLEAT) CABLE ANCHOR BOX</v>
          </cell>
          <cell r="G159">
            <v>2</v>
          </cell>
          <cell r="H159" t="str">
            <v>EACH</v>
          </cell>
          <cell r="I159">
            <v>1</v>
          </cell>
          <cell r="J159">
            <v>2</v>
          </cell>
        </row>
        <row r="160">
          <cell r="D160" t="str">
            <v>606E99200-21</v>
          </cell>
          <cell r="E160" t="str">
            <v>ANCHOR ASSEMBLY, MISC.: (SKT)(FLEAT) IMPACT HEAD</v>
          </cell>
          <cell r="G160">
            <v>5</v>
          </cell>
          <cell r="H160" t="str">
            <v>EACH</v>
          </cell>
          <cell r="I160">
            <v>1</v>
          </cell>
          <cell r="J160">
            <v>5</v>
          </cell>
        </row>
        <row r="161">
          <cell r="D161" t="str">
            <v>606E99200-22</v>
          </cell>
          <cell r="E161" t="str">
            <v>ANCHOR ASSEMBLY, MISC.: (SKT)(FLEAT) STEEL FOUNDATION TUBE 6'-0"</v>
          </cell>
          <cell r="G161">
            <v>2</v>
          </cell>
          <cell r="H161" t="str">
            <v>EACH</v>
          </cell>
          <cell r="I161">
            <v>1</v>
          </cell>
          <cell r="J161">
            <v>2</v>
          </cell>
        </row>
        <row r="162">
          <cell r="D162" t="str">
            <v>606E99200-23</v>
          </cell>
          <cell r="E162" t="str">
            <v>ANCHOR ASSEMBLY, MISC.: (SRT) 12 GAUGE, BUFFERED, ROLLED END TERMINAL</v>
          </cell>
          <cell r="G162">
            <v>26</v>
          </cell>
          <cell r="H162" t="str">
            <v>EACH</v>
          </cell>
          <cell r="I162">
            <v>1</v>
          </cell>
          <cell r="J162">
            <v>26</v>
          </cell>
        </row>
        <row r="163">
          <cell r="D163" t="str">
            <v>606E99200-24</v>
          </cell>
          <cell r="E163" t="str">
            <v>ANCHOR ASSEMBLY, MISC.: (SRT) BEARING PLATE 8" x 6" x 5/8</v>
          </cell>
          <cell r="G163">
            <v>20</v>
          </cell>
          <cell r="H163" t="str">
            <v>EACH</v>
          </cell>
          <cell r="I163">
            <v>1</v>
          </cell>
          <cell r="J163">
            <v>20</v>
          </cell>
        </row>
        <row r="164">
          <cell r="D164" t="str">
            <v>606E99200-25</v>
          </cell>
          <cell r="E164" t="str">
            <v>ANCHOR ASSEMBLY, MISC.: (SRT) CABLE ANCHOR BRACKET</v>
          </cell>
          <cell r="G164">
            <v>4</v>
          </cell>
          <cell r="H164" t="str">
            <v>EACH</v>
          </cell>
          <cell r="I164">
            <v>1</v>
          </cell>
          <cell r="J164">
            <v>4</v>
          </cell>
        </row>
        <row r="165">
          <cell r="D165" t="str">
            <v>606E99200-26</v>
          </cell>
          <cell r="E165" t="str">
            <v>ANCHOR ASSEMBLY, MISC.: (SRT) DEEP BEAM GUARDRAIL, 12 GAUGE - SLOT 1</v>
          </cell>
          <cell r="G165">
            <v>33</v>
          </cell>
          <cell r="H165" t="str">
            <v>EACH</v>
          </cell>
          <cell r="I165">
            <v>1</v>
          </cell>
          <cell r="J165">
            <v>33</v>
          </cell>
        </row>
        <row r="166">
          <cell r="D166" t="str">
            <v>606E99200-27</v>
          </cell>
          <cell r="E166" t="str">
            <v>ANCHOR ASSEMBLY, MISC.: (SRT) DEEP BEAM GUARDRAIL, 12 GAUGE - SLOT 2</v>
          </cell>
          <cell r="G166">
            <v>36</v>
          </cell>
          <cell r="H166" t="str">
            <v>EACH</v>
          </cell>
          <cell r="I166">
            <v>1</v>
          </cell>
          <cell r="J166">
            <v>36</v>
          </cell>
        </row>
        <row r="167">
          <cell r="D167" t="str">
            <v>606E99200-28</v>
          </cell>
          <cell r="E167" t="str">
            <v>ANCHOR ASSEMBLY, MISC.: (SRT) SLOT GUARD</v>
          </cell>
          <cell r="G167">
            <v>15</v>
          </cell>
          <cell r="H167" t="str">
            <v>EACH</v>
          </cell>
          <cell r="I167">
            <v>1</v>
          </cell>
          <cell r="J167">
            <v>15</v>
          </cell>
        </row>
        <row r="168">
          <cell r="D168" t="str">
            <v>606E99200-29</v>
          </cell>
          <cell r="E168" t="str">
            <v>ANCHOR ASSEMBLY, MISC.: (SRT)(SKT) STEEL FOUNDATION TUBE 5'-0"</v>
          </cell>
          <cell r="G168">
            <v>6</v>
          </cell>
          <cell r="H168" t="str">
            <v>EACH</v>
          </cell>
          <cell r="I168">
            <v>1</v>
          </cell>
          <cell r="J168">
            <v>6</v>
          </cell>
        </row>
        <row r="169">
          <cell r="D169" t="str">
            <v>606E99200-30</v>
          </cell>
          <cell r="E169" t="str">
            <v>ANCHOR ASSEMBLY, MISC.: (ST)(CAT) SOIL PLATE</v>
          </cell>
          <cell r="G169">
            <v>2</v>
          </cell>
          <cell r="H169" t="str">
            <v>EACH</v>
          </cell>
          <cell r="I169">
            <v>1</v>
          </cell>
          <cell r="J169">
            <v>2</v>
          </cell>
        </row>
        <row r="170">
          <cell r="D170" t="str">
            <v>606E99200-31</v>
          </cell>
          <cell r="E170" t="str">
            <v>ANCHOR ASSEMBLY, MISC.: (TRINITY) GUARDRAIL EXTRUDER, 2000</v>
          </cell>
          <cell r="G170">
            <v>8</v>
          </cell>
          <cell r="H170" t="str">
            <v>EACH</v>
          </cell>
          <cell r="I170">
            <v>1</v>
          </cell>
          <cell r="J170">
            <v>8</v>
          </cell>
        </row>
        <row r="171">
          <cell r="D171" t="str">
            <v>606E99200-32</v>
          </cell>
          <cell r="E171" t="str">
            <v>ANCHOR ASSEMBLY, MISC.: (TRINITY) GUARDRAIL EXTRUDER, PLUS</v>
          </cell>
          <cell r="G171">
            <v>2</v>
          </cell>
          <cell r="H171" t="str">
            <v>EACH</v>
          </cell>
          <cell r="I171">
            <v>1</v>
          </cell>
          <cell r="J171">
            <v>2</v>
          </cell>
        </row>
        <row r="173">
          <cell r="D173" t="str">
            <v>690E98000</v>
          </cell>
          <cell r="E173" t="str">
            <v>MISC.: CONCRETE BARRIER END SECTION</v>
          </cell>
          <cell r="G173">
            <v>5</v>
          </cell>
          <cell r="H173" t="str">
            <v>EACH</v>
          </cell>
          <cell r="I173">
            <v>1</v>
          </cell>
          <cell r="J173">
            <v>5</v>
          </cell>
        </row>
        <row r="174">
          <cell r="D174" t="str">
            <v>690E98700</v>
          </cell>
          <cell r="E174" t="str">
            <v>MISC.: CLASS C, CONCRETE BARRIER REPAIR</v>
          </cell>
          <cell r="G174">
            <v>30</v>
          </cell>
          <cell r="H174" t="str">
            <v>CU YD</v>
          </cell>
          <cell r="I174">
            <v>1</v>
          </cell>
          <cell r="J174">
            <v>30</v>
          </cell>
        </row>
        <row r="175">
          <cell r="D175" t="str">
            <v>690E98700-2</v>
          </cell>
          <cell r="E175" t="str">
            <v>MISC.: CLASS S, SUPERSTRUCTURE PARAPET REPAIR</v>
          </cell>
          <cell r="G175">
            <v>8</v>
          </cell>
          <cell r="H175" t="str">
            <v>CU YD</v>
          </cell>
          <cell r="I175">
            <v>1</v>
          </cell>
          <cell r="J175">
            <v>8</v>
          </cell>
        </row>
        <row r="177">
          <cell r="E177" t="str">
            <v>EROSION CONTROL</v>
          </cell>
        </row>
        <row r="178">
          <cell r="D178" t="str">
            <v>659E00300 </v>
          </cell>
          <cell r="E178" t="str">
            <v>TOPSOIL</v>
          </cell>
          <cell r="G178">
            <v>18</v>
          </cell>
          <cell r="H178" t="str">
            <v>CU YD</v>
          </cell>
          <cell r="I178">
            <v>1</v>
          </cell>
          <cell r="J178">
            <v>18</v>
          </cell>
        </row>
        <row r="179">
          <cell r="D179" t="str">
            <v>659E00510 </v>
          </cell>
          <cell r="E179" t="str">
            <v xml:space="preserve">SEEDING AND MULCHING, CLASS 2 </v>
          </cell>
          <cell r="G179">
            <v>300</v>
          </cell>
          <cell r="H179" t="str">
            <v>SQ YD</v>
          </cell>
          <cell r="I179">
            <v>1</v>
          </cell>
          <cell r="J179">
            <v>300</v>
          </cell>
        </row>
        <row r="180">
          <cell r="D180" t="str">
            <v>659E20000 </v>
          </cell>
          <cell r="E180" t="str">
            <v xml:space="preserve">COMMERCIAL FERTILIZER </v>
          </cell>
          <cell r="G180">
            <v>0.04</v>
          </cell>
          <cell r="H180" t="str">
            <v>TON</v>
          </cell>
          <cell r="I180">
            <v>1</v>
          </cell>
          <cell r="J180">
            <v>0.04</v>
          </cell>
        </row>
        <row r="181">
          <cell r="D181" t="str">
            <v>659E31000 </v>
          </cell>
          <cell r="E181" t="str">
            <v>LIME</v>
          </cell>
          <cell r="G181">
            <v>0.13</v>
          </cell>
          <cell r="H181" t="str">
            <v>ACRE</v>
          </cell>
          <cell r="I181">
            <v>1</v>
          </cell>
          <cell r="J181">
            <v>0.13</v>
          </cell>
        </row>
        <row r="182">
          <cell r="D182" t="str">
            <v>659E35000 </v>
          </cell>
          <cell r="E182" t="str">
            <v xml:space="preserve">WATER </v>
          </cell>
          <cell r="G182">
            <v>2</v>
          </cell>
          <cell r="H182" t="str">
            <v>MGAL</v>
          </cell>
          <cell r="I182">
            <v>1</v>
          </cell>
          <cell r="J182">
            <v>2</v>
          </cell>
        </row>
        <row r="183">
          <cell r="D183" t="str">
            <v>832E30000</v>
          </cell>
          <cell r="E183" t="str">
            <v>EROSION CONTROL</v>
          </cell>
          <cell r="G183">
            <v>1000</v>
          </cell>
          <cell r="H183" t="str">
            <v>EACH</v>
          </cell>
          <cell r="I183">
            <v>1</v>
          </cell>
          <cell r="J183">
            <v>1000</v>
          </cell>
        </row>
        <row r="185">
          <cell r="E185" t="str">
            <v>PAVEMENT</v>
          </cell>
        </row>
        <row r="186">
          <cell r="D186" t="str">
            <v>617E10100 </v>
          </cell>
          <cell r="E186" t="str">
            <v>COMPACTED AGGREGATE</v>
          </cell>
          <cell r="G186">
            <v>13</v>
          </cell>
          <cell r="H186" t="str">
            <v>CU YD</v>
          </cell>
          <cell r="I186">
            <v>1</v>
          </cell>
          <cell r="J186">
            <v>13</v>
          </cell>
        </row>
        <row r="187">
          <cell r="D187" t="str">
            <v>617E25000 </v>
          </cell>
          <cell r="E187" t="str">
            <v>WATER</v>
          </cell>
          <cell r="G187">
            <v>1</v>
          </cell>
          <cell r="H187" t="str">
            <v>MGAL</v>
          </cell>
          <cell r="I187">
            <v>1</v>
          </cell>
          <cell r="J187">
            <v>1</v>
          </cell>
        </row>
        <row r="189">
          <cell r="E189" t="str">
            <v>TRAFFIC CONTROL</v>
          </cell>
        </row>
        <row r="190">
          <cell r="D190" t="str">
            <v>620E00500</v>
          </cell>
          <cell r="E190" t="str">
            <v>DELINEATOR, POST MOUNTED</v>
          </cell>
          <cell r="G190">
            <v>12</v>
          </cell>
          <cell r="H190" t="str">
            <v>EACH</v>
          </cell>
          <cell r="I190">
            <v>1</v>
          </cell>
          <cell r="J190">
            <v>12</v>
          </cell>
        </row>
        <row r="191">
          <cell r="D191" t="str">
            <v>626E00100 </v>
          </cell>
          <cell r="E191" t="str">
            <v>BARRIER REFLECTOR</v>
          </cell>
          <cell r="G191">
            <v>101</v>
          </cell>
          <cell r="H191" t="str">
            <v>EACH</v>
          </cell>
          <cell r="I191">
            <v>1</v>
          </cell>
          <cell r="J191">
            <v>101</v>
          </cell>
        </row>
        <row r="193">
          <cell r="E193" t="str">
            <v>MAINTENANCE OF TRAFFIC</v>
          </cell>
        </row>
        <row r="194">
          <cell r="D194" t="str">
            <v>614E11000</v>
          </cell>
          <cell r="E194" t="str">
            <v>MAINTAINING TRAFFIC</v>
          </cell>
          <cell r="G194" t="str">
            <v>LUMP</v>
          </cell>
          <cell r="J194" t="str">
            <v>LUMP</v>
          </cell>
        </row>
        <row r="195">
          <cell r="D195" t="str">
            <v>614E11110 </v>
          </cell>
          <cell r="E195" t="str">
            <v>LAW ENFORCEMENT OFFICER WITH PATROL CAR FOR ASSISTANCE</v>
          </cell>
          <cell r="G195">
            <v>280</v>
          </cell>
          <cell r="H195" t="str">
            <v>HOUR</v>
          </cell>
          <cell r="I195">
            <v>1</v>
          </cell>
          <cell r="J195">
            <v>280</v>
          </cell>
        </row>
        <row r="196">
          <cell r="D196" t="str">
            <v>614E13600 </v>
          </cell>
          <cell r="E196" t="str">
            <v xml:space="preserve">MAINTENANCE OF TRAFFIC - ONE LANE CLOSURE ON A TWO LANE HIGHWAY </v>
          </cell>
          <cell r="G196">
            <v>25</v>
          </cell>
          <cell r="H196" t="str">
            <v>EACH</v>
          </cell>
          <cell r="I196">
            <v>1</v>
          </cell>
          <cell r="J196">
            <v>25</v>
          </cell>
        </row>
        <row r="197">
          <cell r="D197" t="str">
            <v>614E13700 </v>
          </cell>
          <cell r="E197" t="str">
            <v xml:space="preserve">MAINTENANCE OF TRAFFIC, ONE LANE CLOSURE ON A FOUR LANE UNDIVIDED HIGHWAY </v>
          </cell>
          <cell r="G197">
            <v>4</v>
          </cell>
          <cell r="H197" t="str">
            <v>EACH</v>
          </cell>
          <cell r="I197">
            <v>1</v>
          </cell>
          <cell r="J197">
            <v>4</v>
          </cell>
        </row>
        <row r="198">
          <cell r="D198" t="str">
            <v>614E13800 </v>
          </cell>
          <cell r="E198" t="str">
            <v xml:space="preserve">MAINTENANCE OF TRAFFIC, ONE LANE CLOSURE ON A 4 LANE OR GREATER DIVIDED HIGHWAY </v>
          </cell>
          <cell r="G198">
            <v>75</v>
          </cell>
          <cell r="H198" t="str">
            <v>EACH</v>
          </cell>
          <cell r="I198">
            <v>1</v>
          </cell>
          <cell r="J198">
            <v>75</v>
          </cell>
        </row>
        <row r="199">
          <cell r="D199" t="str">
            <v>614E13900 </v>
          </cell>
          <cell r="E199" t="str">
            <v xml:space="preserve">MAINTENANCE OF TRAFFIC FOR SHOULDER CLOSURE </v>
          </cell>
          <cell r="G199">
            <v>940</v>
          </cell>
          <cell r="H199" t="str">
            <v>EACH</v>
          </cell>
          <cell r="I199">
            <v>1</v>
          </cell>
          <cell r="J199">
            <v>940</v>
          </cell>
        </row>
        <row r="200">
          <cell r="D200" t="str">
            <v>624E10000 </v>
          </cell>
          <cell r="E200" t="str">
            <v xml:space="preserve">MOBILIZATION </v>
          </cell>
          <cell r="G200" t="str">
            <v>LUMP</v>
          </cell>
          <cell r="I200">
            <v>2</v>
          </cell>
          <cell r="J200" t="str">
            <v>LUMP</v>
          </cell>
        </row>
        <row r="201">
          <cell r="D201" t="str">
            <v>624E15001 </v>
          </cell>
          <cell r="E201" t="str">
            <v xml:space="preserve">MOBILIZATION, AS PER PLAN  </v>
          </cell>
          <cell r="G201">
            <v>40</v>
          </cell>
          <cell r="H201" t="str">
            <v>EACH</v>
          </cell>
          <cell r="I201">
            <v>1</v>
          </cell>
          <cell r="J201">
            <v>40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COPE"/>
      <sheetName val="SHEETS"/>
      <sheetName val="SHTNUM LINKS"/>
      <sheetName val="PLAN SET"/>
      <sheetName val="TITLE"/>
      <sheetName val="TYPICALS"/>
      <sheetName val="NOTES"/>
      <sheetName val="UTILITY"/>
      <sheetName val="GENSUM"/>
      <sheetName val="SUBSUM"/>
      <sheetName val="PIC SUBSUM"/>
      <sheetName val="UNI SUBSUM"/>
      <sheetName val="DEL SUBSUM"/>
      <sheetName val="FRA SUBSUM"/>
      <sheetName val="MAD SUBSUM"/>
      <sheetName val="MAR SUBSUM"/>
      <sheetName val="MRW SUBSUM"/>
      <sheetName val="FAI SUBSUM"/>
      <sheetName val="WZ SIGNS"/>
      <sheetName val="ADT projections"/>
    </sheetNames>
    <sheetDataSet>
      <sheetData sheetId="0" refreshError="1"/>
      <sheetData sheetId="1" refreshError="1"/>
      <sheetData sheetId="2">
        <row r="7">
          <cell r="D7" t="str">
            <v>SHEET_GT001</v>
          </cell>
          <cell r="E7">
            <v>1</v>
          </cell>
          <cell r="I7" t="str">
            <v>TITLE SHEET</v>
          </cell>
        </row>
        <row r="8">
          <cell r="D8" t="str">
            <v>SHEET_DEL</v>
          </cell>
          <cell r="E8">
            <v>2</v>
          </cell>
          <cell r="I8" t="str">
            <v>DELAWARE LOCATION MAP</v>
          </cell>
        </row>
        <row r="9">
          <cell r="D9" t="str">
            <v>SHEET_FAY</v>
          </cell>
          <cell r="E9">
            <v>3</v>
          </cell>
          <cell r="I9" t="str">
            <v>FAYETTE LOCATION MAP</v>
          </cell>
        </row>
        <row r="10">
          <cell r="D10" t="str">
            <v>SHEET_MAD</v>
          </cell>
          <cell r="E10">
            <v>4</v>
          </cell>
          <cell r="I10" t="str">
            <v>MADISON LOCATION MAP</v>
          </cell>
        </row>
        <row r="11">
          <cell r="D11" t="str">
            <v>SHEET_MAR</v>
          </cell>
          <cell r="E11">
            <v>5</v>
          </cell>
          <cell r="I11" t="str">
            <v>MARION LOCATION MAP</v>
          </cell>
        </row>
        <row r="12">
          <cell r="D12" t="str">
            <v>SHEET_MRW</v>
          </cell>
          <cell r="E12">
            <v>6</v>
          </cell>
          <cell r="I12" t="str">
            <v>MORROW LOCATION MAP</v>
          </cell>
        </row>
        <row r="13">
          <cell r="D13" t="str">
            <v>SHEET_PIC</v>
          </cell>
          <cell r="E13">
            <v>7</v>
          </cell>
          <cell r="I13" t="str">
            <v>PICKAWAY LOCATION MAP</v>
          </cell>
        </row>
        <row r="14">
          <cell r="D14" t="str">
            <v>SHEET_GN001</v>
          </cell>
          <cell r="E14">
            <v>8</v>
          </cell>
          <cell r="I14" t="str">
            <v>GENERAL NOTES</v>
          </cell>
        </row>
        <row r="15">
          <cell r="D15" t="str">
            <v>SHEET_MN001</v>
          </cell>
          <cell r="E15">
            <v>9</v>
          </cell>
          <cell r="I15" t="str">
            <v>MOT NOTES</v>
          </cell>
        </row>
        <row r="16">
          <cell r="D16" t="str">
            <v>SHEET_MN002</v>
          </cell>
          <cell r="E16">
            <v>10</v>
          </cell>
          <cell r="I16" t="str">
            <v>MOT NOTES</v>
          </cell>
        </row>
        <row r="17">
          <cell r="D17" t="str">
            <v>SHEET_SUBSUMMARY</v>
          </cell>
          <cell r="E17">
            <v>11</v>
          </cell>
          <cell r="I17" t="str">
            <v>SUBSUMMARY</v>
          </cell>
        </row>
        <row r="19">
          <cell r="D19" t="str">
            <v>SHEET_GY001</v>
          </cell>
          <cell r="I19" t="str">
            <v>TYPICAL SECTIONS</v>
          </cell>
        </row>
        <row r="21">
          <cell r="D21" t="str">
            <v>SHEET_MN001</v>
          </cell>
          <cell r="I21" t="str">
            <v>MOT NOTES PG1</v>
          </cell>
        </row>
        <row r="22">
          <cell r="D22" t="str">
            <v>SHEET_MN002</v>
          </cell>
          <cell r="I22" t="str">
            <v>MOT NOTES PG2</v>
          </cell>
        </row>
        <row r="23">
          <cell r="D23" t="str">
            <v>SHEET_GG001</v>
          </cell>
          <cell r="I23" t="str">
            <v>GENERAL SUMMARY</v>
          </cell>
        </row>
        <row r="24">
          <cell r="D24" t="str">
            <v>SHEET_FAY SUBSUMMARY</v>
          </cell>
          <cell r="I24" t="str">
            <v>FAYETTE SUBSUMMARY</v>
          </cell>
        </row>
        <row r="25">
          <cell r="D25" t="str">
            <v>SHEET_PIC SUBSUMMARY</v>
          </cell>
          <cell r="I25" t="str">
            <v>PICKAWAY SUBSUMMARY</v>
          </cell>
        </row>
        <row r="26">
          <cell r="D26" t="str">
            <v>SHEET_UNI SUBSUMMARY</v>
          </cell>
          <cell r="I26" t="str">
            <v>UNION SUBSUMMARY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>
            <v>0</v>
          </cell>
        </row>
      </sheetData>
      <sheetData sheetId="10">
        <row r="2">
          <cell r="A2">
            <v>20</v>
          </cell>
          <cell r="B2">
            <v>20</v>
          </cell>
          <cell r="D2" t="e">
            <v>#NUM!</v>
          </cell>
          <cell r="E2" t="e">
            <v>#NUM!</v>
          </cell>
          <cell r="L2" t="e">
            <v>#N/A</v>
          </cell>
        </row>
      </sheetData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G001"/>
      <sheetName val="GA001"/>
      <sheetName val="Cross Slope"/>
      <sheetName val="GP001"/>
      <sheetName val="TS001"/>
      <sheetName val="RPM001"/>
      <sheetName val="EQ101"/>
      <sheetName val="Bridge_Rehab_Schedule"/>
      <sheetName val="MAR-4-13.64"/>
      <sheetName val="MAR-4-16.03"/>
      <sheetName val="MAR-4-18.59"/>
      <sheetName val="LANE WIDTH"/>
      <sheetName val="EARTH GUARDRAIL"/>
      <sheetName val="BRIDGE QUANTITY TEMPLATE"/>
      <sheetName val="GR001"/>
      <sheetName val="GG002"/>
      <sheetName val="GP000"/>
      <sheetName val="CS000"/>
      <sheetName val="Full Depth Rigid Repairs"/>
      <sheetName val="GM001"/>
      <sheetName val="CP001"/>
      <sheetName val="Sheet2"/>
      <sheetName val="Sheet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GA101"/>
      <sheetName val="GP101(A)"/>
      <sheetName val="GP101(B)"/>
      <sheetName val="GP101(C)"/>
      <sheetName val="GP101(D)"/>
      <sheetName val="GP101(E)"/>
      <sheetName val="TS101"/>
      <sheetName val="RPM101"/>
      <sheetName val="Bridge_Rehab_Schedule"/>
      <sheetName val="GG101(A)"/>
      <sheetName val="GG101(B)"/>
    </sheetNames>
    <sheetDataSet>
      <sheetData sheetId="0"/>
      <sheetData sheetId="1">
        <row r="7">
          <cell r="D7" t="str">
            <v>SHEET_GT001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SHEET_GB101</v>
          </cell>
          <cell r="E8">
            <v>2</v>
          </cell>
          <cell r="I8" t="str">
            <v>SCHEMATIC PLAN</v>
          </cell>
        </row>
        <row r="9">
          <cell r="D9" t="str">
            <v>SHEET_GB102</v>
          </cell>
          <cell r="E9">
            <v>3</v>
          </cell>
          <cell r="I9" t="str">
            <v>SCHEMATIC PLAN</v>
          </cell>
          <cell r="J9" t="str">
            <v>DEL-23 AT HOME RD.</v>
          </cell>
        </row>
        <row r="10">
          <cell r="D10" t="str">
            <v>SHEET_GB103</v>
          </cell>
          <cell r="E10">
            <v>4</v>
          </cell>
          <cell r="I10" t="str">
            <v>SCHEMATIC PLAN</v>
          </cell>
          <cell r="J10" t="str">
            <v>DEL-23 AT HYATTS/SHANAHAN RD.</v>
          </cell>
        </row>
        <row r="11">
          <cell r="D11" t="str">
            <v>SHEET_GY001</v>
          </cell>
          <cell r="E11">
            <v>5</v>
          </cell>
          <cell r="I11" t="str">
            <v>TYPICAL SECTIONS</v>
          </cell>
        </row>
        <row r="12">
          <cell r="D12" t="str">
            <v>SHEET_GY002</v>
          </cell>
          <cell r="E12">
            <v>6</v>
          </cell>
          <cell r="I12" t="str">
            <v>TYPICAL SECTIONS</v>
          </cell>
        </row>
        <row r="13">
          <cell r="D13" t="str">
            <v>SHEET_GY003</v>
          </cell>
          <cell r="E13">
            <v>7</v>
          </cell>
          <cell r="I13" t="str">
            <v>TYPICAL SECTIONS</v>
          </cell>
        </row>
        <row r="14">
          <cell r="D14" t="str">
            <v>SHEET_GY004</v>
          </cell>
          <cell r="E14">
            <v>8</v>
          </cell>
          <cell r="I14" t="str">
            <v>TYPICAL SECTIONS</v>
          </cell>
        </row>
        <row r="15">
          <cell r="D15" t="str">
            <v>SHEET_GA001</v>
          </cell>
          <cell r="E15">
            <v>9</v>
          </cell>
          <cell r="I15" t="str">
            <v>TYPICAL DETAILS</v>
          </cell>
          <cell r="J15" t="str">
            <v>PAVEMENT</v>
          </cell>
        </row>
        <row r="16">
          <cell r="D16" t="str">
            <v>SHEET_DD001</v>
          </cell>
          <cell r="E16">
            <v>10</v>
          </cell>
          <cell r="I16" t="str">
            <v>TYPICAL DETAILS</v>
          </cell>
          <cell r="J16" t="str">
            <v>DRAINAGE</v>
          </cell>
        </row>
        <row r="17">
          <cell r="D17" t="str">
            <v>SHEET_TD001</v>
          </cell>
          <cell r="E17">
            <v>11</v>
          </cell>
          <cell r="I17" t="str">
            <v>TYPICAL DETAILS</v>
          </cell>
          <cell r="J17" t="str">
            <v>TRAFFIC</v>
          </cell>
        </row>
        <row r="18">
          <cell r="D18" t="str">
            <v>SHEET_GN101</v>
          </cell>
          <cell r="E18">
            <v>12</v>
          </cell>
          <cell r="I18" t="str">
            <v>GENERAL NOTES</v>
          </cell>
        </row>
        <row r="19">
          <cell r="D19" t="str">
            <v>SHEET_GN102</v>
          </cell>
          <cell r="E19">
            <v>13</v>
          </cell>
          <cell r="I19" t="str">
            <v>GENERAL NOTES</v>
          </cell>
        </row>
        <row r="20">
          <cell r="D20" t="str">
            <v>SHEET_GN103</v>
          </cell>
          <cell r="E20">
            <v>14</v>
          </cell>
          <cell r="I20" t="str">
            <v>GENERAL NOTES</v>
          </cell>
        </row>
        <row r="21">
          <cell r="D21" t="str">
            <v>SHEET_GN104</v>
          </cell>
          <cell r="E21">
            <v>15</v>
          </cell>
          <cell r="I21" t="str">
            <v>GENERAL NOTES</v>
          </cell>
        </row>
        <row r="22">
          <cell r="D22" t="str">
            <v>SHEET_GN105</v>
          </cell>
          <cell r="E22">
            <v>16</v>
          </cell>
          <cell r="I22" t="str">
            <v>GENERAL NOTES</v>
          </cell>
        </row>
        <row r="23">
          <cell r="D23" t="str">
            <v>SHEET_GN106</v>
          </cell>
          <cell r="E23">
            <v>17</v>
          </cell>
          <cell r="I23" t="str">
            <v>GENERAL NOTES</v>
          </cell>
        </row>
        <row r="24">
          <cell r="D24" t="str">
            <v>SHEET_UN101</v>
          </cell>
          <cell r="E24">
            <v>18</v>
          </cell>
          <cell r="I24" t="str">
            <v>UTILITY CONTACT INFO</v>
          </cell>
        </row>
        <row r="25">
          <cell r="D25" t="str">
            <v>SHEET_MT101</v>
          </cell>
          <cell r="E25">
            <v>19</v>
          </cell>
          <cell r="I25" t="str">
            <v>MAINTENANCE OF TRAFFIC NOTES</v>
          </cell>
        </row>
        <row r="26">
          <cell r="D26" t="str">
            <v>SHEET_MT102</v>
          </cell>
          <cell r="E26">
            <v>20</v>
          </cell>
          <cell r="I26" t="str">
            <v>MAINTENANCE OF TRAFFIC NOTES</v>
          </cell>
        </row>
        <row r="27">
          <cell r="D27" t="str">
            <v>SHEET_MT103</v>
          </cell>
          <cell r="E27">
            <v>21</v>
          </cell>
          <cell r="I27" t="str">
            <v>MAINTENANCE OF TRAFFIC NOTES</v>
          </cell>
        </row>
        <row r="28">
          <cell r="D28" t="str">
            <v>SHEET_MT104</v>
          </cell>
          <cell r="E28">
            <v>22</v>
          </cell>
          <cell r="I28" t="str">
            <v>MAINTENANCE OF TRAFFIC NOTES</v>
          </cell>
        </row>
        <row r="29">
          <cell r="D29" t="str">
            <v>SHEET_PIS1</v>
          </cell>
          <cell r="E29">
            <v>23</v>
          </cell>
          <cell r="I29" t="str">
            <v>MAINTENANCE OF TRAFFIC</v>
          </cell>
          <cell r="J29" t="str">
            <v>CONSTRUCTION ACCESS POINTS</v>
          </cell>
        </row>
        <row r="30">
          <cell r="D30" t="str">
            <v>SHEET_MP101</v>
          </cell>
          <cell r="E30">
            <v>24</v>
          </cell>
          <cell r="I30" t="str">
            <v>MAINTENANCE OF TRAFFIC PLAN</v>
          </cell>
          <cell r="J30" t="str">
            <v>US-23 AT HOME RD.</v>
          </cell>
        </row>
        <row r="31">
          <cell r="D31" t="str">
            <v>SHEET_MP102</v>
          </cell>
          <cell r="E31">
            <v>25</v>
          </cell>
          <cell r="I31" t="str">
            <v>MAINTENANCE OF TRAFFIC PLAN</v>
          </cell>
          <cell r="J31" t="str">
            <v>US-23 AT HOME RD.</v>
          </cell>
        </row>
        <row r="32">
          <cell r="D32" t="str">
            <v>SHEET_MP103</v>
          </cell>
          <cell r="E32">
            <v>26</v>
          </cell>
          <cell r="I32" t="str">
            <v>MAINTENANCE OF TRAFFIC PLAN</v>
          </cell>
          <cell r="J32" t="str">
            <v>US-23 AT HOME RD.</v>
          </cell>
        </row>
        <row r="33">
          <cell r="D33" t="str">
            <v>SHEET_MP104</v>
          </cell>
          <cell r="E33">
            <v>27</v>
          </cell>
          <cell r="I33" t="str">
            <v>MAINTENANCE OF TRAFFIC PLAN</v>
          </cell>
          <cell r="J33" t="str">
            <v>US-23 AT HOME RD.</v>
          </cell>
        </row>
        <row r="34">
          <cell r="D34" t="str">
            <v>SHEET_MP201</v>
          </cell>
          <cell r="E34">
            <v>28</v>
          </cell>
          <cell r="I34" t="str">
            <v>MAINTENANCE OF TRAFFIC PLAN</v>
          </cell>
          <cell r="J34" t="str">
            <v>US-23 AT HYATTS/SHANAHAN RD.</v>
          </cell>
        </row>
        <row r="35">
          <cell r="D35" t="str">
            <v>SHEET_MP202</v>
          </cell>
          <cell r="E35">
            <v>29</v>
          </cell>
          <cell r="I35" t="str">
            <v>MAINTENANCE OF TRAFFIC PLAN</v>
          </cell>
          <cell r="J35" t="str">
            <v>US-23 AT HYATTS/SHANAHAN RD.</v>
          </cell>
        </row>
        <row r="36">
          <cell r="D36" t="str">
            <v>SHEET_MP203</v>
          </cell>
          <cell r="E36">
            <v>30</v>
          </cell>
          <cell r="I36" t="str">
            <v>MAINTENANCE OF TRAFFIC PLAN</v>
          </cell>
          <cell r="J36" t="str">
            <v>US-23 AT HYATTS/SHANAHAN RD.</v>
          </cell>
        </row>
        <row r="37">
          <cell r="D37" t="str">
            <v>SHEET_MP204</v>
          </cell>
          <cell r="E37">
            <v>31</v>
          </cell>
          <cell r="I37" t="str">
            <v>MAINTENANCE OF TRAFFIC PLAN</v>
          </cell>
          <cell r="J37" t="str">
            <v>US-23 AT HYATTS/SHANAHAN RD.</v>
          </cell>
        </row>
        <row r="38">
          <cell r="D38" t="str">
            <v>SHEET_MD001</v>
          </cell>
          <cell r="E38">
            <v>32</v>
          </cell>
          <cell r="I38" t="str">
            <v>DETOUR PLAN</v>
          </cell>
          <cell r="J38" t="str">
            <v>US-23 AT HOME RD.</v>
          </cell>
        </row>
        <row r="39">
          <cell r="D39" t="str">
            <v>SHEET_MD002</v>
          </cell>
          <cell r="E39">
            <v>33</v>
          </cell>
          <cell r="I39" t="str">
            <v>DETOUR PLAN</v>
          </cell>
          <cell r="J39" t="str">
            <v>US-23 AT HYATTS/SHANAHAN RD.</v>
          </cell>
        </row>
        <row r="40">
          <cell r="D40" t="str">
            <v>SHEET_GG101</v>
          </cell>
          <cell r="E40">
            <v>34</v>
          </cell>
          <cell r="I40" t="str">
            <v>GENERAL SUMMARY</v>
          </cell>
        </row>
        <row r="41">
          <cell r="D41" t="str">
            <v>SHEET_GG102</v>
          </cell>
          <cell r="E41">
            <v>35</v>
          </cell>
          <cell r="I41" t="str">
            <v>GENERAL SUMMARY</v>
          </cell>
        </row>
        <row r="42">
          <cell r="D42" t="str">
            <v>SHEET_GG103</v>
          </cell>
          <cell r="E42">
            <v>36</v>
          </cell>
          <cell r="I42" t="str">
            <v>GENERAL SUMMARY</v>
          </cell>
        </row>
        <row r="43">
          <cell r="D43" t="str">
            <v>SHEET_GA101</v>
          </cell>
          <cell r="E43">
            <v>37</v>
          </cell>
          <cell r="I43" t="str">
            <v>PLAN SUBSUMMARY</v>
          </cell>
        </row>
        <row r="44">
          <cell r="D44" t="str">
            <v>SHEET_GP101</v>
          </cell>
          <cell r="E44">
            <v>38</v>
          </cell>
          <cell r="K44" t="str">
            <v>X</v>
          </cell>
          <cell r="L44" t="str">
            <v>X</v>
          </cell>
        </row>
        <row r="45">
          <cell r="D45" t="str">
            <v>SHEET_GP102</v>
          </cell>
          <cell r="E45">
            <v>39</v>
          </cell>
        </row>
        <row r="46">
          <cell r="D46" t="str">
            <v>SHEET_GP103</v>
          </cell>
          <cell r="E46">
            <v>40</v>
          </cell>
        </row>
        <row r="47">
          <cell r="D47" t="str">
            <v>SHEET_GP104</v>
          </cell>
          <cell r="E47">
            <v>41</v>
          </cell>
        </row>
        <row r="48">
          <cell r="D48" t="str">
            <v>SHEET_GP105</v>
          </cell>
          <cell r="E48">
            <v>42</v>
          </cell>
        </row>
        <row r="49">
          <cell r="D49" t="str">
            <v>SHEET_GP106</v>
          </cell>
          <cell r="E49">
            <v>43</v>
          </cell>
        </row>
        <row r="50">
          <cell r="D50" t="str">
            <v>SHEET_GP107</v>
          </cell>
          <cell r="E50">
            <v>44</v>
          </cell>
        </row>
        <row r="51">
          <cell r="D51" t="str">
            <v>SHEET_GP108</v>
          </cell>
          <cell r="E51">
            <v>45</v>
          </cell>
        </row>
        <row r="52">
          <cell r="D52" t="str">
            <v>SHEET_GP109</v>
          </cell>
          <cell r="E52">
            <v>46</v>
          </cell>
        </row>
        <row r="53">
          <cell r="D53" t="str">
            <v>SHEET_GP110</v>
          </cell>
          <cell r="E53">
            <v>47</v>
          </cell>
        </row>
        <row r="54">
          <cell r="D54" t="str">
            <v>SHEET_GP111</v>
          </cell>
          <cell r="E54">
            <v>48</v>
          </cell>
        </row>
        <row r="55">
          <cell r="D55" t="str">
            <v>SHEET_GP112</v>
          </cell>
          <cell r="E55">
            <v>49</v>
          </cell>
        </row>
        <row r="56">
          <cell r="D56" t="str">
            <v>SHEET_GP113</v>
          </cell>
          <cell r="E56">
            <v>50</v>
          </cell>
        </row>
        <row r="57">
          <cell r="D57" t="str">
            <v>SHEET_GP114</v>
          </cell>
          <cell r="E57">
            <v>51</v>
          </cell>
        </row>
        <row r="58">
          <cell r="D58" t="str">
            <v>SHEET_GP115</v>
          </cell>
          <cell r="E58">
            <v>52</v>
          </cell>
        </row>
        <row r="59">
          <cell r="D59" t="str">
            <v>SHEET_GP116</v>
          </cell>
          <cell r="E59">
            <v>53</v>
          </cell>
        </row>
        <row r="60">
          <cell r="D60" t="str">
            <v>SHEET_GP117</v>
          </cell>
          <cell r="E60">
            <v>54</v>
          </cell>
        </row>
        <row r="61">
          <cell r="D61" t="str">
            <v>SHEET_GP118</v>
          </cell>
          <cell r="E61">
            <v>55</v>
          </cell>
        </row>
        <row r="62">
          <cell r="D62" t="str">
            <v>SHEET_GP119</v>
          </cell>
          <cell r="E62">
            <v>56</v>
          </cell>
        </row>
        <row r="63">
          <cell r="D63" t="str">
            <v>SHEET_GP120</v>
          </cell>
          <cell r="E63">
            <v>57</v>
          </cell>
        </row>
        <row r="64">
          <cell r="D64" t="str">
            <v>SHEET_GP121</v>
          </cell>
          <cell r="E64">
            <v>58</v>
          </cell>
        </row>
        <row r="65">
          <cell r="D65" t="str">
            <v>SHEET_GP122</v>
          </cell>
          <cell r="E65">
            <v>59</v>
          </cell>
        </row>
        <row r="66">
          <cell r="D66" t="str">
            <v>SHEET_GP123</v>
          </cell>
          <cell r="E66">
            <v>60</v>
          </cell>
        </row>
        <row r="67">
          <cell r="D67" t="str">
            <v>SHEET_GP124</v>
          </cell>
          <cell r="E67">
            <v>61</v>
          </cell>
        </row>
        <row r="68">
          <cell r="D68" t="str">
            <v>SHEET_GP125</v>
          </cell>
          <cell r="E68">
            <v>62</v>
          </cell>
        </row>
        <row r="69">
          <cell r="D69" t="str">
            <v>SHEET_GP126</v>
          </cell>
          <cell r="E69">
            <v>63</v>
          </cell>
        </row>
        <row r="70">
          <cell r="D70" t="str">
            <v>SHEET_GP127</v>
          </cell>
          <cell r="E70">
            <v>64</v>
          </cell>
        </row>
        <row r="71">
          <cell r="D71" t="str">
            <v>SHEET_GP128</v>
          </cell>
          <cell r="E71">
            <v>65</v>
          </cell>
        </row>
        <row r="72">
          <cell r="D72" t="str">
            <v>SHEET_GP129</v>
          </cell>
          <cell r="E72">
            <v>66</v>
          </cell>
        </row>
        <row r="73">
          <cell r="D73" t="str">
            <v>SHEET_GP130</v>
          </cell>
          <cell r="E73">
            <v>67</v>
          </cell>
        </row>
        <row r="74">
          <cell r="D74" t="str">
            <v>SHEET_GP131</v>
          </cell>
          <cell r="E74">
            <v>68</v>
          </cell>
        </row>
        <row r="75">
          <cell r="D75" t="str">
            <v>SHEET_GP132</v>
          </cell>
          <cell r="E75">
            <v>69</v>
          </cell>
        </row>
        <row r="76">
          <cell r="D76" t="str">
            <v>SHEET_GP133</v>
          </cell>
          <cell r="E76">
            <v>70</v>
          </cell>
        </row>
        <row r="77">
          <cell r="D77" t="str">
            <v>SHEET_GP134</v>
          </cell>
          <cell r="E77">
            <v>71</v>
          </cell>
        </row>
        <row r="78">
          <cell r="D78" t="str">
            <v>SHEET_GP135</v>
          </cell>
          <cell r="E78">
            <v>72</v>
          </cell>
        </row>
        <row r="79">
          <cell r="D79" t="str">
            <v>SHEET_GP136</v>
          </cell>
          <cell r="E79">
            <v>73</v>
          </cell>
        </row>
        <row r="80">
          <cell r="D80" t="str">
            <v>SHEET_GP137</v>
          </cell>
          <cell r="E80">
            <v>74</v>
          </cell>
        </row>
        <row r="81">
          <cell r="D81" t="str">
            <v>SHEET_GP138a</v>
          </cell>
          <cell r="E81">
            <v>75</v>
          </cell>
        </row>
        <row r="82">
          <cell r="D82" t="str">
            <v>SHEET_GP138b</v>
          </cell>
          <cell r="E82">
            <v>76</v>
          </cell>
        </row>
        <row r="83">
          <cell r="D83" t="str">
            <v>SHEET_GP139</v>
          </cell>
          <cell r="E83">
            <v>77</v>
          </cell>
        </row>
        <row r="84">
          <cell r="D84" t="str">
            <v>SHEET_GP140</v>
          </cell>
          <cell r="E84">
            <v>78</v>
          </cell>
        </row>
        <row r="85">
          <cell r="D85" t="str">
            <v>SHEET_GP141</v>
          </cell>
          <cell r="E85">
            <v>79</v>
          </cell>
        </row>
        <row r="86">
          <cell r="D86" t="str">
            <v>SHEET_GP142</v>
          </cell>
          <cell r="E86">
            <v>80</v>
          </cell>
        </row>
        <row r="87">
          <cell r="D87" t="str">
            <v>SHEET_GP143</v>
          </cell>
          <cell r="E87">
            <v>81</v>
          </cell>
        </row>
        <row r="88">
          <cell r="D88" t="str">
            <v>SHEET_GP144</v>
          </cell>
          <cell r="E88">
            <v>82</v>
          </cell>
        </row>
        <row r="89">
          <cell r="D89" t="str">
            <v>SHEET_GP145</v>
          </cell>
          <cell r="E89">
            <v>83</v>
          </cell>
        </row>
        <row r="90">
          <cell r="D90" t="str">
            <v>SHEET_GP146a</v>
          </cell>
          <cell r="E90">
            <v>84</v>
          </cell>
        </row>
        <row r="91">
          <cell r="D91" t="str">
            <v>SHEET_GP146b</v>
          </cell>
          <cell r="E91">
            <v>85</v>
          </cell>
        </row>
        <row r="92">
          <cell r="D92" t="str">
            <v>SHEET_GP146c</v>
          </cell>
          <cell r="E92">
            <v>86</v>
          </cell>
        </row>
        <row r="93">
          <cell r="D93" t="str">
            <v>SHEET_GP147b</v>
          </cell>
          <cell r="E93">
            <v>87</v>
          </cell>
        </row>
        <row r="94">
          <cell r="D94" t="str">
            <v>SHEET_GP147c</v>
          </cell>
          <cell r="E94">
            <v>88</v>
          </cell>
        </row>
        <row r="95">
          <cell r="D95" t="str">
            <v>SHEET_GP148</v>
          </cell>
          <cell r="E95">
            <v>89</v>
          </cell>
        </row>
        <row r="96">
          <cell r="D96" t="str">
            <v>SHEET_GP149</v>
          </cell>
          <cell r="E96">
            <v>90</v>
          </cell>
        </row>
        <row r="97">
          <cell r="D97" t="str">
            <v>SHEET_GP150</v>
          </cell>
          <cell r="E97">
            <v>91</v>
          </cell>
        </row>
        <row r="98">
          <cell r="D98" t="str">
            <v>SHEET_TS101</v>
          </cell>
          <cell r="E98">
            <v>92</v>
          </cell>
          <cell r="I98" t="str">
            <v>TRAFFIC CONTROL</v>
          </cell>
          <cell r="J98" t="str">
            <v>SUBSUMMARY</v>
          </cell>
        </row>
        <row r="99">
          <cell r="D99" t="str">
            <v>SHEET_SI001</v>
          </cell>
          <cell r="E99">
            <v>93</v>
          </cell>
          <cell r="I99" t="str">
            <v>TRAFFIC CONTROL</v>
          </cell>
          <cell r="J99" t="str">
            <v>CONCRETE TRAFFIC ISLANDS</v>
          </cell>
        </row>
        <row r="100">
          <cell r="D100" t="str">
            <v>Sheet_RPM001</v>
          </cell>
          <cell r="E100">
            <v>94</v>
          </cell>
          <cell r="I100" t="str">
            <v>RAISED PAVEMENT MARKER PLAN</v>
          </cell>
          <cell r="J100" t="str">
            <v>STA. 325+77.60 TO STA. 327+50</v>
          </cell>
        </row>
        <row r="101">
          <cell r="D101" t="str">
            <v>Sheet_RPM002</v>
          </cell>
          <cell r="E101">
            <v>95</v>
          </cell>
          <cell r="I101" t="str">
            <v>RAISED PAVEMENT MARKER PLAN</v>
          </cell>
          <cell r="J101" t="str">
            <v>STA. 327+50 TO STA. 343+50</v>
          </cell>
        </row>
        <row r="102">
          <cell r="D102" t="str">
            <v>Sheet_RPM003</v>
          </cell>
          <cell r="E102">
            <v>96</v>
          </cell>
          <cell r="I102" t="str">
            <v>RAISED PAVEMENT MARKER PLAN</v>
          </cell>
          <cell r="J102" t="str">
            <v>STA. 343+50 TO STA. 350+76.25</v>
          </cell>
        </row>
        <row r="103">
          <cell r="D103" t="str">
            <v>Sheet_CP201</v>
          </cell>
          <cell r="E103">
            <v>97</v>
          </cell>
          <cell r="I103" t="str">
            <v>TRAFFIC SIGNAL PLAN</v>
          </cell>
          <cell r="J103" t="str">
            <v>US-23 AT GREEN MEADOWS DR.</v>
          </cell>
        </row>
        <row r="104">
          <cell r="D104" t="str">
            <v>Sheet_CP101</v>
          </cell>
          <cell r="E104">
            <v>98</v>
          </cell>
          <cell r="I104" t="str">
            <v>TRAFFIC SIGNAL PLAN</v>
          </cell>
          <cell r="J104" t="str">
            <v>US-23 AT MEADOW PARK AVE.</v>
          </cell>
        </row>
        <row r="105">
          <cell r="D105" t="str">
            <v>Sheet_CD201</v>
          </cell>
          <cell r="E105">
            <v>99</v>
          </cell>
          <cell r="I105" t="str">
            <v>TRAFFIC SIGNAL DETAILS</v>
          </cell>
          <cell r="J105" t="str">
            <v>US-23 AT GREEN MEADOWS DR.</v>
          </cell>
        </row>
        <row r="106">
          <cell r="D106" t="str">
            <v>Sheet_CD101</v>
          </cell>
          <cell r="E106">
            <v>100</v>
          </cell>
          <cell r="I106" t="str">
            <v>TRAFFIC SIGNAL DETAILS</v>
          </cell>
          <cell r="J106" t="str">
            <v>US-23 AT MEADOW PARK AVE.</v>
          </cell>
        </row>
        <row r="107">
          <cell r="D107" t="str">
            <v>Sheet_CF001</v>
          </cell>
          <cell r="E107">
            <v>101</v>
          </cell>
          <cell r="I107" t="str">
            <v>SIGNALIZED INTERSECTION</v>
          </cell>
          <cell r="J107" t="str">
            <v>DETAILS</v>
          </cell>
        </row>
        <row r="108">
          <cell r="D108" t="str">
            <v>Sheet_CF002</v>
          </cell>
          <cell r="E108">
            <v>102</v>
          </cell>
          <cell r="I108" t="str">
            <v>SIGNALIZED INTERSECTION</v>
          </cell>
          <cell r="J108" t="str">
            <v>DETAILS</v>
          </cell>
        </row>
        <row r="109">
          <cell r="D109" t="str">
            <v>Sheet_CF003</v>
          </cell>
          <cell r="E109">
            <v>103</v>
          </cell>
          <cell r="I109" t="str">
            <v>SIGNALIZED INTERSECTION</v>
          </cell>
          <cell r="J109" t="str">
            <v>DETAILS</v>
          </cell>
        </row>
        <row r="110">
          <cell r="D110" t="str">
            <v>SHEET_GE101</v>
          </cell>
          <cell r="E110">
            <v>104</v>
          </cell>
          <cell r="I110" t="str">
            <v>PAVEMENT ELEVATIONS</v>
          </cell>
          <cell r="J110" t="str">
            <v>DEL-23 AT HOME RD.</v>
          </cell>
        </row>
        <row r="111">
          <cell r="D111" t="str">
            <v>SHEET_GE102</v>
          </cell>
          <cell r="E111">
            <v>105</v>
          </cell>
          <cell r="I111" t="str">
            <v>PAVEMENT ELEVATIONS</v>
          </cell>
          <cell r="J111" t="str">
            <v>DEL-23 AT HYATTS AND SHANNAHAN RD.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  <sheetName val="CTY-PID-GEN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S"/>
      <sheetName val="SHTNUM LINKS"/>
      <sheetName val="PLAN SET"/>
      <sheetName val="TITLE"/>
      <sheetName val="PLAN SPLIT"/>
      <sheetName val="GY001"/>
      <sheetName val="TYPICALS"/>
      <sheetName val="SIDE ROADS"/>
      <sheetName val="GG001"/>
      <sheetName val="GA001"/>
      <sheetName val="GA002"/>
      <sheetName val="GA003"/>
      <sheetName val="CURB RAMPS"/>
      <sheetName val="TS001"/>
      <sheetName val="RPM001"/>
      <sheetName val="LANE WIDTH"/>
      <sheetName val="SIGNALS"/>
      <sheetName val="GP000"/>
      <sheetName val="GR001"/>
      <sheetName val="EQ101"/>
      <sheetName val="MAR-47-2.21"/>
      <sheetName val="EARTH GUARDRAIL"/>
      <sheetName val="Bridge_Rehab_Schedule"/>
      <sheetName val="BRIDGE QUANTITY TEMPLATE"/>
      <sheetName val="MP001"/>
      <sheetName val="CS000"/>
      <sheetName val="Full Depth Rigid Repairs"/>
      <sheetName val="GM001"/>
      <sheetName val="CP00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YP"/>
      <sheetName val="SHEETS"/>
      <sheetName val="SHTNUM LINKS"/>
      <sheetName val="TITLE"/>
      <sheetName val="schematic"/>
      <sheetName val="LEGEND"/>
      <sheetName val="TYPICALS"/>
      <sheetName val="cross slopes"/>
      <sheetName val="DETAILS"/>
      <sheetName val="NOTIFICATION TABLE"/>
      <sheetName val="GEN NOTES"/>
      <sheetName val="LANE USE"/>
      <sheetName val="WZ MARK"/>
      <sheetName val="MS101"/>
      <sheetName val="REPAIR 1"/>
      <sheetName val="REPAIR A"/>
      <sheetName val="REPAIR B"/>
      <sheetName val="REPAIR C"/>
      <sheetName val="GENSUM 1"/>
      <sheetName val="GENSUM 2"/>
      <sheetName val="GA101"/>
      <sheetName val="GP000"/>
      <sheetName val="GP101"/>
      <sheetName val="GP102"/>
      <sheetName val="GP103"/>
      <sheetName val="GP104"/>
      <sheetName val="GP105"/>
      <sheetName val="GP106"/>
      <sheetName val="GP107"/>
      <sheetName val="GP108"/>
      <sheetName val="GR001"/>
      <sheetName val="EARTH"/>
      <sheetName val="Sheet1"/>
      <sheetName val="RPM UNI-4"/>
      <sheetName val="MB000"/>
      <sheetName val="BRIDGE SCHEDULE"/>
      <sheetName val="STRUCTURE SUM"/>
      <sheetName val="SM101"/>
      <sheetName val="SM102"/>
      <sheetName val="PAVSMB"/>
      <sheetName val="SGNSUM"/>
      <sheetName val="108173"/>
    </sheetNames>
    <sheetDataSet>
      <sheetData sheetId="0" refreshError="1"/>
      <sheetData sheetId="1">
        <row r="7">
          <cell r="D7" t="str">
            <v>SHEET_GT001</v>
          </cell>
          <cell r="E7">
            <v>1</v>
          </cell>
          <cell r="I7" t="str">
            <v>TITLE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SHEET_GB101</v>
          </cell>
          <cell r="E8">
            <v>2</v>
          </cell>
          <cell r="I8" t="str">
            <v>SCHEMATIC PLAN</v>
          </cell>
          <cell r="J8" t="str">
            <v>US-33I</v>
          </cell>
        </row>
        <row r="9">
          <cell r="D9" t="str">
            <v>SHEET_GY101</v>
          </cell>
          <cell r="E9">
            <v>3</v>
          </cell>
          <cell r="I9" t="str">
            <v>TYPICAL SECTIONS</v>
          </cell>
          <cell r="J9" t="str">
            <v>US-33I</v>
          </cell>
        </row>
        <row r="10">
          <cell r="D10" t="str">
            <v>SHEET_GY102</v>
          </cell>
          <cell r="E10">
            <v>4</v>
          </cell>
          <cell r="I10" t="str">
            <v>TYPICAL SECTIONS</v>
          </cell>
          <cell r="J10" t="str">
            <v>US-33I</v>
          </cell>
        </row>
        <row r="11">
          <cell r="D11" t="str">
            <v>SHEET_GY103</v>
          </cell>
          <cell r="E11">
            <v>5</v>
          </cell>
          <cell r="I11" t="str">
            <v>TYPICAL SECTIONS</v>
          </cell>
          <cell r="J11" t="str">
            <v>US-33I</v>
          </cell>
        </row>
        <row r="12">
          <cell r="D12" t="str">
            <v>SHEET_GY104</v>
          </cell>
          <cell r="E12">
            <v>6</v>
          </cell>
          <cell r="I12" t="str">
            <v>TYPICAL SECTIONS</v>
          </cell>
          <cell r="J12" t="str">
            <v>US-33I</v>
          </cell>
        </row>
        <row r="13">
          <cell r="D13" t="str">
            <v>SHEET_GY105</v>
          </cell>
          <cell r="E13">
            <v>7</v>
          </cell>
          <cell r="I13" t="str">
            <v>TYPICAL SECTIONS</v>
          </cell>
          <cell r="J13" t="str">
            <v>US-33I</v>
          </cell>
        </row>
        <row r="14">
          <cell r="D14" t="str">
            <v>SHEET_MD102</v>
          </cell>
          <cell r="E14">
            <v>8</v>
          </cell>
          <cell r="I14" t="str">
            <v>TYPICAL DETAILS</v>
          </cell>
          <cell r="J14" t="str">
            <v>CONCRETE MEDIAN REMOVAL</v>
          </cell>
        </row>
        <row r="15">
          <cell r="D15" t="str">
            <v>SHEET_MD001</v>
          </cell>
          <cell r="E15">
            <v>9</v>
          </cell>
          <cell r="I15" t="str">
            <v>TYPICAL DETAILS</v>
          </cell>
          <cell r="J15" t="str">
            <v>EMBANKMENT, AS PER PLAN</v>
          </cell>
        </row>
        <row r="16">
          <cell r="D16" t="str">
            <v>SHEET_GR001</v>
          </cell>
          <cell r="E16">
            <v>10</v>
          </cell>
          <cell r="I16" t="str">
            <v>TYPICAL DETAILS</v>
          </cell>
          <cell r="J16" t="str">
            <v>MEDIAN PIER PROTECTION</v>
          </cell>
        </row>
        <row r="17">
          <cell r="D17" t="str">
            <v>SHEET_MB001</v>
          </cell>
          <cell r="E17">
            <v>11</v>
          </cell>
          <cell r="I17" t="str">
            <v>TYPICAL DETAILS</v>
          </cell>
          <cell r="J17" t="str">
            <v>MONUMENT ASSEMBLY, AS PER PLAN</v>
          </cell>
        </row>
        <row r="18">
          <cell r="D18" t="str">
            <v>SHEET_GN101</v>
          </cell>
          <cell r="E18">
            <v>12</v>
          </cell>
          <cell r="I18" t="str">
            <v>GENERAL NOTES</v>
          </cell>
        </row>
        <row r="19">
          <cell r="D19" t="str">
            <v>SHEET_GN102</v>
          </cell>
          <cell r="E19">
            <v>13</v>
          </cell>
          <cell r="I19" t="str">
            <v>GENERAL NOTES</v>
          </cell>
        </row>
        <row r="20">
          <cell r="D20" t="str">
            <v>SHEET_GN103</v>
          </cell>
          <cell r="E20">
            <v>14</v>
          </cell>
          <cell r="I20" t="str">
            <v>GENERAL NOTES</v>
          </cell>
        </row>
        <row r="21">
          <cell r="D21" t="str">
            <v>SHEET_GN104</v>
          </cell>
          <cell r="E21">
            <v>15</v>
          </cell>
          <cell r="I21" t="str">
            <v>GENERAL NOTES</v>
          </cell>
        </row>
        <row r="22">
          <cell r="D22" t="str">
            <v>SHEET_MT101</v>
          </cell>
          <cell r="E22">
            <v>16</v>
          </cell>
          <cell r="I22" t="str">
            <v>MAINTENANCE OF TRAFFIC NOTES</v>
          </cell>
        </row>
        <row r="23">
          <cell r="D23" t="str">
            <v>SHEET_MT102</v>
          </cell>
          <cell r="E23">
            <v>17</v>
          </cell>
          <cell r="I23" t="str">
            <v>MAINTENANCE OF TRAFFIC NOTES</v>
          </cell>
        </row>
        <row r="24">
          <cell r="D24" t="str">
            <v>SHEET_MT103</v>
          </cell>
          <cell r="E24">
            <v>18</v>
          </cell>
          <cell r="I24" t="str">
            <v>MAINTENANCE OF TRAFFIC NOTES</v>
          </cell>
        </row>
        <row r="25">
          <cell r="D25" t="str">
            <v>SHEET_MP001</v>
          </cell>
          <cell r="E25">
            <v>19</v>
          </cell>
          <cell r="I25" t="str">
            <v>MAINTENANCE OF TRAFFIC PLAN</v>
          </cell>
          <cell r="J25" t="str">
            <v>SUBSUMMARY</v>
          </cell>
        </row>
        <row r="26">
          <cell r="D26" t="str">
            <v>SHEET_MP101</v>
          </cell>
          <cell r="E26">
            <v>20</v>
          </cell>
          <cell r="I26" t="str">
            <v>MAINTENANCE OF TRAFFIC PLAN</v>
          </cell>
          <cell r="J26" t="str">
            <v>PHASE 1</v>
          </cell>
        </row>
        <row r="27">
          <cell r="D27" t="str">
            <v>SHEET_MP102</v>
          </cell>
          <cell r="E27">
            <v>21</v>
          </cell>
          <cell r="I27" t="str">
            <v>MAINTENANCE OF TRAFFIC PLAN</v>
          </cell>
          <cell r="J27" t="str">
            <v>PHASE 1</v>
          </cell>
        </row>
        <row r="28">
          <cell r="D28" t="str">
            <v>SHEET_MP201</v>
          </cell>
          <cell r="E28">
            <v>22</v>
          </cell>
          <cell r="I28" t="str">
            <v>MAINTENANCE OF TRAFFIC PLAN</v>
          </cell>
          <cell r="J28" t="str">
            <v>PHASE 2</v>
          </cell>
        </row>
        <row r="29">
          <cell r="D29" t="str">
            <v>SHEET_MP202</v>
          </cell>
          <cell r="E29">
            <v>23</v>
          </cell>
          <cell r="I29" t="str">
            <v>MAINTENANCE OF TRAFFIC PLAN</v>
          </cell>
          <cell r="J29" t="str">
            <v>PHASE 2</v>
          </cell>
        </row>
        <row r="30">
          <cell r="D30" t="str">
            <v>SHEET_GG001</v>
          </cell>
          <cell r="E30">
            <v>24</v>
          </cell>
          <cell r="I30" t="str">
            <v>GENERAL SUMMARY</v>
          </cell>
        </row>
        <row r="31">
          <cell r="D31" t="str">
            <v>SHEET_GG002</v>
          </cell>
          <cell r="E31">
            <v>25</v>
          </cell>
          <cell r="I31" t="str">
            <v>GENERAL SUMMARY</v>
          </cell>
        </row>
        <row r="32">
          <cell r="D32" t="str">
            <v>SHEET_GA101</v>
          </cell>
          <cell r="E32">
            <v>26</v>
          </cell>
          <cell r="I32" t="str">
            <v>SUBSUMMARIES AND CALCULATIONS</v>
          </cell>
        </row>
        <row r="33">
          <cell r="D33" t="str">
            <v>SHEET_GA102</v>
          </cell>
          <cell r="E33">
            <v>27</v>
          </cell>
          <cell r="I33" t="str">
            <v>ROADWAY AND DRAINAGE SUBSUMMARY</v>
          </cell>
        </row>
        <row r="34">
          <cell r="D34" t="str">
            <v>SHEET_GP101</v>
          </cell>
          <cell r="E34">
            <v>28</v>
          </cell>
          <cell r="I34" t="str">
            <v>US-33I PLAN AND PROFILES</v>
          </cell>
          <cell r="J34" t="str">
            <v>STA. 27+87.51 TO STA. 30+00</v>
          </cell>
        </row>
        <row r="35">
          <cell r="D35" t="str">
            <v>SHEET_GP102</v>
          </cell>
          <cell r="E35">
            <v>29</v>
          </cell>
          <cell r="I35" t="str">
            <v>US-33I PLAN AND PROFILES</v>
          </cell>
          <cell r="J35" t="str">
            <v>STA. 30+00 TO STA. 34+00</v>
          </cell>
        </row>
        <row r="36">
          <cell r="D36" t="str">
            <v>SHEET_GP103</v>
          </cell>
          <cell r="E36">
            <v>30</v>
          </cell>
          <cell r="I36" t="str">
            <v>US-33I PLAN AND PROFILES</v>
          </cell>
          <cell r="J36" t="str">
            <v>STA. 34+00 TO STA. 38+00</v>
          </cell>
        </row>
        <row r="37">
          <cell r="D37" t="str">
            <v>SHEET_GP104</v>
          </cell>
          <cell r="E37">
            <v>31</v>
          </cell>
          <cell r="I37" t="str">
            <v>US-33I PLAN AND PROFILES</v>
          </cell>
          <cell r="J37" t="str">
            <v>STA. 38+00 TO STA. 42+00</v>
          </cell>
        </row>
        <row r="38">
          <cell r="D38" t="str">
            <v>SHEET_GP105</v>
          </cell>
          <cell r="E38">
            <v>32</v>
          </cell>
          <cell r="I38" t="str">
            <v>US-33I PLAN AND PROFILES</v>
          </cell>
          <cell r="J38" t="str">
            <v>STA. 42+00 TO STA. 46+00</v>
          </cell>
        </row>
        <row r="39">
          <cell r="D39" t="str">
            <v>SHEET_GP106</v>
          </cell>
          <cell r="E39">
            <v>33</v>
          </cell>
          <cell r="I39" t="str">
            <v>US-33I PLAN AND PROFILES</v>
          </cell>
          <cell r="J39" t="str">
            <v>STA. 46+00 TO STA. 50+00</v>
          </cell>
        </row>
        <row r="40">
          <cell r="D40" t="str">
            <v>SHEET_GP107</v>
          </cell>
          <cell r="E40">
            <v>34</v>
          </cell>
          <cell r="I40" t="str">
            <v>US-33I PLAN AND PROFILES</v>
          </cell>
          <cell r="J40" t="str">
            <v>STA. 50+00 TO STA. 54+00</v>
          </cell>
        </row>
        <row r="41">
          <cell r="D41" t="str">
            <v>SHEET_GP108</v>
          </cell>
          <cell r="E41">
            <v>35</v>
          </cell>
          <cell r="I41" t="str">
            <v>US-33I PLAN AND PROFILES</v>
          </cell>
          <cell r="J41" t="str">
            <v>STA. 54+00 TO STA. 55+01.81</v>
          </cell>
        </row>
        <row r="42">
          <cell r="D42" t="str">
            <v>SHEET_XS101</v>
          </cell>
          <cell r="E42">
            <v>36</v>
          </cell>
          <cell r="I42" t="str">
            <v>CROSS SECTIONS</v>
          </cell>
          <cell r="J42" t="str">
            <v>STA 49+50.00 TO STA 50+25.00</v>
          </cell>
        </row>
        <row r="43">
          <cell r="D43" t="str">
            <v>SHEET_XS102</v>
          </cell>
          <cell r="E43">
            <v>37</v>
          </cell>
          <cell r="I43" t="str">
            <v>CROSS SECTIONS</v>
          </cell>
          <cell r="J43" t="str">
            <v>STA 50+50.00 TO STA 51+25.00</v>
          </cell>
        </row>
        <row r="44">
          <cell r="D44" t="str">
            <v>SHEET_XS103</v>
          </cell>
          <cell r="E44">
            <v>38</v>
          </cell>
          <cell r="I44" t="str">
            <v>CROSS SECTIONS</v>
          </cell>
          <cell r="J44" t="str">
            <v>STA 51+50.00 TO STA 52+25.00</v>
          </cell>
        </row>
        <row r="45">
          <cell r="D45" t="str">
            <v>SHEET_XS104</v>
          </cell>
          <cell r="E45">
            <v>39</v>
          </cell>
          <cell r="I45" t="str">
            <v>CROSS SECTIONS</v>
          </cell>
          <cell r="J45" t="str">
            <v>STA 52+50.00 TO STA 53+25.00</v>
          </cell>
        </row>
        <row r="46">
          <cell r="D46" t="str">
            <v>SHEET_XS105</v>
          </cell>
          <cell r="E46">
            <v>40</v>
          </cell>
          <cell r="I46" t="str">
            <v>CROSS SECTIONS</v>
          </cell>
          <cell r="J46" t="str">
            <v>STA 53+50.00 TO STA 54+25.00</v>
          </cell>
        </row>
        <row r="47">
          <cell r="D47" t="str">
            <v>SHEET_XS106</v>
          </cell>
          <cell r="E47">
            <v>41</v>
          </cell>
          <cell r="I47" t="str">
            <v>CROSS SECTIONS</v>
          </cell>
          <cell r="J47" t="str">
            <v>STA 54+50.00</v>
          </cell>
        </row>
        <row r="48">
          <cell r="D48" t="str">
            <v>SHEET_EL101</v>
          </cell>
          <cell r="E48">
            <v>42</v>
          </cell>
          <cell r="I48" t="str">
            <v>PROPOSED PAVEMENT ELEVATIONS</v>
          </cell>
          <cell r="J48" t="str">
            <v>STA. 27+87.51 TO STA. 36+00.00</v>
          </cell>
        </row>
        <row r="49">
          <cell r="D49" t="str">
            <v>SHEET_EL102</v>
          </cell>
          <cell r="E49">
            <v>43</v>
          </cell>
          <cell r="I49" t="str">
            <v>PROPOSED PAVEMENT ELEVATIONS</v>
          </cell>
          <cell r="J49" t="str">
            <v>STA. 36+00 TO STA. 46+00.00</v>
          </cell>
        </row>
        <row r="50">
          <cell r="D50" t="str">
            <v>SHEET_EL103</v>
          </cell>
          <cell r="E50">
            <v>44</v>
          </cell>
          <cell r="I50" t="str">
            <v>PROPOSED PAVEMENT ELEVATIONS</v>
          </cell>
          <cell r="J50" t="str">
            <v>STA. 46+00.00 TO STA. 55+01.81</v>
          </cell>
        </row>
        <row r="51">
          <cell r="D51" t="str">
            <v>SHEET_TS001</v>
          </cell>
          <cell r="E51">
            <v>45</v>
          </cell>
          <cell r="I51" t="str">
            <v>TRAFFIC CONTROL SUBSUMMARY</v>
          </cell>
          <cell r="J51" t="str">
            <v>PAVEMENT MARKING</v>
          </cell>
        </row>
        <row r="52">
          <cell r="D52" t="str">
            <v>SHEET_TS002</v>
          </cell>
          <cell r="E52">
            <v>46</v>
          </cell>
          <cell r="I52" t="str">
            <v>TRAFFIC CONTROL SUBSUMMARY</v>
          </cell>
          <cell r="J52" t="str">
            <v>SIGNS</v>
          </cell>
        </row>
        <row r="53">
          <cell r="D53" t="str">
            <v>SHEET_TC101</v>
          </cell>
          <cell r="E53">
            <v>47</v>
          </cell>
          <cell r="I53" t="str">
            <v>TRAFFIC CONTROL PLAN</v>
          </cell>
          <cell r="J53" t="str">
            <v>US-33I</v>
          </cell>
        </row>
      </sheetData>
      <sheetData sheetId="2">
        <row r="31">
          <cell r="B31">
            <v>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H4">
            <v>100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5">
          <cell r="H25">
            <v>1852</v>
          </cell>
        </row>
      </sheetData>
      <sheetData sheetId="21">
        <row r="37">
          <cell r="E37">
            <v>2863</v>
          </cell>
        </row>
      </sheetData>
      <sheetData sheetId="22" refreshError="1"/>
      <sheetData sheetId="23" refreshError="1"/>
      <sheetData sheetId="24">
        <row r="26">
          <cell r="R26">
            <v>3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8">
          <cell r="K18">
            <v>178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YP"/>
      <sheetName val="SHEETS"/>
      <sheetName val="SHTNUM LINKS"/>
      <sheetName val="TITLE"/>
      <sheetName val="BEARINGS"/>
      <sheetName val="schematic"/>
      <sheetName val="LEGEND"/>
      <sheetName val="TYPICALS"/>
      <sheetName val="NOTIFICATION TABLE"/>
      <sheetName val="WZ MARK"/>
      <sheetName val="WZ PLAN"/>
      <sheetName val="GEN NOTES"/>
      <sheetName val="NOTES TABLES"/>
      <sheetName val="PM WIDTH"/>
      <sheetName val="LANE USE"/>
      <sheetName val="OUPS"/>
      <sheetName val="EST1"/>
      <sheetName val="EST2"/>
      <sheetName val="adjust"/>
      <sheetName val="GENSUM 1"/>
      <sheetName val="GENSUM 2"/>
      <sheetName val="GA001"/>
      <sheetName val="GP101"/>
      <sheetName val="GP102"/>
      <sheetName val="GP103"/>
      <sheetName val="GP104"/>
      <sheetName val="GP105"/>
      <sheetName val="GP106"/>
      <sheetName val="GP208"/>
      <sheetName val="GP209"/>
      <sheetName val="GP210"/>
      <sheetName val="GP211"/>
      <sheetName val="GP212"/>
      <sheetName val="GP213"/>
      <sheetName val="GP214"/>
      <sheetName val="GP215"/>
      <sheetName val="GP216"/>
      <sheetName val="GP217"/>
      <sheetName val="GP218"/>
      <sheetName val="GP219"/>
      <sheetName val="GP220"/>
      <sheetName val="GP301"/>
      <sheetName val="GP302"/>
      <sheetName val="GP303"/>
      <sheetName val="GP304"/>
      <sheetName val="GP305"/>
      <sheetName val="GP306"/>
      <sheetName val="GP307"/>
      <sheetName val="GP308"/>
      <sheetName val="GP309"/>
      <sheetName val="GP310"/>
      <sheetName val="GR000"/>
      <sheetName val="EROSION CONTROL"/>
      <sheetName val="TC001"/>
      <sheetName val="TS001"/>
      <sheetName val="Bridge_Rehab_Schedule"/>
      <sheetName val="SM001"/>
    </sheetNames>
    <sheetDataSet>
      <sheetData sheetId="0" refreshError="1"/>
      <sheetData sheetId="1">
        <row r="7">
          <cell r="D7" t="str">
            <v>091516_GT001</v>
          </cell>
          <cell r="E7">
            <v>1</v>
          </cell>
          <cell r="I7" t="str">
            <v>TITLE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091516_GB101</v>
          </cell>
          <cell r="E8">
            <v>2</v>
          </cell>
          <cell r="I8" t="str">
            <v>SCHEMATIC PLAN</v>
          </cell>
        </row>
        <row r="9">
          <cell r="D9" t="str">
            <v>091516_GB102</v>
          </cell>
          <cell r="E9">
            <v>3</v>
          </cell>
          <cell r="I9" t="str">
            <v>SCHEMATIC PLAN</v>
          </cell>
        </row>
        <row r="10">
          <cell r="D10" t="str">
            <v>091516_GY001</v>
          </cell>
          <cell r="E10">
            <v>4</v>
          </cell>
          <cell r="I10" t="str">
            <v>TYPICAL SECTIONS</v>
          </cell>
        </row>
        <row r="11">
          <cell r="D11" t="str">
            <v>091516_GY201</v>
          </cell>
          <cell r="E11">
            <v>5</v>
          </cell>
          <cell r="I11" t="str">
            <v>TYPICAL DETAILS</v>
          </cell>
        </row>
        <row r="12">
          <cell r="D12" t="str">
            <v>091516_GN101</v>
          </cell>
          <cell r="E12">
            <v>6</v>
          </cell>
          <cell r="I12" t="str">
            <v>GENERAL NOTES</v>
          </cell>
        </row>
        <row r="13">
          <cell r="D13" t="str">
            <v>091516_GN102</v>
          </cell>
          <cell r="E13">
            <v>7</v>
          </cell>
          <cell r="I13" t="str">
            <v>GENERAL NOTES</v>
          </cell>
        </row>
        <row r="14">
          <cell r="D14" t="str">
            <v>091516_GN103</v>
          </cell>
          <cell r="E14">
            <v>8</v>
          </cell>
          <cell r="I14" t="str">
            <v>GENERAL NOTES</v>
          </cell>
        </row>
        <row r="15">
          <cell r="D15" t="str">
            <v>091516_MT101</v>
          </cell>
          <cell r="E15">
            <v>9</v>
          </cell>
          <cell r="I15" t="str">
            <v>MAINTENANCE OF TRAFFIC</v>
          </cell>
        </row>
        <row r="16">
          <cell r="D16" t="str">
            <v>091516_MT102</v>
          </cell>
          <cell r="E16">
            <v>10</v>
          </cell>
          <cell r="I16" t="str">
            <v>MAINTENANCE OF TRAFFIC</v>
          </cell>
        </row>
        <row r="17">
          <cell r="D17" t="str">
            <v>091516_MT103</v>
          </cell>
          <cell r="E17">
            <v>11</v>
          </cell>
          <cell r="I17" t="str">
            <v>MAINTENANCE OF TRAFFIC</v>
          </cell>
        </row>
        <row r="18">
          <cell r="D18" t="str">
            <v>SHEET_COL PHASE 1</v>
          </cell>
          <cell r="E18">
            <v>12</v>
          </cell>
          <cell r="I18" t="str">
            <v>MAR-95 COLUMBIA &amp; BLAINE AVE</v>
          </cell>
          <cell r="J18" t="str">
            <v>MOT PHASE 1</v>
          </cell>
        </row>
        <row r="19">
          <cell r="D19" t="str">
            <v>SHEET_COL PHASE 2</v>
          </cell>
          <cell r="E19">
            <v>13</v>
          </cell>
          <cell r="I19" t="str">
            <v>MAR-95 COLUMBIA &amp; BLAINE AVE</v>
          </cell>
          <cell r="J19" t="str">
            <v>MOT PHASE 2</v>
          </cell>
        </row>
        <row r="20">
          <cell r="D20" t="str">
            <v>SHEET_VERN PHASE</v>
          </cell>
          <cell r="E20">
            <v>14</v>
          </cell>
          <cell r="I20" t="str">
            <v>MAR-95 MT VERNON AVE</v>
          </cell>
          <cell r="J20" t="str">
            <v>MOT PHASE</v>
          </cell>
        </row>
        <row r="21">
          <cell r="D21" t="str">
            <v>091516_GG001</v>
          </cell>
          <cell r="E21">
            <v>15</v>
          </cell>
          <cell r="I21" t="str">
            <v>GENERAL SUMMARY</v>
          </cell>
        </row>
        <row r="22">
          <cell r="D22" t="str">
            <v>091516_GG002</v>
          </cell>
          <cell r="E22">
            <v>16</v>
          </cell>
          <cell r="I22" t="str">
            <v>GENERAL SUMMARY</v>
          </cell>
        </row>
        <row r="23">
          <cell r="D23" t="str">
            <v>091516_GA001</v>
          </cell>
          <cell r="E23">
            <v>17</v>
          </cell>
          <cell r="I23" t="str">
            <v>PLAN SUBSUMMARY</v>
          </cell>
        </row>
        <row r="24">
          <cell r="D24" t="str">
            <v>091516_GP101</v>
          </cell>
          <cell r="E24">
            <v>18</v>
          </cell>
          <cell r="I24" t="str">
            <v>SR-95 COLUMBIA ST</v>
          </cell>
          <cell r="J24" t="str">
            <v>STA 752+35.71 TO STA 755+00</v>
          </cell>
        </row>
        <row r="25">
          <cell r="D25" t="str">
            <v>091516_GP102</v>
          </cell>
          <cell r="E25">
            <v>19</v>
          </cell>
          <cell r="I25" t="str">
            <v>SR-95 COLUMBIA ST</v>
          </cell>
          <cell r="J25" t="str">
            <v>STA 755+00 TO STA 760+00</v>
          </cell>
        </row>
        <row r="26">
          <cell r="D26" t="str">
            <v>091516_GP103</v>
          </cell>
          <cell r="E26">
            <v>20</v>
          </cell>
          <cell r="I26" t="str">
            <v>SR-95 COLUMBIA ST</v>
          </cell>
          <cell r="J26" t="str">
            <v>STA 760+00 TO STA 765+00</v>
          </cell>
        </row>
        <row r="27">
          <cell r="D27" t="str">
            <v>091516_GP104</v>
          </cell>
          <cell r="E27">
            <v>21</v>
          </cell>
          <cell r="I27" t="str">
            <v>SR-95 COLUMBIA ST</v>
          </cell>
          <cell r="J27" t="str">
            <v>STA 765+00 TO STA 770+00</v>
          </cell>
        </row>
        <row r="28">
          <cell r="D28" t="str">
            <v>091516_GP105</v>
          </cell>
          <cell r="E28">
            <v>22</v>
          </cell>
          <cell r="I28" t="str">
            <v>SR-95 COLUMBIA ST &amp; BLAINE AVE</v>
          </cell>
          <cell r="J28" t="str">
            <v>STA 770+00 TO STA 775+50</v>
          </cell>
        </row>
        <row r="29">
          <cell r="D29" t="str">
            <v>091516_GP106</v>
          </cell>
          <cell r="E29">
            <v>23</v>
          </cell>
          <cell r="I29" t="str">
            <v>SR-95 BLAINE AVE</v>
          </cell>
          <cell r="J29" t="str">
            <v>STA 775+50 TO STA 779+91.10</v>
          </cell>
        </row>
        <row r="30">
          <cell r="D30" t="str">
            <v>091516_GP208</v>
          </cell>
          <cell r="E30">
            <v>24</v>
          </cell>
          <cell r="I30" t="str">
            <v>SR-95 MT VERNON AVE</v>
          </cell>
          <cell r="J30" t="str">
            <v>STA 847+00 TO STA 852+00</v>
          </cell>
        </row>
        <row r="31">
          <cell r="D31" t="str">
            <v>091516_GP209</v>
          </cell>
          <cell r="E31">
            <v>25</v>
          </cell>
          <cell r="I31" t="str">
            <v>SR-95 MT VERNON AVE</v>
          </cell>
          <cell r="J31" t="str">
            <v>STA 852+00 TO STA 857+00</v>
          </cell>
        </row>
        <row r="32">
          <cell r="D32" t="str">
            <v>091516_GP210</v>
          </cell>
          <cell r="E32">
            <v>26</v>
          </cell>
          <cell r="I32" t="str">
            <v>SR-95 MT VERNON AVE</v>
          </cell>
          <cell r="J32" t="str">
            <v>STA 857+00 TO STA 862+00</v>
          </cell>
        </row>
        <row r="33">
          <cell r="D33" t="str">
            <v>091516_GP211</v>
          </cell>
          <cell r="E33">
            <v>27</v>
          </cell>
          <cell r="I33" t="str">
            <v>SR-95 MT VERNON AVE</v>
          </cell>
          <cell r="J33" t="str">
            <v>STA 862+00 TO STA 867+00</v>
          </cell>
        </row>
        <row r="34">
          <cell r="D34" t="str">
            <v>091516_GP212</v>
          </cell>
          <cell r="E34">
            <v>28</v>
          </cell>
          <cell r="I34" t="str">
            <v>SR-95 MT VERNON AVE</v>
          </cell>
          <cell r="J34" t="str">
            <v>STA 867+00 TO STA 872+00</v>
          </cell>
        </row>
        <row r="35">
          <cell r="D35" t="str">
            <v>091516_GP213</v>
          </cell>
          <cell r="E35">
            <v>29</v>
          </cell>
          <cell r="I35" t="str">
            <v>SR-95 MT VERNON AVE</v>
          </cell>
          <cell r="J35" t="str">
            <v>STA 872+00 TO STA 877+00</v>
          </cell>
        </row>
        <row r="36">
          <cell r="D36" t="str">
            <v>091516_GP214</v>
          </cell>
          <cell r="E36">
            <v>30</v>
          </cell>
          <cell r="I36" t="str">
            <v>SR-95 MT VERNON AVE</v>
          </cell>
          <cell r="J36" t="str">
            <v>STA 877+00 TO STA 882+00</v>
          </cell>
        </row>
        <row r="37">
          <cell r="D37" t="str">
            <v>091516_GP215</v>
          </cell>
          <cell r="E37">
            <v>31</v>
          </cell>
          <cell r="I37" t="str">
            <v>SR-95 MT VERNON AVE</v>
          </cell>
          <cell r="J37" t="str">
            <v>STA 882+00 TO STA 887+00</v>
          </cell>
        </row>
        <row r="38">
          <cell r="D38" t="str">
            <v>091516_GP216</v>
          </cell>
          <cell r="E38">
            <v>32</v>
          </cell>
          <cell r="I38" t="str">
            <v>SR-95 MT VERNON AVE</v>
          </cell>
          <cell r="J38" t="str">
            <v>STA 887+00 TO STA 892+00</v>
          </cell>
        </row>
        <row r="39">
          <cell r="D39" t="str">
            <v>091516_GP217</v>
          </cell>
          <cell r="E39">
            <v>33</v>
          </cell>
          <cell r="I39" t="str">
            <v>SR-95 MT VERNON AVE</v>
          </cell>
          <cell r="J39" t="str">
            <v>STA 892+00 TO STA 897+00</v>
          </cell>
        </row>
        <row r="40">
          <cell r="D40" t="str">
            <v>091516_GP218</v>
          </cell>
          <cell r="E40">
            <v>34</v>
          </cell>
          <cell r="I40" t="str">
            <v>SR-95 MT VERNON AVE</v>
          </cell>
          <cell r="J40" t="str">
            <v>STA 897+00 TO STA 902+00</v>
          </cell>
        </row>
        <row r="41">
          <cell r="D41" t="str">
            <v>091516_GP219</v>
          </cell>
          <cell r="E41">
            <v>35</v>
          </cell>
          <cell r="I41" t="str">
            <v>SR-95 MT VERNON AVE</v>
          </cell>
          <cell r="J41" t="str">
            <v>STA 902+00 TO STA 907+00</v>
          </cell>
        </row>
        <row r="42">
          <cell r="D42" t="str">
            <v>091516_GP220</v>
          </cell>
          <cell r="E42">
            <v>36</v>
          </cell>
          <cell r="I42" t="str">
            <v>SR-95 MT VERNON AVE</v>
          </cell>
          <cell r="J42" t="str">
            <v>STA 907+00 TO STA 907+19.64</v>
          </cell>
        </row>
        <row r="43">
          <cell r="D43" t="str">
            <v>091516_GP301</v>
          </cell>
          <cell r="E43">
            <v>37</v>
          </cell>
          <cell r="I43" t="str">
            <v>SR-95D VINE ST</v>
          </cell>
          <cell r="J43" t="str">
            <v>STA 0+00 TO STA 4+00</v>
          </cell>
        </row>
        <row r="44">
          <cell r="D44" t="str">
            <v>091516_GP302</v>
          </cell>
          <cell r="E44">
            <v>38</v>
          </cell>
          <cell r="I44" t="str">
            <v>SR-95D VINE ST &amp; CENTER ST</v>
          </cell>
          <cell r="J44" t="str">
            <v>STA 4+00 TO STA 9+00</v>
          </cell>
        </row>
        <row r="45">
          <cell r="D45" t="str">
            <v>091516_GP303</v>
          </cell>
          <cell r="E45">
            <v>39</v>
          </cell>
          <cell r="I45" t="str">
            <v>SR-95D CENTER ST</v>
          </cell>
          <cell r="J45" t="str">
            <v>STA 9+00 TO STA 14+00</v>
          </cell>
        </row>
        <row r="46">
          <cell r="D46" t="str">
            <v>091516_GP304</v>
          </cell>
          <cell r="E46">
            <v>40</v>
          </cell>
          <cell r="I46" t="str">
            <v>SR-95D CENTER ST</v>
          </cell>
          <cell r="J46" t="str">
            <v>STA 14+00 TO STA 19+00</v>
          </cell>
        </row>
        <row r="47">
          <cell r="D47" t="str">
            <v>091516_GP305</v>
          </cell>
          <cell r="E47">
            <v>41</v>
          </cell>
          <cell r="I47" t="str">
            <v>SR-95D CENTER ST</v>
          </cell>
          <cell r="J47" t="str">
            <v>STA 19+00 TO STA 24+00</v>
          </cell>
        </row>
        <row r="48">
          <cell r="D48" t="str">
            <v>091516_GP306</v>
          </cell>
          <cell r="E48">
            <v>42</v>
          </cell>
          <cell r="I48" t="str">
            <v>SR-95D CENTER ST</v>
          </cell>
          <cell r="J48" t="str">
            <v>STA 24+00 TO STA 29+00</v>
          </cell>
        </row>
        <row r="49">
          <cell r="D49" t="str">
            <v>091516_GP307</v>
          </cell>
          <cell r="E49">
            <v>43</v>
          </cell>
          <cell r="I49" t="str">
            <v>SR-95D CENTER ST</v>
          </cell>
          <cell r="J49" t="str">
            <v>STA 29+00 TO STA 34+00</v>
          </cell>
        </row>
        <row r="50">
          <cell r="D50" t="str">
            <v>091516_GP308</v>
          </cell>
          <cell r="E50">
            <v>44</v>
          </cell>
          <cell r="I50" t="str">
            <v>SR-95D CENTER ST</v>
          </cell>
          <cell r="J50" t="str">
            <v>STA 34+00 TO STA 39+00</v>
          </cell>
        </row>
        <row r="51">
          <cell r="D51" t="str">
            <v>091516_GP309</v>
          </cell>
          <cell r="E51">
            <v>45</v>
          </cell>
          <cell r="I51" t="str">
            <v>SR-95D CENTER ST</v>
          </cell>
          <cell r="J51" t="str">
            <v>STA 39+00 TO STA 44+00</v>
          </cell>
        </row>
        <row r="52">
          <cell r="D52" t="str">
            <v>091516_GP310</v>
          </cell>
          <cell r="E52">
            <v>46</v>
          </cell>
          <cell r="I52" t="str">
            <v>SR-95D CENTER ST</v>
          </cell>
          <cell r="J52" t="str">
            <v>STA 44+00 TO STA 49+00</v>
          </cell>
        </row>
        <row r="53">
          <cell r="D53" t="str">
            <v>091516_TC001</v>
          </cell>
          <cell r="E53">
            <v>47</v>
          </cell>
          <cell r="I53" t="str">
            <v>TRAFFIC CONTROL</v>
          </cell>
        </row>
        <row r="54">
          <cell r="D54" t="str">
            <v>091516_SM001</v>
          </cell>
          <cell r="E54">
            <v>48</v>
          </cell>
          <cell r="I54" t="str">
            <v>STRUCTURE SUBSUMMARY AND DETAILS</v>
          </cell>
          <cell r="J54" t="str">
            <v>BRIDGE NO. MAR-95-1436 (BRIDGE OVER CSX AND NS RAILROADS)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PLAN SET"/>
      <sheetName val="TITLE"/>
      <sheetName val="PLAN SPLIT"/>
      <sheetName val="GG001"/>
      <sheetName val="GA001"/>
      <sheetName val="TS001"/>
      <sheetName val="TS002"/>
      <sheetName val="GP000"/>
      <sheetName val="RPM001"/>
      <sheetName val="LANE WIDTH"/>
      <sheetName val="EARTH GUARDRAIL"/>
      <sheetName val="GR001"/>
      <sheetName val="GA002"/>
      <sheetName val="EQ101"/>
      <sheetName val="CNTY-RT-SLM"/>
      <sheetName val="Bridge_Rehab_Schedule"/>
      <sheetName val="BRIDGE QUANTITY TEMPLATE"/>
      <sheetName val="MP001"/>
      <sheetName val="CS000"/>
      <sheetName val="Full Depth Rigid Repairs"/>
      <sheetName val="GM001"/>
      <sheetName val="CP001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</v>
          </cell>
        </row>
        <row r="8">
          <cell r="D8" t="str">
            <v>SHEET_DEL</v>
          </cell>
          <cell r="E8">
            <v>2</v>
          </cell>
          <cell r="I8" t="str">
            <v>LOCATION MAP</v>
          </cell>
          <cell r="J8" t="str">
            <v>DELAWARE COUNTY</v>
          </cell>
        </row>
        <row r="9">
          <cell r="D9" t="str">
            <v>SHEET_MAR</v>
          </cell>
          <cell r="E9">
            <v>3</v>
          </cell>
          <cell r="I9" t="str">
            <v>LOCATION MAP</v>
          </cell>
          <cell r="J9" t="str">
            <v>MARION COUNTY</v>
          </cell>
        </row>
        <row r="10">
          <cell r="D10" t="str">
            <v>SHEET_MAR23INT</v>
          </cell>
          <cell r="E10">
            <v>4</v>
          </cell>
          <cell r="I10" t="str">
            <v>LOCATION MAP</v>
          </cell>
          <cell r="J10" t="str">
            <v xml:space="preserve">MARION 23 RAMP B </v>
          </cell>
        </row>
        <row r="11">
          <cell r="D11" t="str">
            <v>SHEET_GY101</v>
          </cell>
          <cell r="E11">
            <v>5</v>
          </cell>
          <cell r="I11" t="str">
            <v>TYPICAL SECTIONS</v>
          </cell>
        </row>
        <row r="12">
          <cell r="D12" t="str">
            <v>SHEET_GY102</v>
          </cell>
          <cell r="E12">
            <v>6</v>
          </cell>
          <cell r="I12" t="str">
            <v>TYPICAL SECTIONS</v>
          </cell>
        </row>
        <row r="13">
          <cell r="D13" t="str">
            <v>SHEET_GA001</v>
          </cell>
          <cell r="E13">
            <v>7</v>
          </cell>
          <cell r="I13" t="str">
            <v>TYPICAL DETAILS</v>
          </cell>
        </row>
        <row r="14">
          <cell r="D14" t="str">
            <v>SHEET_GA002</v>
          </cell>
          <cell r="E14">
            <v>8</v>
          </cell>
          <cell r="I14" t="str">
            <v>TYPICAL DETAILS</v>
          </cell>
        </row>
        <row r="15">
          <cell r="D15" t="str">
            <v>SHEET_GN101</v>
          </cell>
          <cell r="E15">
            <v>9</v>
          </cell>
          <cell r="I15" t="str">
            <v>GENERAL NOTES</v>
          </cell>
        </row>
        <row r="16">
          <cell r="D16" t="str">
            <v>SHEET_GN102</v>
          </cell>
          <cell r="E16">
            <v>10</v>
          </cell>
          <cell r="I16" t="str">
            <v>GENERAL NOTES</v>
          </cell>
        </row>
        <row r="17">
          <cell r="D17" t="str">
            <v>SHEET_GN103</v>
          </cell>
          <cell r="E17">
            <v>11</v>
          </cell>
          <cell r="I17" t="str">
            <v>GENERAL NOTES</v>
          </cell>
        </row>
        <row r="18">
          <cell r="D18" t="str">
            <v>SHEET_GNSNS</v>
          </cell>
          <cell r="E18">
            <v>12</v>
          </cell>
          <cell r="I18" t="str">
            <v>GENERAL NOTES</v>
          </cell>
        </row>
        <row r="19">
          <cell r="D19" t="str">
            <v>SHEET_MT101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SHEET_MT102</v>
          </cell>
          <cell r="E20">
            <v>14</v>
          </cell>
          <cell r="I20" t="str">
            <v>MAINTENANCE OF TRAFFIC NOTES</v>
          </cell>
        </row>
        <row r="21">
          <cell r="D21" t="str">
            <v>SHEET_GG101</v>
          </cell>
          <cell r="E21">
            <v>15</v>
          </cell>
          <cell r="I21" t="str">
            <v>GENERAL SUMMARY</v>
          </cell>
        </row>
        <row r="22">
          <cell r="D22" t="str">
            <v>SHEET_GA101</v>
          </cell>
          <cell r="E22">
            <v>16</v>
          </cell>
          <cell r="I22" t="str">
            <v>PAVEMENT SUBSUMMARY</v>
          </cell>
        </row>
        <row r="23">
          <cell r="D23" t="str">
            <v>SHEET_GA102</v>
          </cell>
          <cell r="E23">
            <v>17</v>
          </cell>
          <cell r="I23" t="str">
            <v>PAVEMENT SUBSUMMARY</v>
          </cell>
        </row>
        <row r="24">
          <cell r="D24" t="str">
            <v>SHEET_GR000</v>
          </cell>
          <cell r="E24">
            <v>18</v>
          </cell>
          <cell r="I24" t="str">
            <v>GUARDRAIL SUBSUMMARY</v>
          </cell>
        </row>
        <row r="25">
          <cell r="D25" t="str">
            <v>SHEET_GR101</v>
          </cell>
          <cell r="E25">
            <v>19</v>
          </cell>
          <cell r="I25" t="str">
            <v>GUARDRAIL PLAN</v>
          </cell>
        </row>
        <row r="26">
          <cell r="D26" t="str">
            <v>SHEET_GR102</v>
          </cell>
          <cell r="E26">
            <v>20</v>
          </cell>
          <cell r="I26" t="str">
            <v>GUARDRAIL PLAN</v>
          </cell>
        </row>
        <row r="27">
          <cell r="D27" t="str">
            <v>SHEET_GR103</v>
          </cell>
          <cell r="E27">
            <v>21</v>
          </cell>
          <cell r="I27" t="str">
            <v>GUARDRAIL PLAN</v>
          </cell>
        </row>
        <row r="28">
          <cell r="D28" t="str">
            <v>SHEET_GR104</v>
          </cell>
          <cell r="E28">
            <v>22</v>
          </cell>
          <cell r="I28" t="str">
            <v>GUARDRAIL PLAN</v>
          </cell>
        </row>
        <row r="29">
          <cell r="D29" t="str">
            <v>SHEET_GR105</v>
          </cell>
          <cell r="E29">
            <v>23</v>
          </cell>
          <cell r="I29" t="str">
            <v>GUARDRAIL PLAN</v>
          </cell>
        </row>
        <row r="30">
          <cell r="D30" t="str">
            <v>SHEET_GR106</v>
          </cell>
          <cell r="E30">
            <v>24</v>
          </cell>
          <cell r="I30" t="str">
            <v>GUARDRAIL PLAN</v>
          </cell>
        </row>
        <row r="31">
          <cell r="D31" t="str">
            <v>SHEET_GR107</v>
          </cell>
          <cell r="E31">
            <v>25</v>
          </cell>
          <cell r="I31" t="str">
            <v>GUARDRAIL PLAN</v>
          </cell>
        </row>
        <row r="32">
          <cell r="D32" t="str">
            <v>SHEET_GR108</v>
          </cell>
          <cell r="E32">
            <v>26</v>
          </cell>
          <cell r="I32" t="str">
            <v>GUARDRAIL PLAN</v>
          </cell>
        </row>
        <row r="33">
          <cell r="D33" t="str">
            <v>SHEET_GR-1.1</v>
          </cell>
          <cell r="E33">
            <v>27</v>
          </cell>
          <cell r="I33" t="str">
            <v>GUARDRAIL DETAILS</v>
          </cell>
        </row>
        <row r="34">
          <cell r="D34" t="str">
            <v>SHEET_GR-3.4</v>
          </cell>
          <cell r="E34">
            <v>28</v>
          </cell>
          <cell r="I34" t="str">
            <v>GUARDRAIL DETAILS</v>
          </cell>
        </row>
        <row r="35">
          <cell r="D35" t="str">
            <v>SHEET_CR401</v>
          </cell>
          <cell r="E35">
            <v>29</v>
          </cell>
          <cell r="I35" t="str">
            <v>CURB RAMP PLAN</v>
          </cell>
          <cell r="J35" t="str">
            <v>MAR-98</v>
          </cell>
        </row>
        <row r="36">
          <cell r="D36" t="str">
            <v>SHEET_CR501</v>
          </cell>
          <cell r="E36">
            <v>30</v>
          </cell>
          <cell r="I36" t="str">
            <v>CURB RAMP PLAN</v>
          </cell>
          <cell r="J36" t="str">
            <v>MAR-98</v>
          </cell>
        </row>
        <row r="37">
          <cell r="D37" t="str">
            <v>SHEET_RPM101</v>
          </cell>
          <cell r="E37">
            <v>31</v>
          </cell>
          <cell r="I37" t="str">
            <v>TRAFFIC CONTROL SUBSUMMARY</v>
          </cell>
        </row>
        <row r="38">
          <cell r="D38" t="str">
            <v>SHEET_RPM102</v>
          </cell>
          <cell r="E38">
            <v>32</v>
          </cell>
          <cell r="I38" t="str">
            <v>TRAFFIC CONTROL SUBSUMMARY</v>
          </cell>
        </row>
        <row r="39">
          <cell r="D39" t="str">
            <v>SHEET_TS101</v>
          </cell>
          <cell r="E39">
            <v>33</v>
          </cell>
          <cell r="I39" t="str">
            <v>TRAFFIC CONTROL SUBSUMMARY</v>
          </cell>
        </row>
        <row r="40">
          <cell r="D40" t="str">
            <v>SHEET_MM001</v>
          </cell>
          <cell r="E40">
            <v>34</v>
          </cell>
          <cell r="I40" t="str">
            <v>TRAFFIC CONTROL PLAN (NO PASSING)</v>
          </cell>
        </row>
        <row r="41">
          <cell r="D41" t="str">
            <v>SHEET_MM002</v>
          </cell>
          <cell r="E41">
            <v>35</v>
          </cell>
          <cell r="I41" t="str">
            <v>TRAFFIC CONTROL PLAN (NO PASSING)</v>
          </cell>
        </row>
        <row r="42">
          <cell r="D42" t="str">
            <v>SHEET_MM003</v>
          </cell>
          <cell r="E42">
            <v>36</v>
          </cell>
          <cell r="I42" t="str">
            <v>TRAFFIC CONTROL PLAN (NO PASSING)</v>
          </cell>
        </row>
        <row r="43">
          <cell r="D43" t="str">
            <v>SHEET_MM004</v>
          </cell>
          <cell r="E43">
            <v>37</v>
          </cell>
          <cell r="I43" t="str">
            <v>TRAFFIC CONTROL PLAN (NO PASSING)</v>
          </cell>
        </row>
        <row r="44">
          <cell r="D44" t="str">
            <v>SHEET_MM005</v>
          </cell>
          <cell r="E44">
            <v>38</v>
          </cell>
          <cell r="I44" t="str">
            <v>TRAFFIC CONTROL PLAN (NO PASSING)</v>
          </cell>
        </row>
        <row r="45">
          <cell r="D45" t="str">
            <v>SHEET_MM006</v>
          </cell>
          <cell r="E45">
            <v>39</v>
          </cell>
          <cell r="I45" t="str">
            <v>TRAFFIC CONTROL PLAN (NO PASSING)</v>
          </cell>
        </row>
        <row r="46">
          <cell r="D46" t="str">
            <v>SHEET_MM007</v>
          </cell>
          <cell r="E46">
            <v>40</v>
          </cell>
          <cell r="I46" t="str">
            <v>TRAFFIC CONTROL PLAN (NO PASSING)</v>
          </cell>
        </row>
        <row r="47">
          <cell r="D47" t="str">
            <v>SHEET_MM008</v>
          </cell>
          <cell r="E47">
            <v>41</v>
          </cell>
          <cell r="I47" t="str">
            <v>TRAFFIC CONTROL PLAN (NO PASSING)</v>
          </cell>
        </row>
        <row r="48">
          <cell r="D48" t="str">
            <v>SHEET_MM009</v>
          </cell>
          <cell r="E48">
            <v>42</v>
          </cell>
          <cell r="I48" t="str">
            <v>TRAFFIC CONTROL PLAN (NO PASSING)</v>
          </cell>
        </row>
        <row r="49">
          <cell r="D49" t="str">
            <v>SHEET_MM010</v>
          </cell>
          <cell r="E49">
            <v>43</v>
          </cell>
          <cell r="I49" t="str">
            <v>TRAFFIC CONTROL PLAN (NO PASSING)</v>
          </cell>
        </row>
        <row r="50">
          <cell r="D50" t="str">
            <v>SHEET_MM011</v>
          </cell>
          <cell r="E50">
            <v>44</v>
          </cell>
          <cell r="I50" t="str">
            <v>TRAFFIC CONTROL PLAN (NO PASSING)</v>
          </cell>
        </row>
        <row r="51">
          <cell r="D51" t="str">
            <v>SHEET_MM012</v>
          </cell>
          <cell r="E51">
            <v>45</v>
          </cell>
          <cell r="I51" t="str">
            <v>TRAFFIC CONTROL PLAN (NO PASSING)</v>
          </cell>
        </row>
        <row r="52">
          <cell r="D52" t="str">
            <v>SHEET_MM013</v>
          </cell>
          <cell r="E52">
            <v>46</v>
          </cell>
          <cell r="I52" t="str">
            <v>TRAFFIC CONTROL PLAN (NO PASSING)</v>
          </cell>
        </row>
        <row r="53">
          <cell r="D53" t="str">
            <v>SHEET_MM014</v>
          </cell>
          <cell r="E53">
            <v>47</v>
          </cell>
          <cell r="I53" t="str">
            <v>TRAFFIC CONTROL PLAN (NO PASSING)</v>
          </cell>
        </row>
        <row r="54">
          <cell r="D54" t="str">
            <v>SHEET_MM015</v>
          </cell>
          <cell r="E54">
            <v>48</v>
          </cell>
          <cell r="I54" t="str">
            <v>TRAFFIC CONTROL PLAN (NO PASSING)</v>
          </cell>
        </row>
        <row r="55">
          <cell r="D55" t="str">
            <v>SHEET_MM016</v>
          </cell>
          <cell r="E55">
            <v>49</v>
          </cell>
          <cell r="I55" t="str">
            <v>TRAFFIC CONTROL PLAN (NO PASSING)</v>
          </cell>
        </row>
        <row r="56">
          <cell r="D56" t="str">
            <v>SHEET_MM017</v>
          </cell>
          <cell r="E56">
            <v>50</v>
          </cell>
          <cell r="I56" t="str">
            <v>TRAFFIC CONTROL PLAN (NO PASSING)</v>
          </cell>
        </row>
        <row r="57">
          <cell r="D57" t="str">
            <v>SHEET_MM018</v>
          </cell>
          <cell r="E57">
            <v>51</v>
          </cell>
          <cell r="I57" t="str">
            <v>TRAFFIC CONTROL PLAN (NO PASSING)</v>
          </cell>
        </row>
        <row r="58">
          <cell r="D58" t="str">
            <v>SHEET_MM019</v>
          </cell>
          <cell r="E58">
            <v>52</v>
          </cell>
          <cell r="I58" t="str">
            <v>TRAFFIC CONTROL PLAN (NO PASSING)</v>
          </cell>
        </row>
        <row r="59">
          <cell r="D59" t="str">
            <v>SHEET_MM020</v>
          </cell>
          <cell r="E59">
            <v>53</v>
          </cell>
          <cell r="I59" t="str">
            <v>TRAFFIC CONTROL PLAN (NO PASSING)</v>
          </cell>
        </row>
        <row r="60">
          <cell r="D60" t="str">
            <v>SHEET_MM021</v>
          </cell>
          <cell r="E60">
            <v>54</v>
          </cell>
          <cell r="I60" t="str">
            <v>TRAFFIC CONTROL PLAN (NO PASSING)</v>
          </cell>
        </row>
        <row r="61">
          <cell r="D61" t="str">
            <v>SHEET_95-98SIGNAL</v>
          </cell>
          <cell r="E61">
            <v>55</v>
          </cell>
          <cell r="I61" t="str">
            <v>TRAFFIC SIGNAL PLAN</v>
          </cell>
          <cell r="J61" t="str">
            <v>INTERSECTION MAR-95 &amp; MAR-98</v>
          </cell>
        </row>
        <row r="62">
          <cell r="D62" t="str">
            <v>SHEET_SIGNAL NOTES</v>
          </cell>
          <cell r="E62">
            <v>56</v>
          </cell>
          <cell r="I62" t="str">
            <v>TRAFFIC SIGNAL PLAN</v>
          </cell>
          <cell r="J62" t="str">
            <v>SIGNAL NOTES</v>
          </cell>
        </row>
        <row r="63">
          <cell r="D63" t="str">
            <v>SHEET_EQ100</v>
          </cell>
          <cell r="E63">
            <v>57</v>
          </cell>
          <cell r="F63">
            <v>1</v>
          </cell>
          <cell r="H63">
            <v>12</v>
          </cell>
          <cell r="I63" t="str">
            <v>STRUCTURE INDEX</v>
          </cell>
        </row>
        <row r="64">
          <cell r="D64" t="str">
            <v>SHEET_EQ101</v>
          </cell>
          <cell r="E64">
            <v>58</v>
          </cell>
          <cell r="F64">
            <v>2</v>
          </cell>
          <cell r="H64">
            <v>12</v>
          </cell>
          <cell r="I64" t="str">
            <v>STRUCTURE PLANS</v>
          </cell>
          <cell r="J64" t="str">
            <v>ESTIMATED QUANTITIES</v>
          </cell>
        </row>
        <row r="65">
          <cell r="D65" t="str">
            <v>SHEET_MAR-4-0179</v>
          </cell>
          <cell r="E65">
            <v>59</v>
          </cell>
          <cell r="F65">
            <v>3</v>
          </cell>
          <cell r="H65">
            <v>12</v>
          </cell>
          <cell r="I65" t="str">
            <v>STRUCTURE PLANS</v>
          </cell>
          <cell r="J65" t="str">
            <v>MAR-4-0179</v>
          </cell>
        </row>
        <row r="66">
          <cell r="D66" t="str">
            <v>SHEET_MAR-4-0343</v>
          </cell>
          <cell r="E66">
            <v>60</v>
          </cell>
          <cell r="F66">
            <v>4</v>
          </cell>
          <cell r="H66">
            <v>12</v>
          </cell>
          <cell r="I66" t="str">
            <v>STRUCTURE PLANS</v>
          </cell>
          <cell r="J66" t="str">
            <v>MAR-4-0343</v>
          </cell>
        </row>
        <row r="67">
          <cell r="D67" t="str">
            <v>SHEET_MAR-4-0665</v>
          </cell>
          <cell r="E67">
            <v>61</v>
          </cell>
          <cell r="F67">
            <v>5</v>
          </cell>
          <cell r="H67">
            <v>12</v>
          </cell>
          <cell r="I67" t="str">
            <v>STRUCTURE PLANS</v>
          </cell>
          <cell r="J67" t="str">
            <v>MAR-4-0665</v>
          </cell>
        </row>
        <row r="68">
          <cell r="D68" t="str">
            <v>SHEET_MAR-98-0033</v>
          </cell>
          <cell r="E68">
            <v>62</v>
          </cell>
          <cell r="F68">
            <v>6</v>
          </cell>
          <cell r="H68">
            <v>12</v>
          </cell>
          <cell r="I68" t="str">
            <v>STRUCTURE PLANS</v>
          </cell>
          <cell r="J68" t="str">
            <v>MAR-98-0033</v>
          </cell>
        </row>
        <row r="69">
          <cell r="D69" t="str">
            <v>SHEET_MAR-98-0432</v>
          </cell>
          <cell r="E69">
            <v>63</v>
          </cell>
          <cell r="F69">
            <v>7</v>
          </cell>
          <cell r="H69">
            <v>12</v>
          </cell>
          <cell r="I69" t="str">
            <v>STRUCTURE PLANS</v>
          </cell>
          <cell r="J69" t="str">
            <v>MAR-98-0432</v>
          </cell>
        </row>
        <row r="70">
          <cell r="D70" t="str">
            <v>SHEET_MAR-98-0752</v>
          </cell>
          <cell r="E70">
            <v>64</v>
          </cell>
          <cell r="F70">
            <v>8</v>
          </cell>
          <cell r="H70">
            <v>12</v>
          </cell>
          <cell r="I70" t="str">
            <v>STRUCTURE PLANS</v>
          </cell>
          <cell r="J70" t="str">
            <v>MAR-98-0752</v>
          </cell>
        </row>
        <row r="71">
          <cell r="D71" t="str">
            <v>SHEET_MAR-23-0185</v>
          </cell>
          <cell r="E71">
            <v>65</v>
          </cell>
          <cell r="F71">
            <v>9</v>
          </cell>
          <cell r="H71">
            <v>12</v>
          </cell>
          <cell r="I71" t="str">
            <v>STRUCTURE PLANS</v>
          </cell>
          <cell r="J71" t="str">
            <v>MAR-23-0185</v>
          </cell>
        </row>
        <row r="72">
          <cell r="D72" t="str">
            <v>SHEET_MAR-23-0204</v>
          </cell>
          <cell r="E72">
            <v>66</v>
          </cell>
          <cell r="F72">
            <v>10</v>
          </cell>
          <cell r="H72">
            <v>12</v>
          </cell>
          <cell r="I72" t="str">
            <v>STRUCTURE PLANS</v>
          </cell>
          <cell r="J72" t="str">
            <v>MAR-23-0204</v>
          </cell>
        </row>
        <row r="73">
          <cell r="D73" t="str">
            <v>SHEET_BRIDGE NOTES</v>
          </cell>
          <cell r="E73">
            <v>67</v>
          </cell>
          <cell r="F73">
            <v>11</v>
          </cell>
          <cell r="H73">
            <v>12</v>
          </cell>
          <cell r="I73" t="str">
            <v>STRUCTURE NOTES</v>
          </cell>
        </row>
        <row r="74">
          <cell r="D74" t="str">
            <v>SHEET_SN101</v>
          </cell>
          <cell r="E74">
            <v>68</v>
          </cell>
          <cell r="F74">
            <v>12</v>
          </cell>
          <cell r="H74">
            <v>12</v>
          </cell>
          <cell r="I74" t="str">
            <v>SAWING AND SEALING</v>
          </cell>
          <cell r="J74" t="str">
            <v>ASPHALT CONCRETE JOINTS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-EB repair"/>
      <sheetName val="WB-SB repair"/>
      <sheetName val="Interchange repair"/>
      <sheetName val="PLAN SET"/>
      <sheetName val="SHTNUM LINKS"/>
      <sheetName val="SHEETS"/>
      <sheetName val="TITLE"/>
      <sheetName val="MATCHLINES"/>
      <sheetName val="ANNOTATION LINKS"/>
      <sheetName val="SPLIT TABLE"/>
      <sheetName val="TYPICALS"/>
      <sheetName val="LEGEND"/>
      <sheetName val="control"/>
      <sheetName val="NOTE QUANTITIES"/>
      <sheetName val="GEN NOTES"/>
      <sheetName val="WALL REPAIR"/>
      <sheetName val="WZ MARK"/>
      <sheetName val="MP001"/>
      <sheetName val="EROSION CONTROL"/>
      <sheetName val="WZ CHART"/>
      <sheetName val="GENSUM 1"/>
      <sheetName val="GENSUM 2"/>
      <sheetName val="GC101"/>
      <sheetName val="GC102"/>
      <sheetName val="GS101"/>
      <sheetName val="TC101"/>
      <sheetName val="TP102"/>
      <sheetName val="LS101"/>
      <sheetName val="Bridge_Rehab_Schedule"/>
      <sheetName val="STRUCTURE SUMMARY"/>
      <sheetName val="SEALING TABLE"/>
    </sheetNames>
    <sheetDataSet>
      <sheetData sheetId="0"/>
      <sheetData sheetId="1"/>
      <sheetData sheetId="2"/>
      <sheetData sheetId="3"/>
      <sheetData sheetId="4"/>
      <sheetData sheetId="5">
        <row r="7">
          <cell r="D7" t="str">
            <v>106243_GT101</v>
          </cell>
          <cell r="E7">
            <v>1</v>
          </cell>
          <cell r="F7"/>
          <cell r="G7"/>
          <cell r="H7"/>
          <cell r="I7"/>
          <cell r="J7"/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  <cell r="Q7"/>
          <cell r="R7"/>
          <cell r="S7"/>
          <cell r="T7"/>
          <cell r="U7"/>
        </row>
        <row r="8">
          <cell r="D8" t="str">
            <v>106243_GB101</v>
          </cell>
          <cell r="E8">
            <v>2</v>
          </cell>
          <cell r="F8"/>
          <cell r="G8"/>
          <cell r="H8"/>
          <cell r="I8" t="str">
            <v>SCHEMATIC PLAN</v>
          </cell>
          <cell r="J8" t="str">
            <v>STA. 762+05.77 TO STA. 795+00.00</v>
          </cell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</row>
        <row r="9">
          <cell r="D9" t="str">
            <v>106243_GB102</v>
          </cell>
          <cell r="E9">
            <v>3</v>
          </cell>
          <cell r="F9"/>
          <cell r="G9"/>
          <cell r="H9"/>
          <cell r="I9" t="str">
            <v>SCHEMATIC PLAN</v>
          </cell>
          <cell r="J9" t="str">
            <v>STA. 795+00.00 TO STA. 845+00.00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</row>
        <row r="10">
          <cell r="D10" t="str">
            <v>106243_GB103</v>
          </cell>
          <cell r="E10">
            <v>4</v>
          </cell>
          <cell r="F10"/>
          <cell r="G10"/>
          <cell r="H10"/>
          <cell r="I10" t="str">
            <v>SCHEMATIC PLAN</v>
          </cell>
          <cell r="J10" t="str">
            <v>STA. 845+00.00 TO STA. 911+37.39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</row>
        <row r="11">
          <cell r="D11" t="str">
            <v>106243_GY101</v>
          </cell>
          <cell r="E11">
            <v>5</v>
          </cell>
          <cell r="F11"/>
          <cell r="G11"/>
          <cell r="H11"/>
          <cell r="I11" t="str">
            <v>PROPOSED TYPICAL SECTIONS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</row>
        <row r="12">
          <cell r="D12" t="str">
            <v>106243_GY666</v>
          </cell>
          <cell r="E12">
            <v>6</v>
          </cell>
          <cell r="F12"/>
          <cell r="G12"/>
          <cell r="H12"/>
          <cell r="I12" t="str">
            <v>PROPOSED TYPICAL SECTIONS</v>
          </cell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</row>
        <row r="13">
          <cell r="D13" t="str">
            <v>106243_GY103</v>
          </cell>
          <cell r="E13">
            <v>7</v>
          </cell>
          <cell r="F13"/>
          <cell r="G13"/>
          <cell r="H13"/>
          <cell r="I13" t="str">
            <v>TYPICAL DETAILS</v>
          </cell>
          <cell r="J13" t="str">
            <v>PAVEMENT REPAIR</v>
          </cell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</row>
        <row r="14">
          <cell r="D14" t="str">
            <v>106243_GR101</v>
          </cell>
          <cell r="E14">
            <v>8</v>
          </cell>
          <cell r="F14"/>
          <cell r="G14"/>
          <cell r="H14"/>
          <cell r="I14" t="str">
            <v>TYPICAL DETAILS</v>
          </cell>
          <cell r="J14" t="str">
            <v>ROADWAY</v>
          </cell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</row>
        <row r="15">
          <cell r="D15" t="str">
            <v>106243_GR102</v>
          </cell>
          <cell r="E15">
            <v>9</v>
          </cell>
          <cell r="F15"/>
          <cell r="G15"/>
          <cell r="H15"/>
          <cell r="I15" t="str">
            <v>TYPICAL DETAILS</v>
          </cell>
          <cell r="J15" t="str">
            <v>ROADWAY</v>
          </cell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</row>
        <row r="16">
          <cell r="D16" t="str">
            <v>106243_GY104</v>
          </cell>
          <cell r="E16">
            <v>10</v>
          </cell>
          <cell r="F16"/>
          <cell r="G16"/>
          <cell r="H16"/>
          <cell r="I16" t="str">
            <v>TYPICAL DETAILS</v>
          </cell>
          <cell r="J16" t="str">
            <v>TRAFFIC CONTROL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 t="str">
            <v>106243_GN101</v>
          </cell>
          <cell r="E17">
            <v>11</v>
          </cell>
          <cell r="F17"/>
          <cell r="G17"/>
          <cell r="H17"/>
          <cell r="I17" t="str">
            <v>GENERAL NOTES</v>
          </cell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D18" t="str">
            <v>106243_GN102</v>
          </cell>
          <cell r="E18">
            <v>12</v>
          </cell>
          <cell r="F18"/>
          <cell r="G18"/>
          <cell r="H18"/>
          <cell r="I18" t="str">
            <v>GENERAL NOTES</v>
          </cell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D19" t="str">
            <v>106243_GN103</v>
          </cell>
          <cell r="E19">
            <v>13</v>
          </cell>
          <cell r="F19"/>
          <cell r="G19"/>
          <cell r="H19"/>
          <cell r="I19" t="str">
            <v>GENERAL NOTES</v>
          </cell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  <row r="20">
          <cell r="D20" t="str">
            <v>106243_GN104</v>
          </cell>
          <cell r="E20">
            <v>14</v>
          </cell>
          <cell r="F20"/>
          <cell r="G20"/>
          <cell r="H20"/>
          <cell r="I20" t="str">
            <v>GENERAL NOTES</v>
          </cell>
          <cell r="J20"/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</row>
        <row r="21">
          <cell r="D21" t="str">
            <v>106243_GN105</v>
          </cell>
          <cell r="E21">
            <v>15</v>
          </cell>
          <cell r="F21"/>
          <cell r="G21"/>
          <cell r="H21"/>
          <cell r="I21" t="str">
            <v>GENERAL NOTES</v>
          </cell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</row>
        <row r="22">
          <cell r="D22" t="str">
            <v>106243_MN101</v>
          </cell>
          <cell r="E22">
            <v>16</v>
          </cell>
          <cell r="F22"/>
          <cell r="G22"/>
          <cell r="H22"/>
          <cell r="I22" t="str">
            <v>MAINTENANCE OF TRAFFIC</v>
          </cell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 t="str">
            <v>106243_MN102</v>
          </cell>
          <cell r="E23">
            <v>17</v>
          </cell>
          <cell r="F23"/>
          <cell r="G23"/>
          <cell r="H23"/>
          <cell r="I23" t="str">
            <v>MAINTENANCE OF TRAFFIC</v>
          </cell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 t="str">
            <v>106243_MN103</v>
          </cell>
          <cell r="E24">
            <v>18</v>
          </cell>
          <cell r="F24"/>
          <cell r="G24"/>
          <cell r="H24"/>
          <cell r="I24" t="str">
            <v>MAINTENANCE OF TRAFFIC</v>
          </cell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 t="str">
            <v>106243_MP101</v>
          </cell>
          <cell r="E25">
            <v>19</v>
          </cell>
          <cell r="F25"/>
          <cell r="G25"/>
          <cell r="H25"/>
          <cell r="I25" t="str">
            <v>MAINTENANCE OF TRAFFIC PLAN - RAMP ART</v>
          </cell>
          <cell r="J25" t="str">
            <v>PHASE 1</v>
          </cell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</row>
        <row r="26">
          <cell r="D26" t="str">
            <v>106243_MP102</v>
          </cell>
          <cell r="E26">
            <v>20</v>
          </cell>
          <cell r="F26"/>
          <cell r="G26"/>
          <cell r="H26"/>
          <cell r="I26" t="str">
            <v>MAINTENANCE OF TRAFFIC PLAN - RAMP ART</v>
          </cell>
          <cell r="J26" t="str">
            <v>PHASE 2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</row>
        <row r="27">
          <cell r="D27" t="str">
            <v>106243_GG101</v>
          </cell>
          <cell r="E27">
            <v>21</v>
          </cell>
          <cell r="F27"/>
          <cell r="G27"/>
          <cell r="H27"/>
          <cell r="I27" t="str">
            <v>GENERAL SUMMARY</v>
          </cell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</row>
        <row r="28">
          <cell r="D28" t="str">
            <v>106243_GG102</v>
          </cell>
          <cell r="E28">
            <v>22</v>
          </cell>
          <cell r="F28"/>
          <cell r="G28"/>
          <cell r="H28"/>
          <cell r="I28" t="str">
            <v>GENERAL SUMMARY</v>
          </cell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 t="str">
            <v>106243_PR101</v>
          </cell>
          <cell r="E29">
            <v>23</v>
          </cell>
          <cell r="F29"/>
          <cell r="G29"/>
          <cell r="H29"/>
          <cell r="I29" t="str">
            <v>PAVEMENT REPAIR CALCULATIONS</v>
          </cell>
          <cell r="J29" t="str">
            <v>I-270 MAINLINE EASTBOUND</v>
          </cell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 t="str">
            <v>106243_PR102</v>
          </cell>
          <cell r="E30">
            <v>24</v>
          </cell>
          <cell r="F30"/>
          <cell r="G30"/>
          <cell r="H30"/>
          <cell r="I30" t="str">
            <v>PAVEMENT REPAIR CALCULATIONS</v>
          </cell>
          <cell r="J30" t="str">
            <v>I-270 MAINLINE EASTBOUND</v>
          </cell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 t="str">
            <v>106243_PR103</v>
          </cell>
          <cell r="E31">
            <v>25</v>
          </cell>
          <cell r="F31"/>
          <cell r="G31"/>
          <cell r="H31"/>
          <cell r="I31" t="str">
            <v>PAVEMENT REPAIR CALCULATIONS</v>
          </cell>
          <cell r="J31" t="str">
            <v>SAWMILL ROAD INTERCHANGE RAMPS</v>
          </cell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 t="str">
            <v>106243_GC101</v>
          </cell>
          <cell r="E32">
            <v>26</v>
          </cell>
          <cell r="F32"/>
          <cell r="G32"/>
          <cell r="H32"/>
          <cell r="I32" t="str">
            <v>PAVEMENT CALCULATIONS</v>
          </cell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</row>
        <row r="33">
          <cell r="D33" t="str">
            <v>106243_GS101</v>
          </cell>
          <cell r="E33">
            <v>27</v>
          </cell>
          <cell r="F33"/>
          <cell r="G33"/>
          <cell r="H33"/>
          <cell r="I33" t="str">
            <v>ROADWAY SUBSUMMARY</v>
          </cell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</row>
        <row r="34">
          <cell r="D34" t="str">
            <v>106243_GP101</v>
          </cell>
          <cell r="E34">
            <v>28</v>
          </cell>
          <cell r="F34"/>
          <cell r="G34"/>
          <cell r="H34"/>
          <cell r="I34" t="str">
            <v>I-270 PLAN</v>
          </cell>
          <cell r="J34" t="str">
            <v>STA. 744+93.83 TO STA. 771+00.00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 t="str">
            <v>106243_GP102</v>
          </cell>
          <cell r="E35">
            <v>29</v>
          </cell>
          <cell r="F35"/>
          <cell r="G35"/>
          <cell r="H35"/>
          <cell r="I35" t="str">
            <v>I-270 PLAN</v>
          </cell>
          <cell r="J35" t="str">
            <v>STA. 771+00.00 TO STA. 797+00.00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 t="str">
            <v>106243_GP103</v>
          </cell>
          <cell r="E36">
            <v>30</v>
          </cell>
          <cell r="F36"/>
          <cell r="G36"/>
          <cell r="H36"/>
          <cell r="I36" t="str">
            <v>I-270 PLAN</v>
          </cell>
          <cell r="J36" t="str">
            <v>STA. 797+00.00 TO STA. 810+00.00</v>
          </cell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 t="str">
            <v>106243_GP104</v>
          </cell>
          <cell r="E37">
            <v>31</v>
          </cell>
          <cell r="F37"/>
          <cell r="G37"/>
          <cell r="H37"/>
          <cell r="I37" t="str">
            <v>I-270 PLAN</v>
          </cell>
          <cell r="J37" t="str">
            <v>STA. 810+00.00 TO STA. 823+00.00</v>
          </cell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 t="str">
            <v>106243_GP105</v>
          </cell>
          <cell r="E38">
            <v>32</v>
          </cell>
          <cell r="F38"/>
          <cell r="G38"/>
          <cell r="H38"/>
          <cell r="I38" t="str">
            <v>I-270 PLAN</v>
          </cell>
          <cell r="J38" t="str">
            <v>STA. 823+00.00 TO STA. 836+00.00</v>
          </cell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 t="str">
            <v>106243_GP106</v>
          </cell>
          <cell r="E39">
            <v>33</v>
          </cell>
          <cell r="F39"/>
          <cell r="G39"/>
          <cell r="H39"/>
          <cell r="I39" t="str">
            <v>I-270 PLAN</v>
          </cell>
          <cell r="J39" t="str">
            <v>STA. 836+00.00 TO STA. 862+00.00</v>
          </cell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 t="str">
            <v>106243_GP107</v>
          </cell>
          <cell r="E40">
            <v>34</v>
          </cell>
          <cell r="F40"/>
          <cell r="G40"/>
          <cell r="H40"/>
          <cell r="I40" t="str">
            <v>I-270 PLAN</v>
          </cell>
          <cell r="J40" t="str">
            <v>STA. 862+00.00 TO STA. 888+00.00</v>
          </cell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</row>
        <row r="41">
          <cell r="D41" t="str">
            <v>106243_GP108</v>
          </cell>
          <cell r="E41">
            <v>35</v>
          </cell>
          <cell r="F41"/>
          <cell r="G41"/>
          <cell r="H41"/>
          <cell r="I41" t="str">
            <v>I-270 PLAN</v>
          </cell>
          <cell r="J41" t="str">
            <v>STA. 888+00.00 TO STA. 911+65.29</v>
          </cell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</row>
        <row r="42">
          <cell r="D42" t="str">
            <v>106243_GM101</v>
          </cell>
          <cell r="E42">
            <v>36</v>
          </cell>
          <cell r="F42"/>
          <cell r="G42"/>
          <cell r="H42"/>
          <cell r="I42" t="str">
            <v>SAWMILL RD. PEDESTRIAN CROSSING PLAN</v>
          </cell>
          <cell r="J42" t="str">
            <v>STA. 20+50 TO STA. 25+50</v>
          </cell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</row>
        <row r="43">
          <cell r="D43" t="str">
            <v>106243_GM102</v>
          </cell>
          <cell r="E43">
            <v>37</v>
          </cell>
          <cell r="F43"/>
          <cell r="G43"/>
          <cell r="H43"/>
          <cell r="I43" t="str">
            <v>SAWMILL RD. PEDESTRIAN CROSSING PLAN</v>
          </cell>
          <cell r="J43" t="str">
            <v>STA. 25+50 TO STA. 30+50</v>
          </cell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  <row r="44">
          <cell r="D44" t="str">
            <v>106243_TP102</v>
          </cell>
          <cell r="E44">
            <v>38</v>
          </cell>
          <cell r="F44"/>
          <cell r="G44"/>
          <cell r="H44"/>
          <cell r="I44" t="str">
            <v>TRAFFIC SURVEILLANCE PLAN</v>
          </cell>
          <cell r="J44" t="str">
            <v>LOOP DETECTORS</v>
          </cell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D45" t="str">
            <v>106243_TC101</v>
          </cell>
          <cell r="E45">
            <v>39</v>
          </cell>
          <cell r="F45"/>
          <cell r="G45"/>
          <cell r="H45"/>
          <cell r="I45" t="str">
            <v>TRAFFIC CONTROL SUBSUMMARY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D46" t="str">
            <v>106243_TP101</v>
          </cell>
          <cell r="E46">
            <v>40</v>
          </cell>
          <cell r="F46"/>
          <cell r="G46"/>
          <cell r="H46"/>
          <cell r="I46" t="str">
            <v>TRAFFIC CONTROL PLAN</v>
          </cell>
          <cell r="J46" t="str">
            <v>SAWMILL RD.</v>
          </cell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D47" t="str">
            <v>106243_LD101</v>
          </cell>
          <cell r="E47">
            <v>41</v>
          </cell>
          <cell r="F47"/>
          <cell r="G47"/>
          <cell r="H47"/>
          <cell r="I47" t="str">
            <v>LIGHTING PLAN</v>
          </cell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D48" t="str">
            <v>106243_RS101</v>
          </cell>
          <cell r="E48">
            <v>42</v>
          </cell>
          <cell r="F48"/>
          <cell r="G48"/>
          <cell r="H48"/>
          <cell r="I48" t="str">
            <v>BRIDGE REHABILITATION SCHEDULE</v>
          </cell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</row>
        <row r="49">
          <cell r="D49" t="str">
            <v>106243_SN101</v>
          </cell>
          <cell r="E49">
            <v>43</v>
          </cell>
          <cell r="F49"/>
          <cell r="G49"/>
          <cell r="H49"/>
          <cell r="I49" t="str">
            <v>STRUCTURE NOTES</v>
          </cell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</row>
        <row r="50">
          <cell r="D50" t="str">
            <v>106243_EQ101</v>
          </cell>
          <cell r="E50">
            <v>44</v>
          </cell>
          <cell r="F50"/>
          <cell r="G50"/>
          <cell r="H50"/>
          <cell r="I50" t="str">
            <v>STRUCTURE ESTIMATED QUANTITIES</v>
          </cell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</row>
        <row r="51">
          <cell r="D51" t="str">
            <v>106243_SP103</v>
          </cell>
          <cell r="E51">
            <v>45</v>
          </cell>
          <cell r="F51"/>
          <cell r="G51"/>
          <cell r="H51"/>
          <cell r="I51" t="str">
            <v>STRUCTURE PLAN</v>
          </cell>
          <cell r="J51" t="str">
            <v>BRIDGE  FRA-270-1856L &amp; FRA-270-1856R</v>
          </cell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</row>
        <row r="52">
          <cell r="D52" t="str">
            <v>106243_SP102</v>
          </cell>
          <cell r="E52">
            <v>46</v>
          </cell>
          <cell r="F52"/>
          <cell r="G52"/>
          <cell r="H52"/>
          <cell r="I52" t="str">
            <v>STRUCTURE PLAN</v>
          </cell>
          <cell r="J52" t="str">
            <v>BRIDGE  FRA-270-2119 &amp; FRA-270-2120</v>
          </cell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</row>
        <row r="53">
          <cell r="D53" t="str">
            <v>106243_ST102</v>
          </cell>
          <cell r="E53">
            <v>47</v>
          </cell>
          <cell r="F53"/>
          <cell r="G53"/>
          <cell r="H53"/>
          <cell r="I53" t="str">
            <v>TRANSVERSE SECTIONS</v>
          </cell>
          <cell r="J53" t="str">
            <v>BRIDGE  FRA-270-2119 &amp; FRA-270-2120</v>
          </cell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</row>
        <row r="54">
          <cell r="D54" t="str">
            <v>106243_SA102A</v>
          </cell>
          <cell r="E54">
            <v>48</v>
          </cell>
          <cell r="F54"/>
          <cell r="G54"/>
          <cell r="H54"/>
          <cell r="I54" t="str">
            <v>EXISTING PARAPET DETAILS</v>
          </cell>
          <cell r="J54" t="str">
            <v>BRIDGE  FRA-270-2119 &amp; FRA-270-2120</v>
          </cell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</row>
        <row r="55">
          <cell r="D55" t="str">
            <v>106243_SA102B</v>
          </cell>
          <cell r="E55">
            <v>49</v>
          </cell>
          <cell r="F55"/>
          <cell r="G55"/>
          <cell r="H55"/>
          <cell r="I55" t="str">
            <v>PROPOSED PARAPET DETAILS</v>
          </cell>
          <cell r="J55" t="str">
            <v>BRIDGE  FRA-270-2119 &amp; FRA-270-2120</v>
          </cell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</row>
        <row r="56">
          <cell r="D56" t="str">
            <v>106243_SP105</v>
          </cell>
          <cell r="E56">
            <v>50</v>
          </cell>
          <cell r="F56"/>
          <cell r="G56"/>
          <cell r="H56"/>
          <cell r="I56" t="str">
            <v>STRUCTURE PLAN</v>
          </cell>
          <cell r="J56" t="str">
            <v>BRIDGE  FRA-270-2165L &amp; FRA-270-2165R</v>
          </cell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</row>
        <row r="57"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</row>
        <row r="58"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</row>
        <row r="59"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</row>
        <row r="60"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</row>
        <row r="61"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</row>
        <row r="62">
          <cell r="D62"/>
          <cell r="E62"/>
          <cell r="F62"/>
          <cell r="G62"/>
          <cell r="H62"/>
          <cell r="I62"/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</row>
        <row r="63">
          <cell r="D63"/>
          <cell r="E63"/>
          <cell r="F63"/>
          <cell r="G63"/>
          <cell r="H63"/>
          <cell r="I63"/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D64"/>
          <cell r="E64"/>
          <cell r="F64"/>
          <cell r="G64"/>
          <cell r="H64"/>
          <cell r="I64"/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D65"/>
          <cell r="E65"/>
          <cell r="F65"/>
          <cell r="G65"/>
          <cell r="H65"/>
          <cell r="I65"/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D66"/>
          <cell r="E66"/>
          <cell r="F66"/>
          <cell r="G66"/>
          <cell r="H66"/>
          <cell r="I66"/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D67"/>
          <cell r="E67"/>
          <cell r="F67"/>
          <cell r="G67"/>
          <cell r="H67"/>
          <cell r="I67"/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D68"/>
          <cell r="E68"/>
          <cell r="F68"/>
          <cell r="G68"/>
          <cell r="H68"/>
          <cell r="I68"/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D69"/>
          <cell r="E69"/>
          <cell r="F69"/>
          <cell r="G69"/>
          <cell r="H69"/>
          <cell r="I69"/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  <row r="70">
          <cell r="D70"/>
          <cell r="E70"/>
          <cell r="F70"/>
          <cell r="G70"/>
          <cell r="H70"/>
          <cell r="I70"/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</row>
        <row r="71">
          <cell r="D71"/>
          <cell r="E71"/>
          <cell r="F71"/>
          <cell r="G71"/>
          <cell r="H71"/>
          <cell r="I71"/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</row>
        <row r="72">
          <cell r="D72"/>
          <cell r="E72"/>
          <cell r="F72"/>
          <cell r="G72"/>
          <cell r="H72"/>
          <cell r="I72"/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</row>
        <row r="73"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</row>
        <row r="74"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</row>
        <row r="75">
          <cell r="D75"/>
          <cell r="E75"/>
          <cell r="F75"/>
          <cell r="G75"/>
          <cell r="H75"/>
          <cell r="I75"/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</row>
        <row r="76">
          <cell r="D76"/>
          <cell r="E76"/>
          <cell r="F76"/>
          <cell r="G76"/>
          <cell r="H76"/>
          <cell r="I76"/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</row>
        <row r="77">
          <cell r="D77"/>
          <cell r="E77"/>
          <cell r="F77"/>
          <cell r="G77"/>
          <cell r="H77"/>
          <cell r="I77"/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</row>
        <row r="78">
          <cell r="D78"/>
          <cell r="E78"/>
          <cell r="F78"/>
          <cell r="G78"/>
          <cell r="H78"/>
          <cell r="I78"/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</row>
        <row r="79">
          <cell r="D79"/>
          <cell r="E79"/>
          <cell r="F79"/>
          <cell r="G79"/>
          <cell r="H79"/>
          <cell r="I79"/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  <row r="80">
          <cell r="D80"/>
          <cell r="E80"/>
          <cell r="F80"/>
          <cell r="G80"/>
          <cell r="H80"/>
          <cell r="I80"/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</row>
        <row r="81">
          <cell r="D81"/>
          <cell r="E81"/>
          <cell r="F81"/>
          <cell r="G81"/>
          <cell r="H81"/>
          <cell r="I81"/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</row>
        <row r="82">
          <cell r="D82"/>
          <cell r="E82"/>
          <cell r="F82"/>
          <cell r="G82"/>
          <cell r="H82"/>
          <cell r="I82"/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</row>
        <row r="83">
          <cell r="D83"/>
          <cell r="E83"/>
          <cell r="F83"/>
          <cell r="G83"/>
          <cell r="H83"/>
          <cell r="I83"/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</row>
        <row r="84">
          <cell r="D84"/>
          <cell r="E84"/>
          <cell r="F84"/>
          <cell r="G84"/>
          <cell r="H84"/>
          <cell r="I84"/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</row>
        <row r="85">
          <cell r="D85"/>
          <cell r="E85"/>
          <cell r="F85"/>
          <cell r="G85"/>
          <cell r="H85"/>
          <cell r="I85"/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</row>
        <row r="86">
          <cell r="D86"/>
          <cell r="E86"/>
          <cell r="F86"/>
          <cell r="G86"/>
          <cell r="H86"/>
          <cell r="I86"/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</row>
        <row r="87">
          <cell r="D87"/>
          <cell r="E87"/>
          <cell r="F87"/>
          <cell r="G87"/>
          <cell r="H87"/>
          <cell r="I87"/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</row>
        <row r="88">
          <cell r="D88"/>
          <cell r="E88"/>
          <cell r="F88"/>
          <cell r="G88"/>
          <cell r="H88"/>
          <cell r="I88"/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</row>
        <row r="89">
          <cell r="D89"/>
          <cell r="E89"/>
          <cell r="F89"/>
          <cell r="G89"/>
          <cell r="H89"/>
          <cell r="I89"/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</row>
        <row r="90">
          <cell r="D90"/>
          <cell r="E90"/>
          <cell r="F90"/>
          <cell r="G90"/>
          <cell r="H90"/>
          <cell r="I90"/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</row>
        <row r="91">
          <cell r="D91"/>
          <cell r="E91"/>
          <cell r="F91"/>
          <cell r="G91"/>
          <cell r="H91"/>
          <cell r="I91"/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</row>
        <row r="92">
          <cell r="D92"/>
          <cell r="E92"/>
          <cell r="F92"/>
          <cell r="G92"/>
          <cell r="H92"/>
          <cell r="I92"/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</row>
        <row r="93">
          <cell r="D93"/>
          <cell r="E93"/>
          <cell r="F93"/>
          <cell r="G93"/>
          <cell r="H93"/>
          <cell r="I93"/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</row>
        <row r="94">
          <cell r="D94"/>
          <cell r="E94"/>
          <cell r="F94"/>
          <cell r="G94"/>
          <cell r="H94"/>
          <cell r="I94"/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</row>
        <row r="95">
          <cell r="D95"/>
          <cell r="E95"/>
          <cell r="F95"/>
          <cell r="G95"/>
          <cell r="H95"/>
          <cell r="I95"/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</row>
        <row r="96"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</row>
        <row r="97"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</row>
        <row r="98">
          <cell r="D98"/>
          <cell r="E98"/>
          <cell r="F98"/>
          <cell r="G98"/>
          <cell r="H98"/>
          <cell r="I98"/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</row>
        <row r="99">
          <cell r="D99"/>
          <cell r="E99"/>
          <cell r="F99"/>
          <cell r="G99"/>
          <cell r="H99"/>
          <cell r="I99"/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</row>
        <row r="100">
          <cell r="D100"/>
          <cell r="E100"/>
          <cell r="F100"/>
          <cell r="G100"/>
          <cell r="H100"/>
          <cell r="I100"/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</row>
        <row r="101">
          <cell r="D101"/>
          <cell r="E101"/>
          <cell r="F101"/>
          <cell r="G101"/>
          <cell r="H101"/>
          <cell r="I101"/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</row>
        <row r="102">
          <cell r="D102"/>
          <cell r="E102"/>
          <cell r="F102"/>
          <cell r="G102"/>
          <cell r="H102"/>
          <cell r="I102"/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</row>
        <row r="103">
          <cell r="D103"/>
          <cell r="E103"/>
          <cell r="F103"/>
          <cell r="G103"/>
          <cell r="H103"/>
          <cell r="I103"/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</row>
        <row r="104">
          <cell r="D104"/>
          <cell r="E104"/>
          <cell r="F104"/>
          <cell r="G104"/>
          <cell r="H104"/>
          <cell r="I104"/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</row>
        <row r="105">
          <cell r="D105"/>
          <cell r="E105"/>
          <cell r="F105"/>
          <cell r="G105"/>
          <cell r="H105"/>
          <cell r="I105"/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</row>
        <row r="106">
          <cell r="D106"/>
          <cell r="E106"/>
          <cell r="F106"/>
          <cell r="G106"/>
          <cell r="H106"/>
          <cell r="I106"/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</row>
        <row r="107">
          <cell r="D107"/>
          <cell r="E107"/>
          <cell r="F107"/>
          <cell r="G107"/>
          <cell r="H107"/>
          <cell r="I107"/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</row>
        <row r="108">
          <cell r="D108"/>
          <cell r="E108"/>
          <cell r="F108"/>
          <cell r="G108"/>
          <cell r="H108"/>
          <cell r="I108"/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</row>
        <row r="109">
          <cell r="D109"/>
          <cell r="E109"/>
          <cell r="F109"/>
          <cell r="G109"/>
          <cell r="H109"/>
          <cell r="I109"/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</row>
        <row r="110">
          <cell r="D110"/>
          <cell r="E110"/>
          <cell r="F110"/>
          <cell r="G110"/>
          <cell r="H110"/>
          <cell r="I110"/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</row>
        <row r="111">
          <cell r="D111"/>
          <cell r="E111"/>
          <cell r="F111"/>
          <cell r="G111"/>
          <cell r="H111"/>
          <cell r="I111"/>
          <cell r="J111"/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</row>
        <row r="112">
          <cell r="D112"/>
          <cell r="E112"/>
          <cell r="F112"/>
          <cell r="G112"/>
          <cell r="H112"/>
          <cell r="I112"/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</row>
        <row r="113">
          <cell r="D113"/>
          <cell r="E113"/>
          <cell r="F113"/>
          <cell r="G113"/>
          <cell r="H113"/>
          <cell r="I113"/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</row>
        <row r="114">
          <cell r="D114"/>
          <cell r="E114"/>
          <cell r="F114"/>
          <cell r="G114"/>
          <cell r="H114"/>
          <cell r="I114"/>
          <cell r="J114"/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</row>
        <row r="115">
          <cell r="D115"/>
          <cell r="E115"/>
          <cell r="F115"/>
          <cell r="G115"/>
          <cell r="H115"/>
          <cell r="I115"/>
          <cell r="J115"/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</row>
        <row r="116">
          <cell r="D116"/>
          <cell r="E116"/>
          <cell r="F116"/>
          <cell r="G116"/>
          <cell r="H116"/>
          <cell r="I116"/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</row>
        <row r="117">
          <cell r="D117"/>
          <cell r="E117"/>
          <cell r="F117"/>
          <cell r="G117"/>
          <cell r="H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</row>
        <row r="118">
          <cell r="D118"/>
          <cell r="E118"/>
          <cell r="F118"/>
          <cell r="G118"/>
          <cell r="H118"/>
          <cell r="I118"/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</row>
        <row r="119"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</row>
        <row r="120"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</row>
        <row r="121">
          <cell r="D121"/>
          <cell r="E121"/>
          <cell r="F121"/>
          <cell r="G121"/>
          <cell r="H121"/>
          <cell r="I121"/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</row>
        <row r="122">
          <cell r="D122"/>
          <cell r="E122"/>
          <cell r="F122"/>
          <cell r="G122"/>
          <cell r="H122"/>
          <cell r="I122"/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</row>
        <row r="123">
          <cell r="D123"/>
          <cell r="E123"/>
          <cell r="F123"/>
          <cell r="G123"/>
          <cell r="H123"/>
          <cell r="I123"/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</row>
        <row r="124">
          <cell r="D124"/>
          <cell r="E124"/>
          <cell r="F124"/>
          <cell r="G124"/>
          <cell r="H124"/>
          <cell r="I124"/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</row>
        <row r="125">
          <cell r="D125"/>
          <cell r="E125"/>
          <cell r="F125"/>
          <cell r="G125"/>
          <cell r="H125"/>
          <cell r="I125"/>
          <cell r="J125"/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</row>
        <row r="126">
          <cell r="D126"/>
          <cell r="E126"/>
          <cell r="F126"/>
          <cell r="G126"/>
          <cell r="H126"/>
          <cell r="I126"/>
          <cell r="J126"/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</row>
        <row r="127">
          <cell r="D127"/>
          <cell r="E127"/>
          <cell r="F127"/>
          <cell r="G127"/>
          <cell r="H127"/>
          <cell r="I127"/>
          <cell r="J127"/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</row>
        <row r="128">
          <cell r="D128"/>
          <cell r="E128"/>
          <cell r="F128"/>
          <cell r="G128"/>
          <cell r="H128"/>
          <cell r="I128"/>
          <cell r="J128"/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</row>
        <row r="129">
          <cell r="D129"/>
          <cell r="E129"/>
          <cell r="F129"/>
          <cell r="G129"/>
          <cell r="H129"/>
          <cell r="I129"/>
          <cell r="J129"/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</row>
        <row r="130"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</row>
        <row r="131"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</row>
        <row r="132"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</row>
        <row r="133"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</row>
        <row r="134"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</row>
        <row r="135"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</row>
        <row r="136"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</row>
        <row r="137"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</row>
        <row r="138"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</row>
        <row r="139"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</row>
        <row r="140"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</row>
        <row r="141"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</row>
        <row r="142"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</row>
        <row r="143"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</row>
        <row r="144"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</row>
        <row r="145"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</row>
        <row r="146"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</row>
        <row r="147"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</row>
        <row r="148"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</row>
        <row r="149"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</row>
        <row r="150"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</row>
        <row r="151"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</row>
        <row r="152"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</row>
        <row r="153"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</row>
        <row r="154"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</row>
        <row r="155"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</row>
        <row r="156"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</row>
        <row r="157"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</row>
        <row r="158"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</row>
        <row r="159"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</row>
        <row r="160"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</row>
        <row r="161"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</row>
        <row r="162"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</row>
        <row r="163"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</row>
        <row r="164"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</row>
        <row r="165"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</row>
        <row r="166"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</row>
        <row r="167"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</row>
        <row r="168"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</row>
        <row r="169"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</row>
        <row r="170"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</row>
        <row r="171"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</row>
        <row r="172"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</row>
        <row r="173"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</row>
        <row r="174"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</row>
        <row r="175"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</row>
        <row r="176"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</row>
        <row r="177"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</row>
        <row r="178"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</row>
        <row r="179"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</row>
        <row r="180"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</row>
        <row r="181"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</row>
        <row r="182"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</row>
        <row r="183"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</row>
        <row r="184"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</row>
        <row r="185"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</row>
        <row r="186"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</row>
        <row r="187"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</row>
        <row r="188"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</row>
        <row r="189"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</row>
        <row r="190"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</row>
        <row r="191"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</row>
        <row r="192"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</row>
        <row r="193"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</row>
        <row r="194"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</row>
        <row r="195"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</row>
        <row r="196"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</row>
        <row r="197"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</row>
        <row r="198"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</row>
        <row r="199"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</row>
        <row r="200"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</row>
        <row r="201"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</row>
        <row r="202"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</row>
        <row r="203"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</row>
        <row r="204"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</row>
        <row r="205"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</row>
        <row r="206"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</row>
        <row r="207"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</row>
        <row r="208"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</row>
        <row r="209"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</row>
        <row r="210"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</row>
        <row r="211"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</row>
        <row r="212"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</row>
        <row r="213"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</row>
        <row r="214"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</row>
        <row r="215"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</row>
        <row r="219"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</row>
        <row r="220"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</row>
        <row r="221"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</row>
        <row r="222"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</row>
        <row r="223"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</row>
        <row r="224"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</row>
        <row r="229"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</row>
        <row r="230"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</row>
        <row r="231"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</row>
        <row r="232"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</row>
        <row r="233"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</row>
        <row r="234"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</row>
        <row r="235"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</row>
        <row r="236"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</row>
        <row r="237"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</row>
        <row r="238"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</row>
        <row r="239"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</row>
        <row r="240"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</row>
        <row r="241"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</row>
        <row r="242"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</row>
        <row r="243"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</row>
        <row r="244"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</row>
        <row r="245"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</row>
        <row r="246"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</row>
        <row r="247"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</row>
        <row r="248"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</row>
        <row r="249"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</row>
        <row r="250"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</row>
        <row r="255"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</row>
        <row r="256"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</row>
        <row r="257"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</row>
        <row r="258"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</row>
        <row r="259"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</row>
        <row r="260"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</row>
        <row r="261"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</row>
        <row r="262"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</row>
        <row r="263">
          <cell r="D263"/>
          <cell r="E263"/>
          <cell r="F263"/>
          <cell r="G263"/>
          <cell r="H263"/>
          <cell r="I263"/>
          <cell r="J263"/>
          <cell r="K263"/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</row>
        <row r="264">
          <cell r="D264"/>
          <cell r="E264"/>
          <cell r="F264"/>
          <cell r="G264"/>
          <cell r="H264"/>
          <cell r="I264"/>
          <cell r="J264"/>
          <cell r="K264"/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</row>
        <row r="265">
          <cell r="D265"/>
          <cell r="E265"/>
          <cell r="F265"/>
          <cell r="G265"/>
          <cell r="H265"/>
          <cell r="I265"/>
          <cell r="J265"/>
          <cell r="K265"/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</row>
        <row r="266">
          <cell r="D266"/>
          <cell r="E266"/>
          <cell r="F266"/>
          <cell r="G266"/>
          <cell r="H266"/>
          <cell r="I266"/>
          <cell r="J266"/>
          <cell r="K266"/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</row>
        <row r="267">
          <cell r="D267"/>
          <cell r="E267"/>
          <cell r="F267"/>
          <cell r="G267"/>
          <cell r="H267"/>
          <cell r="I267"/>
          <cell r="J267"/>
          <cell r="K267"/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</row>
        <row r="268">
          <cell r="D268"/>
          <cell r="E268"/>
          <cell r="F268"/>
          <cell r="G268"/>
          <cell r="H268"/>
          <cell r="I268"/>
          <cell r="J268"/>
          <cell r="K268"/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</row>
        <row r="269">
          <cell r="D269"/>
          <cell r="E269"/>
          <cell r="F269"/>
          <cell r="G269"/>
          <cell r="H269"/>
          <cell r="I269"/>
          <cell r="J269"/>
          <cell r="K269"/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</row>
        <row r="270">
          <cell r="D270"/>
          <cell r="E270"/>
          <cell r="F270"/>
          <cell r="G270"/>
          <cell r="H270"/>
          <cell r="I270"/>
          <cell r="J270"/>
          <cell r="K270"/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</row>
        <row r="271">
          <cell r="D271"/>
          <cell r="E271"/>
          <cell r="F271"/>
          <cell r="G271"/>
          <cell r="H271"/>
          <cell r="I271"/>
          <cell r="J271"/>
          <cell r="K271"/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</row>
        <row r="272">
          <cell r="D272"/>
          <cell r="E272"/>
          <cell r="F272"/>
          <cell r="G272"/>
          <cell r="H272"/>
          <cell r="I272"/>
          <cell r="J272"/>
          <cell r="K272"/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</row>
        <row r="273">
          <cell r="D273"/>
          <cell r="E273"/>
          <cell r="F273"/>
          <cell r="G273"/>
          <cell r="H273"/>
          <cell r="I273"/>
          <cell r="J273"/>
          <cell r="K273"/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</row>
        <row r="274">
          <cell r="D274"/>
          <cell r="E274"/>
          <cell r="F274"/>
          <cell r="G274"/>
          <cell r="H274"/>
          <cell r="I274"/>
          <cell r="J274"/>
          <cell r="K274"/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</row>
        <row r="275">
          <cell r="D275"/>
          <cell r="E275"/>
          <cell r="F275"/>
          <cell r="G275"/>
          <cell r="H275"/>
          <cell r="I275"/>
          <cell r="J275"/>
          <cell r="K275"/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</row>
        <row r="276">
          <cell r="D276"/>
          <cell r="E276"/>
          <cell r="F276"/>
          <cell r="G276"/>
          <cell r="H276"/>
          <cell r="I276"/>
          <cell r="J276"/>
          <cell r="K276"/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</row>
        <row r="277">
          <cell r="D277"/>
          <cell r="E277"/>
          <cell r="F277"/>
          <cell r="G277"/>
          <cell r="H277"/>
          <cell r="I277"/>
          <cell r="J277"/>
          <cell r="K277"/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</row>
        <row r="278">
          <cell r="D278"/>
          <cell r="E278"/>
          <cell r="F278"/>
          <cell r="G278"/>
          <cell r="H278"/>
          <cell r="I278"/>
          <cell r="J278"/>
          <cell r="K278"/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</row>
        <row r="279">
          <cell r="D279"/>
          <cell r="E279"/>
          <cell r="F279"/>
          <cell r="G279"/>
          <cell r="H279"/>
          <cell r="I279"/>
          <cell r="J279"/>
          <cell r="K279"/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</row>
        <row r="280">
          <cell r="D280"/>
          <cell r="E280"/>
          <cell r="F280"/>
          <cell r="G280"/>
          <cell r="H280"/>
          <cell r="I280"/>
          <cell r="J280"/>
          <cell r="K280"/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</row>
        <row r="281">
          <cell r="D281"/>
          <cell r="E281"/>
          <cell r="F281"/>
          <cell r="G281"/>
          <cell r="H281"/>
          <cell r="I281"/>
          <cell r="J281"/>
          <cell r="K281"/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</row>
        <row r="282">
          <cell r="D282"/>
          <cell r="E282"/>
          <cell r="F282"/>
          <cell r="G282"/>
          <cell r="H282"/>
          <cell r="I282"/>
          <cell r="J282"/>
          <cell r="K282"/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"/>
      <sheetName val="PLAN SET"/>
      <sheetName val="TITLE"/>
      <sheetName val="GR101"/>
      <sheetName val="GP1"/>
      <sheetName val="GP2"/>
      <sheetName val="GP3"/>
      <sheetName val="GP4"/>
      <sheetName val="GP5"/>
      <sheetName val="GP6"/>
      <sheetName val="GP7"/>
      <sheetName val="GP8"/>
      <sheetName val="GP9"/>
      <sheetName val="GP10"/>
      <sheetName val="GP11"/>
      <sheetName val="GP12"/>
      <sheetName val="INT101"/>
      <sheetName val="INT102"/>
      <sheetName val="INT103"/>
      <sheetName val="INT104"/>
      <sheetName val="SN001"/>
      <sheetName val="SN002"/>
      <sheetName val="SN003"/>
      <sheetName val="SN004"/>
      <sheetName val="SN005"/>
      <sheetName val="SN006"/>
      <sheetName val="SN008"/>
      <sheetName val="SN009"/>
    </sheetNames>
    <sheetDataSet>
      <sheetData sheetId="0">
        <row r="7">
          <cell r="D7" t="str">
            <v>SHEET_GT101</v>
          </cell>
          <cell r="E7">
            <v>1</v>
          </cell>
        </row>
        <row r="8">
          <cell r="D8" t="str">
            <v>SHEET_GB001</v>
          </cell>
          <cell r="E8">
            <v>2</v>
          </cell>
          <cell r="I8" t="str">
            <v>SCHEMATIC PLAN</v>
          </cell>
        </row>
        <row r="9">
          <cell r="D9" t="str">
            <v>SHEET_GY101</v>
          </cell>
          <cell r="E9">
            <v>3</v>
          </cell>
          <cell r="I9" t="str">
            <v>TYPICAL SECTIONS</v>
          </cell>
          <cell r="J9" t="str">
            <v>STATE ROUTE 315</v>
          </cell>
        </row>
        <row r="10">
          <cell r="D10" t="str">
            <v>SHEET_GY102</v>
          </cell>
          <cell r="E10">
            <v>4</v>
          </cell>
          <cell r="I10" t="str">
            <v>TYPICAL SECTIONS</v>
          </cell>
          <cell r="J10" t="str">
            <v>STATE ROUTE 315</v>
          </cell>
        </row>
        <row r="11">
          <cell r="D11" t="str">
            <v>SHEET_GY103</v>
          </cell>
          <cell r="E11">
            <v>5</v>
          </cell>
          <cell r="I11" t="str">
            <v>TYPICAL SECTIONS</v>
          </cell>
          <cell r="J11" t="str">
            <v>STATE ROUTE 315</v>
          </cell>
        </row>
        <row r="12">
          <cell r="D12" t="str">
            <v>SHEET_GY104</v>
          </cell>
          <cell r="E12">
            <v>6</v>
          </cell>
          <cell r="I12" t="str">
            <v>TYPICAL SECTIONS</v>
          </cell>
          <cell r="J12" t="str">
            <v>STATE ROUTE 315</v>
          </cell>
        </row>
        <row r="13">
          <cell r="D13" t="str">
            <v>SHEET_GY105</v>
          </cell>
          <cell r="E13">
            <v>7</v>
          </cell>
          <cell r="I13" t="str">
            <v>TYPICAL SECTIONS</v>
          </cell>
          <cell r="J13" t="str">
            <v>STATE ROUTE 315</v>
          </cell>
        </row>
        <row r="14">
          <cell r="D14" t="str">
            <v>SHEET_GY106</v>
          </cell>
          <cell r="E14">
            <v>8</v>
          </cell>
          <cell r="I14" t="str">
            <v>TYPICAL SECTIONS</v>
          </cell>
          <cell r="J14" t="str">
            <v>STATE ROUTE 315</v>
          </cell>
        </row>
        <row r="15">
          <cell r="D15" t="str">
            <v>SHEET_GY107</v>
          </cell>
          <cell r="E15">
            <v>9</v>
          </cell>
          <cell r="I15" t="str">
            <v>TYPICAL SECTIONS</v>
          </cell>
          <cell r="J15" t="str">
            <v>STATE ROUTE 315C</v>
          </cell>
        </row>
        <row r="16">
          <cell r="D16" t="str">
            <v>SHEET_GY108</v>
          </cell>
          <cell r="E16">
            <v>10</v>
          </cell>
          <cell r="I16" t="str">
            <v>TYPICAL SECTIONS</v>
          </cell>
          <cell r="J16" t="str">
            <v>STATE ROUTE 315C</v>
          </cell>
        </row>
        <row r="17">
          <cell r="D17" t="str">
            <v>SHEET_GY109</v>
          </cell>
          <cell r="E17">
            <v>11</v>
          </cell>
          <cell r="I17" t="str">
            <v>TYPICAL SECTIONS</v>
          </cell>
          <cell r="J17" t="str">
            <v>STATE ROUTE 315C</v>
          </cell>
        </row>
        <row r="18">
          <cell r="D18" t="str">
            <v>SHEET_GD101</v>
          </cell>
          <cell r="E18">
            <v>12</v>
          </cell>
          <cell r="I18" t="str">
            <v>TYPICAL DETAILS</v>
          </cell>
        </row>
        <row r="19">
          <cell r="D19" t="str">
            <v>SHEET_COC01</v>
          </cell>
          <cell r="E19">
            <v>13</v>
          </cell>
          <cell r="I19" t="str">
            <v>TYPICAL DETAILS</v>
          </cell>
          <cell r="J19" t="str">
            <v>COLUMBUS HEAVY DUTY VALVE BOX</v>
          </cell>
        </row>
        <row r="20">
          <cell r="D20" t="str">
            <v>SHEET_GN101</v>
          </cell>
          <cell r="E20">
            <v>14</v>
          </cell>
          <cell r="I20" t="str">
            <v>GENERAL NOTES</v>
          </cell>
        </row>
        <row r="21">
          <cell r="D21" t="str">
            <v>SHEET_GN102</v>
          </cell>
          <cell r="E21">
            <v>15</v>
          </cell>
          <cell r="I21" t="str">
            <v>GENERAL NOTES</v>
          </cell>
        </row>
        <row r="22">
          <cell r="D22" t="str">
            <v>SHEET_GN103</v>
          </cell>
          <cell r="E22">
            <v>16</v>
          </cell>
          <cell r="I22" t="str">
            <v>GENERAL NOTES</v>
          </cell>
        </row>
        <row r="23">
          <cell r="D23" t="str">
            <v>SHEET_GN104</v>
          </cell>
          <cell r="E23">
            <v>17</v>
          </cell>
          <cell r="I23" t="str">
            <v>GENERAL NOTES</v>
          </cell>
        </row>
        <row r="24">
          <cell r="D24" t="str">
            <v>SHEET_UN101</v>
          </cell>
          <cell r="E24">
            <v>18</v>
          </cell>
          <cell r="I24" t="str">
            <v>UTILITY INFORMATION</v>
          </cell>
        </row>
        <row r="25">
          <cell r="D25" t="str">
            <v>SHEET_UN102</v>
          </cell>
          <cell r="E25">
            <v>19</v>
          </cell>
          <cell r="I25" t="str">
            <v>UTILITY INFORMATION</v>
          </cell>
        </row>
        <row r="26">
          <cell r="D26" t="str">
            <v>SHEET_MT101</v>
          </cell>
          <cell r="E26">
            <v>20</v>
          </cell>
          <cell r="I26" t="str">
            <v>MAINTENANCE OF TRAFFIC</v>
          </cell>
          <cell r="J26" t="str">
            <v>NOTES</v>
          </cell>
        </row>
        <row r="27">
          <cell r="D27" t="str">
            <v>SHEET_MT102</v>
          </cell>
          <cell r="E27">
            <v>21</v>
          </cell>
          <cell r="I27" t="str">
            <v>MAINTENANCE OF TRAFFIC</v>
          </cell>
          <cell r="J27" t="str">
            <v>NOTES</v>
          </cell>
        </row>
        <row r="28">
          <cell r="D28" t="str">
            <v>SHEET_MT103</v>
          </cell>
          <cell r="E28">
            <v>22</v>
          </cell>
          <cell r="I28" t="str">
            <v>MAINTENANCE OF TRAFFIC</v>
          </cell>
          <cell r="J28" t="str">
            <v>NOTES</v>
          </cell>
        </row>
        <row r="29">
          <cell r="D29" t="str">
            <v>SHEET_MT104</v>
          </cell>
          <cell r="E29">
            <v>23</v>
          </cell>
          <cell r="I29" t="str">
            <v>MAINTENANCE OF TRAFFIC</v>
          </cell>
          <cell r="J29" t="str">
            <v>NOTES</v>
          </cell>
        </row>
        <row r="30">
          <cell r="D30" t="str">
            <v>SHEET_GG101</v>
          </cell>
          <cell r="E30">
            <v>24</v>
          </cell>
          <cell r="I30" t="str">
            <v>PAVEMENT QUANTITY</v>
          </cell>
          <cell r="J30" t="str">
            <v>SUB SUMMARY</v>
          </cell>
        </row>
        <row r="31">
          <cell r="D31" t="str">
            <v>SHEET_GG102</v>
          </cell>
          <cell r="E31">
            <v>25</v>
          </cell>
          <cell r="I31" t="str">
            <v>PAVEMENT QUANTITY</v>
          </cell>
          <cell r="J31" t="str">
            <v>SUB SUMMARY</v>
          </cell>
        </row>
        <row r="32">
          <cell r="D32" t="str">
            <v>SHEET_PS100</v>
          </cell>
          <cell r="E32">
            <v>26</v>
          </cell>
          <cell r="I32" t="str">
            <v>PAVEMENT QUANTITY</v>
          </cell>
          <cell r="J32" t="str">
            <v>SUB SUMMARY</v>
          </cell>
        </row>
        <row r="33">
          <cell r="D33" t="str">
            <v>SHEET_GP107</v>
          </cell>
          <cell r="E33">
            <v>27</v>
          </cell>
          <cell r="I33" t="str">
            <v>PAVEMENT PLAN</v>
          </cell>
          <cell r="J33" t="str">
            <v>STA. 73+00 TO STA. 77+00</v>
          </cell>
        </row>
        <row r="34">
          <cell r="D34" t="str">
            <v>SHEET_GP108</v>
          </cell>
          <cell r="E34">
            <v>28</v>
          </cell>
          <cell r="I34" t="str">
            <v>PAVEMENT PLAN</v>
          </cell>
          <cell r="J34" t="str">
            <v>STA.77+00 TO STA. 85+00</v>
          </cell>
        </row>
        <row r="35">
          <cell r="D35" t="str">
            <v>SHEET_GP109</v>
          </cell>
          <cell r="E35">
            <v>29</v>
          </cell>
          <cell r="I35" t="str">
            <v>PAVEMENT PLAN</v>
          </cell>
          <cell r="J35" t="str">
            <v>STA. 85+00 TO STA. 93+00</v>
          </cell>
        </row>
        <row r="36">
          <cell r="D36" t="str">
            <v>SHEET_GP110</v>
          </cell>
          <cell r="E36">
            <v>30</v>
          </cell>
          <cell r="I36" t="str">
            <v>PAVEMENT PLAN</v>
          </cell>
          <cell r="J36" t="str">
            <v>STA. 93+00 TO STA. 101+00</v>
          </cell>
        </row>
        <row r="37">
          <cell r="D37" t="str">
            <v>SHEET_GP111</v>
          </cell>
          <cell r="E37">
            <v>31</v>
          </cell>
          <cell r="I37" t="str">
            <v>PAVEMENT PLAN</v>
          </cell>
          <cell r="J37" t="str">
            <v>STA. 101+00 TO STA. 109+00</v>
          </cell>
        </row>
        <row r="38">
          <cell r="D38" t="str">
            <v>SHEET_GP112</v>
          </cell>
          <cell r="E38">
            <v>32</v>
          </cell>
          <cell r="I38" t="str">
            <v>PAVEMENT PLAN</v>
          </cell>
          <cell r="J38" t="str">
            <v>STA. 109+00 TO STA. 117+00</v>
          </cell>
        </row>
        <row r="39">
          <cell r="D39" t="str">
            <v>SHEET_GP113</v>
          </cell>
          <cell r="E39">
            <v>33</v>
          </cell>
          <cell r="I39" t="str">
            <v>PAVEMENT PLAN</v>
          </cell>
          <cell r="J39" t="str">
            <v>STA. 117+00 TO STA. 125+00</v>
          </cell>
        </row>
        <row r="40">
          <cell r="D40" t="str">
            <v>SHEET_GP114</v>
          </cell>
          <cell r="E40">
            <v>34</v>
          </cell>
          <cell r="I40" t="str">
            <v>PAVEMENT PLAN</v>
          </cell>
          <cell r="J40" t="str">
            <v>STA. 125+00 TO STA. 133+00</v>
          </cell>
        </row>
        <row r="41">
          <cell r="D41" t="str">
            <v>SHEET_GP115</v>
          </cell>
          <cell r="E41">
            <v>35</v>
          </cell>
          <cell r="I41" t="str">
            <v>PAVEMENT PLAN</v>
          </cell>
          <cell r="J41" t="str">
            <v>STA. 133+00 TO STA. 141+00</v>
          </cell>
        </row>
        <row r="42">
          <cell r="D42" t="str">
            <v>SHEET_GP116</v>
          </cell>
          <cell r="E42">
            <v>36</v>
          </cell>
          <cell r="I42" t="str">
            <v>PAVEMENT PLAN</v>
          </cell>
          <cell r="J42" t="str">
            <v>STA.141+00 TO STA. 149+00</v>
          </cell>
        </row>
        <row r="43">
          <cell r="D43" t="str">
            <v>SHEET_GP117</v>
          </cell>
          <cell r="E43">
            <v>37</v>
          </cell>
          <cell r="I43" t="str">
            <v>PAVEMENT PLAN</v>
          </cell>
          <cell r="J43" t="str">
            <v>STA. 149+00 TO STA. 157+00</v>
          </cell>
        </row>
        <row r="44">
          <cell r="D44" t="str">
            <v>SHEET_GP118</v>
          </cell>
          <cell r="E44">
            <v>38</v>
          </cell>
          <cell r="I44" t="str">
            <v>PAVEMENT PLAN</v>
          </cell>
          <cell r="J44" t="str">
            <v>STA. 157+00 TO STA. 165+00</v>
          </cell>
        </row>
        <row r="45">
          <cell r="D45" t="str">
            <v>SHEET_GP119</v>
          </cell>
          <cell r="E45">
            <v>39</v>
          </cell>
          <cell r="I45" t="str">
            <v>PAVEMENT PLAN</v>
          </cell>
          <cell r="J45" t="str">
            <v>STA. 165+00 TO STA. 173+00</v>
          </cell>
        </row>
        <row r="46">
          <cell r="D46" t="str">
            <v>SHEET_GP120</v>
          </cell>
          <cell r="E46">
            <v>40</v>
          </cell>
          <cell r="I46" t="str">
            <v>PAVEMENT PLAN</v>
          </cell>
          <cell r="J46" t="str">
            <v>STA. 173+00 TO STA. 177+00</v>
          </cell>
        </row>
        <row r="47">
          <cell r="D47" t="str">
            <v>SHEET_GP200</v>
          </cell>
          <cell r="E47">
            <v>41</v>
          </cell>
          <cell r="I47" t="str">
            <v>FRA- 315 C PAVEMENT PLAN</v>
          </cell>
          <cell r="J47" t="str">
            <v>STA. 31+00 TO STA. 32+89</v>
          </cell>
        </row>
        <row r="48">
          <cell r="D48" t="str">
            <v>SHEET_GP201</v>
          </cell>
          <cell r="E48">
            <v>42</v>
          </cell>
          <cell r="I48" t="str">
            <v>FRA- 315 C PAVEMENT PLAN</v>
          </cell>
          <cell r="J48" t="str">
            <v xml:space="preserve">RAMP OA </v>
          </cell>
        </row>
        <row r="49">
          <cell r="D49" t="str">
            <v>SHEET_GP202</v>
          </cell>
          <cell r="E49">
            <v>43</v>
          </cell>
          <cell r="I49" t="str">
            <v>FRA- 315 C PAVEMENT PLAN</v>
          </cell>
          <cell r="J49" t="str">
            <v>STA. 23+00 TO STA. 31+00</v>
          </cell>
        </row>
        <row r="50">
          <cell r="D50" t="str">
            <v>SHEET_GP203</v>
          </cell>
          <cell r="E50">
            <v>44</v>
          </cell>
          <cell r="I50" t="str">
            <v>FRA- 315 C PAVEMENT PLAN</v>
          </cell>
          <cell r="J50" t="str">
            <v>GOODALE BLVD. STA. 10+00 TO STA. 18+00</v>
          </cell>
        </row>
        <row r="51">
          <cell r="D51" t="str">
            <v>SHEET_GP204</v>
          </cell>
          <cell r="E51">
            <v>45</v>
          </cell>
          <cell r="I51" t="str">
            <v>FRA- 315 C PAVEMENT PLAN</v>
          </cell>
          <cell r="J51" t="str">
            <v>GOODALE BLVD. STA. 18+00 TO STA. 26+00</v>
          </cell>
        </row>
        <row r="52">
          <cell r="D52" t="str">
            <v>SHEET_GP205</v>
          </cell>
          <cell r="E52">
            <v>46</v>
          </cell>
          <cell r="I52" t="str">
            <v>FRA- 315 C PAVEMENT PLAN</v>
          </cell>
          <cell r="J52" t="str">
            <v>GOODALE BLVD. STA. 26+00 TO STA. 29+00</v>
          </cell>
        </row>
        <row r="53">
          <cell r="D53" t="str">
            <v>SHEET_GP206</v>
          </cell>
          <cell r="E53">
            <v>47</v>
          </cell>
          <cell r="I53" t="str">
            <v>FRA- 315 C PAVEMENT PLAN</v>
          </cell>
          <cell r="J53" t="str">
            <v>MICHIGAN AVE. CONNECTOR</v>
          </cell>
        </row>
        <row r="54">
          <cell r="D54" t="str">
            <v>SHEET_GP207</v>
          </cell>
          <cell r="E54">
            <v>48</v>
          </cell>
          <cell r="I54" t="str">
            <v>FRA- 315 C PAVEMENT PLAN</v>
          </cell>
          <cell r="J54" t="str">
            <v>GOODALE ST. STA. 31+81.27 TO STA. 40+00</v>
          </cell>
        </row>
        <row r="55">
          <cell r="D55" t="str">
            <v>SHEET_GP208</v>
          </cell>
          <cell r="E55">
            <v>49</v>
          </cell>
          <cell r="I55" t="str">
            <v>FRA- 315 C PAVEMENT PLAN</v>
          </cell>
          <cell r="J55" t="str">
            <v>GOODALE ST. STA. 40+00 TO STA. 48+00</v>
          </cell>
        </row>
        <row r="56">
          <cell r="D56" t="str">
            <v>SHEET_GP210</v>
          </cell>
          <cell r="E56">
            <v>50</v>
          </cell>
          <cell r="I56" t="str">
            <v>FRA- 315 C PAVEMENT PLAN</v>
          </cell>
          <cell r="J56" t="str">
            <v>RAMP NF</v>
          </cell>
        </row>
        <row r="57">
          <cell r="D57" t="str">
            <v>SHEET_TP100</v>
          </cell>
          <cell r="E57">
            <v>51</v>
          </cell>
          <cell r="I57" t="str">
            <v>FRA-315 PAVEMENT MARKING PLAN</v>
          </cell>
          <cell r="J57" t="str">
            <v>STA. 73+00 TO STA. 77+00</v>
          </cell>
        </row>
        <row r="58">
          <cell r="D58" t="str">
            <v>SHEET_TP101</v>
          </cell>
          <cell r="E58">
            <v>52</v>
          </cell>
          <cell r="I58" t="str">
            <v>FRA-315 PAVEMENT MARKING PLAN</v>
          </cell>
          <cell r="J58" t="str">
            <v>STA.77+00 TO STA. 85+00</v>
          </cell>
        </row>
        <row r="59">
          <cell r="D59" t="str">
            <v>SHEET_TP102</v>
          </cell>
          <cell r="E59">
            <v>53</v>
          </cell>
          <cell r="I59" t="str">
            <v>FRA-315 PAVEMENT MARKING PLAN</v>
          </cell>
          <cell r="J59" t="str">
            <v>STA. 85+00 TO STA. 93+00</v>
          </cell>
        </row>
        <row r="60">
          <cell r="D60" t="str">
            <v>SHEET_TP103</v>
          </cell>
          <cell r="E60">
            <v>54</v>
          </cell>
          <cell r="I60" t="str">
            <v>FRA-315 PAVEMENT MARKING PLAN</v>
          </cell>
          <cell r="J60" t="str">
            <v>STA. 93+00 TO STA. 101+00</v>
          </cell>
        </row>
        <row r="61">
          <cell r="D61" t="str">
            <v>SHEET_TP104</v>
          </cell>
          <cell r="E61">
            <v>55</v>
          </cell>
          <cell r="I61" t="str">
            <v>FRA-315 PAVEMENT MARKING PLAN</v>
          </cell>
          <cell r="J61" t="str">
            <v>STA. 101+00 TO STA. 109+00</v>
          </cell>
        </row>
        <row r="62">
          <cell r="D62" t="str">
            <v>SHEET_TP105</v>
          </cell>
          <cell r="E62">
            <v>56</v>
          </cell>
          <cell r="I62" t="str">
            <v>FRA-315 PAVEMENT MARKING PLAN</v>
          </cell>
          <cell r="J62" t="str">
            <v>STA. 109+00 TO STA. 117+00</v>
          </cell>
        </row>
        <row r="63">
          <cell r="D63" t="str">
            <v>SHEET_TP106</v>
          </cell>
          <cell r="E63">
            <v>57</v>
          </cell>
          <cell r="I63" t="str">
            <v>FRA-315 PAVEMENT MARKING PLAN</v>
          </cell>
          <cell r="J63" t="str">
            <v>STA. 117+00 TO STA. 125+00</v>
          </cell>
        </row>
        <row r="64">
          <cell r="D64" t="str">
            <v>SHEET_TP107</v>
          </cell>
          <cell r="E64">
            <v>58</v>
          </cell>
          <cell r="I64" t="str">
            <v>FRA-315 PAVEMENT MARKING PLAN</v>
          </cell>
          <cell r="J64" t="str">
            <v>STA. 125+00 TO STA. 133+00</v>
          </cell>
        </row>
        <row r="65">
          <cell r="D65" t="str">
            <v>SHEET_TP108</v>
          </cell>
          <cell r="E65">
            <v>59</v>
          </cell>
          <cell r="I65" t="str">
            <v>FRA-315 PAVEMENT MARKING PLAN</v>
          </cell>
          <cell r="J65" t="str">
            <v>STA. 133+00 TO STA. 141+00</v>
          </cell>
        </row>
        <row r="66">
          <cell r="D66" t="str">
            <v>SHEET_TP109</v>
          </cell>
          <cell r="E66">
            <v>60</v>
          </cell>
          <cell r="I66" t="str">
            <v>FRA-315 PAVEMENT MARKING PLAN</v>
          </cell>
          <cell r="J66" t="str">
            <v>STA.141+00 TO STA. 149+00</v>
          </cell>
        </row>
        <row r="67">
          <cell r="D67" t="str">
            <v>SHEET_TP110</v>
          </cell>
          <cell r="E67">
            <v>61</v>
          </cell>
          <cell r="I67" t="str">
            <v>FRA-315 PAVEMENT MARKING PLAN</v>
          </cell>
          <cell r="J67" t="str">
            <v>STA. 149+00 TO STA. 157+00</v>
          </cell>
        </row>
        <row r="68">
          <cell r="D68" t="str">
            <v>SHEET_TP111</v>
          </cell>
          <cell r="E68">
            <v>62</v>
          </cell>
          <cell r="I68" t="str">
            <v>FRA-315 PAVEMENT MARKING PLAN</v>
          </cell>
          <cell r="J68" t="str">
            <v>STA. 157+00 TO STA. 165+00</v>
          </cell>
        </row>
        <row r="69">
          <cell r="D69" t="str">
            <v>SHEET_TP112</v>
          </cell>
          <cell r="E69">
            <v>63</v>
          </cell>
          <cell r="I69" t="str">
            <v>FRA-315 PAVEMENT MARKING PLAN</v>
          </cell>
          <cell r="J69" t="str">
            <v>STA. 165+00 TO STA. 173+00</v>
          </cell>
        </row>
        <row r="70">
          <cell r="D70" t="str">
            <v>SHEET_TP113</v>
          </cell>
          <cell r="E70">
            <v>64</v>
          </cell>
          <cell r="I70" t="str">
            <v>FRA-315 PAVEMENT MARKING PLAN</v>
          </cell>
          <cell r="J70" t="str">
            <v>STA. 173+00 TO STA. 177+00</v>
          </cell>
        </row>
        <row r="71">
          <cell r="D71" t="str">
            <v>SHEET_TS101</v>
          </cell>
          <cell r="E71">
            <v>65</v>
          </cell>
          <cell r="I71" t="str">
            <v>PAVEMENT MARKING SUB SUMMARY</v>
          </cell>
          <cell r="J71" t="str">
            <v>STATE ROUTE 315</v>
          </cell>
        </row>
        <row r="72">
          <cell r="D72" t="str">
            <v>SHEET_TP200</v>
          </cell>
          <cell r="E72">
            <v>66</v>
          </cell>
          <cell r="I72" t="str">
            <v>FRA-315C PAVEMENT MARKING PLAN</v>
          </cell>
          <cell r="J72" t="str">
            <v>OLENTANGY RIVER RD STA. 31+00 TO STA. 33+00</v>
          </cell>
        </row>
        <row r="73">
          <cell r="D73" t="str">
            <v>SHEET_TP201</v>
          </cell>
          <cell r="E73">
            <v>67</v>
          </cell>
          <cell r="I73" t="str">
            <v>FRA-315C PAVEMENT MARKING PLAN</v>
          </cell>
          <cell r="J73" t="str">
            <v xml:space="preserve">RAMP OA </v>
          </cell>
        </row>
        <row r="74">
          <cell r="D74" t="str">
            <v>SHEET_TP202</v>
          </cell>
          <cell r="E74">
            <v>68</v>
          </cell>
          <cell r="I74" t="str">
            <v>FRA-315C PAVEMENT MARKING PLAN</v>
          </cell>
          <cell r="J74" t="str">
            <v>STA. 23+00 TO STA. 31+00</v>
          </cell>
        </row>
        <row r="75">
          <cell r="D75" t="str">
            <v>SHEET_TP202A</v>
          </cell>
          <cell r="E75">
            <v>69</v>
          </cell>
          <cell r="I75" t="str">
            <v>FRA-315C PAVEMENT MARKING PLAN</v>
          </cell>
          <cell r="J75" t="str">
            <v>STA. 23+00 TO STA. 30+00 QUANTITIES</v>
          </cell>
        </row>
        <row r="76">
          <cell r="D76" t="str">
            <v>SHEET_TP203</v>
          </cell>
          <cell r="E76">
            <v>70</v>
          </cell>
          <cell r="I76" t="str">
            <v>FRA-315C PAVEMENT MARKING PLAN</v>
          </cell>
          <cell r="J76" t="str">
            <v>GOODALE BLVD. STA. 10+00 TO STA. 18+00</v>
          </cell>
        </row>
        <row r="77">
          <cell r="D77" t="str">
            <v>SHEET_TP204</v>
          </cell>
          <cell r="E77">
            <v>71</v>
          </cell>
          <cell r="I77" t="str">
            <v>FRA-315C PAVEMENT MARKING PLAN</v>
          </cell>
          <cell r="J77" t="str">
            <v>GOODALE BLVD. STA. 18+00 TO STA. 26+00</v>
          </cell>
        </row>
        <row r="78">
          <cell r="D78" t="str">
            <v>SHEET_TP205</v>
          </cell>
          <cell r="E78">
            <v>72</v>
          </cell>
          <cell r="I78" t="str">
            <v>FRA-315C PAVEMENT MARKING PLAN</v>
          </cell>
          <cell r="J78" t="str">
            <v>GOODALE BLVD. STA. 26+00 TO STA. 29+00</v>
          </cell>
        </row>
        <row r="79">
          <cell r="D79" t="str">
            <v>SHEET_TP206</v>
          </cell>
          <cell r="E79">
            <v>73</v>
          </cell>
          <cell r="I79" t="str">
            <v>FRA-315C PAVEMENT MARKING PLAN</v>
          </cell>
          <cell r="J79" t="str">
            <v>MICHIGAN AVE. CONNECTOR</v>
          </cell>
        </row>
        <row r="80">
          <cell r="D80" t="str">
            <v>SHEET_TP207</v>
          </cell>
          <cell r="E80">
            <v>74</v>
          </cell>
          <cell r="I80" t="str">
            <v>FRA-315C PAVEMENT MARKING PLAN</v>
          </cell>
          <cell r="J80" t="str">
            <v>GOODALE ST. STA. 31+81.27 TO STA. 40+00</v>
          </cell>
        </row>
        <row r="81">
          <cell r="D81" t="str">
            <v>SHEET_TP208</v>
          </cell>
          <cell r="E81">
            <v>75</v>
          </cell>
          <cell r="I81" t="str">
            <v>FRA-315C PAVEMENT MARKING PLAN</v>
          </cell>
          <cell r="J81" t="str">
            <v>GOODALE ST. STA. 40+00 TO STA. 48+00</v>
          </cell>
        </row>
        <row r="82">
          <cell r="D82" t="str">
            <v>SHEET_TP209</v>
          </cell>
          <cell r="E82">
            <v>76</v>
          </cell>
          <cell r="I82" t="str">
            <v>FRA-315C PAVEMENT MARKING PLAN</v>
          </cell>
          <cell r="J82" t="str">
            <v>GOODALE ST. STA. 48+00 TO STA.52+00</v>
          </cell>
        </row>
        <row r="83">
          <cell r="D83" t="str">
            <v>SHEET_TP210</v>
          </cell>
          <cell r="E83">
            <v>77</v>
          </cell>
          <cell r="I83" t="str">
            <v>FRA-315C PAVEMENT MARKING PLAN</v>
          </cell>
          <cell r="J83" t="str">
            <v>RAMP NF</v>
          </cell>
        </row>
        <row r="84">
          <cell r="D84" t="str">
            <v>SHEET_TS201</v>
          </cell>
          <cell r="E84">
            <v>78</v>
          </cell>
          <cell r="I84" t="str">
            <v>PAVEMENT MARKING SUB SUMMARY</v>
          </cell>
          <cell r="J84" t="str">
            <v>STATE ROUTE 315C</v>
          </cell>
        </row>
        <row r="85">
          <cell r="D85" t="str">
            <v>SHEET_TN101</v>
          </cell>
          <cell r="E85">
            <v>79</v>
          </cell>
          <cell r="I85" t="str">
            <v>TRAFFIC CONTROL</v>
          </cell>
          <cell r="J85" t="str">
            <v>GENERAL NOTES</v>
          </cell>
        </row>
        <row r="86">
          <cell r="D86" t="str">
            <v>SHEET_TN102</v>
          </cell>
          <cell r="E86">
            <v>80</v>
          </cell>
          <cell r="I86" t="str">
            <v>TRAFFIC CONTROL</v>
          </cell>
          <cell r="J86" t="str">
            <v>DETAILS</v>
          </cell>
        </row>
        <row r="87">
          <cell r="D87" t="str">
            <v>SHEET_SN001</v>
          </cell>
          <cell r="E87">
            <v>81</v>
          </cell>
          <cell r="I87" t="str">
            <v>STRUCTURE SUBSUMMARY AND DETAILS</v>
          </cell>
        </row>
        <row r="88">
          <cell r="D88" t="str">
            <v>SHEET_SN002</v>
          </cell>
          <cell r="E88">
            <v>82</v>
          </cell>
          <cell r="I88" t="str">
            <v>STRUCTURE SUBSUMMARY AND DETAILS</v>
          </cell>
        </row>
        <row r="89">
          <cell r="D89" t="str">
            <v>SHEET_SN003</v>
          </cell>
          <cell r="E89">
            <v>83</v>
          </cell>
          <cell r="I89" t="str">
            <v>STRUCTURE SUBSUMMARY AND DETAILS</v>
          </cell>
        </row>
        <row r="90">
          <cell r="D90" t="str">
            <v>SHEET_SN004</v>
          </cell>
          <cell r="E90">
            <v>84</v>
          </cell>
          <cell r="I90" t="str">
            <v>STRUCTURE SUBSUMMARY AND DETAILS</v>
          </cell>
        </row>
        <row r="91">
          <cell r="D91" t="str">
            <v>SHEET_SN005</v>
          </cell>
          <cell r="E91">
            <v>85</v>
          </cell>
          <cell r="I91" t="str">
            <v>STRUCTURE SUBSUMMARY AND DETAILS</v>
          </cell>
        </row>
        <row r="92">
          <cell r="D92" t="str">
            <v>SHEET_SN006</v>
          </cell>
          <cell r="E92">
            <v>86</v>
          </cell>
          <cell r="I92" t="str">
            <v>STRUCTURE SUBSUMMARY AND DETAILS</v>
          </cell>
        </row>
        <row r="93">
          <cell r="D93" t="str">
            <v>SHEET_SN008</v>
          </cell>
          <cell r="E93">
            <v>87</v>
          </cell>
          <cell r="I93" t="str">
            <v>STRUCTURE SUBSUMMARY AND DETAILS</v>
          </cell>
        </row>
        <row r="94">
          <cell r="D94" t="str">
            <v>SHEET_SN009</v>
          </cell>
          <cell r="E94">
            <v>88</v>
          </cell>
          <cell r="I94" t="str">
            <v>STRUCTURE SUBSUMMARY AND DETAILS</v>
          </cell>
        </row>
        <row r="95">
          <cell r="D95" t="str">
            <v>SHEET_SM101</v>
          </cell>
          <cell r="E95">
            <v>89</v>
          </cell>
          <cell r="I95" t="str">
            <v>STRUCTURE GENERAL NOTES</v>
          </cell>
        </row>
        <row r="268">
          <cell r="D268" t="str">
            <v>Default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DEC37-9467-46B0-8579-C2DEAC95BC01}">
  <dimension ref="A1:AD35"/>
  <sheetViews>
    <sheetView workbookViewId="0">
      <selection activeCell="W17" sqref="W17"/>
    </sheetView>
  </sheetViews>
  <sheetFormatPr defaultRowHeight="15" x14ac:dyDescent="0.25"/>
  <cols>
    <col min="1" max="1" width="91.5703125" style="357" bestFit="1" customWidth="1"/>
    <col min="2" max="2" width="14.28515625" style="357" bestFit="1" customWidth="1"/>
    <col min="3" max="3" width="36.42578125" style="357" bestFit="1" customWidth="1"/>
    <col min="4" max="4" width="19" style="357" bestFit="1" customWidth="1"/>
    <col min="5" max="5" width="7" style="357" bestFit="1" customWidth="1"/>
    <col min="6" max="6" width="44.5703125" style="357" bestFit="1" customWidth="1"/>
    <col min="7" max="7" width="46.5703125" style="357" customWidth="1"/>
    <col min="8" max="8" width="10.42578125" style="357" bestFit="1" customWidth="1"/>
    <col min="9" max="9" width="14" style="357" bestFit="1" customWidth="1"/>
    <col min="10" max="10" width="11" style="357" bestFit="1" customWidth="1"/>
    <col min="11" max="11" width="14.85546875" style="357" bestFit="1" customWidth="1"/>
    <col min="12" max="12" width="11.85546875" style="357" bestFit="1" customWidth="1"/>
    <col min="13" max="13" width="8.85546875" style="357" bestFit="1" customWidth="1"/>
    <col min="14" max="14" width="8.140625" style="357" bestFit="1" customWidth="1"/>
    <col min="15" max="15" width="9.42578125" style="357" bestFit="1" customWidth="1"/>
    <col min="16" max="16" width="12.140625" style="359" bestFit="1" customWidth="1"/>
    <col min="17" max="21" width="8" style="357" bestFit="1" customWidth="1"/>
    <col min="22" max="22" width="30.7109375" style="357" customWidth="1"/>
    <col min="23" max="23" width="22.5703125" style="357" bestFit="1" customWidth="1"/>
    <col min="24" max="25" width="12.28515625" style="357" bestFit="1" customWidth="1"/>
    <col min="26" max="27" width="25.28515625" style="357" bestFit="1" customWidth="1"/>
    <col min="28" max="28" width="20.7109375" style="357" bestFit="1" customWidth="1"/>
    <col min="29" max="29" width="21" style="357" bestFit="1" customWidth="1"/>
    <col min="30" max="30" width="47.140625" style="357" bestFit="1" customWidth="1"/>
    <col min="31" max="16384" width="9.140625" style="357"/>
  </cols>
  <sheetData>
    <row r="1" spans="1:30" s="355" customFormat="1" x14ac:dyDescent="0.25">
      <c r="A1" s="355" t="s">
        <v>198</v>
      </c>
      <c r="B1" s="355" t="s">
        <v>199</v>
      </c>
      <c r="C1" s="355" t="s">
        <v>200</v>
      </c>
      <c r="D1" s="355" t="s">
        <v>201</v>
      </c>
      <c r="E1" s="355" t="s">
        <v>202</v>
      </c>
      <c r="F1" s="355" t="s">
        <v>203</v>
      </c>
      <c r="G1" s="355" t="s">
        <v>204</v>
      </c>
      <c r="H1" s="355" t="s">
        <v>205</v>
      </c>
      <c r="I1" s="355" t="s">
        <v>206</v>
      </c>
      <c r="J1" s="355" t="s">
        <v>207</v>
      </c>
      <c r="K1" s="355" t="s">
        <v>208</v>
      </c>
      <c r="L1" s="355" t="s">
        <v>209</v>
      </c>
      <c r="M1" s="355" t="s">
        <v>210</v>
      </c>
      <c r="N1" s="355" t="s">
        <v>211</v>
      </c>
      <c r="O1" s="355" t="s">
        <v>212</v>
      </c>
      <c r="P1" s="356" t="s">
        <v>213</v>
      </c>
      <c r="Q1" s="355" t="s">
        <v>214</v>
      </c>
      <c r="R1" s="355" t="s">
        <v>215</v>
      </c>
      <c r="S1" s="355" t="s">
        <v>216</v>
      </c>
      <c r="T1" s="355" t="s">
        <v>217</v>
      </c>
      <c r="U1" s="355" t="s">
        <v>218</v>
      </c>
      <c r="V1" s="355" t="s">
        <v>219</v>
      </c>
      <c r="W1" s="355" t="s">
        <v>220</v>
      </c>
      <c r="X1" s="355" t="s">
        <v>221</v>
      </c>
      <c r="Y1" s="355" t="s">
        <v>222</v>
      </c>
      <c r="Z1" s="355" t="s">
        <v>223</v>
      </c>
      <c r="AA1" s="355" t="s">
        <v>224</v>
      </c>
      <c r="AB1" s="355" t="s">
        <v>225</v>
      </c>
      <c r="AC1" s="355" t="s">
        <v>226</v>
      </c>
      <c r="AD1" s="355" t="s">
        <v>227</v>
      </c>
    </row>
    <row r="2" spans="1:30" x14ac:dyDescent="0.25">
      <c r="A2" s="357" t="s">
        <v>228</v>
      </c>
      <c r="B2" s="357" t="s">
        <v>342</v>
      </c>
      <c r="C2" s="357" t="s">
        <v>229</v>
      </c>
      <c r="E2" s="357" t="s">
        <v>230</v>
      </c>
      <c r="F2" s="357" t="s">
        <v>487</v>
      </c>
      <c r="G2" s="358" t="s">
        <v>231</v>
      </c>
      <c r="H2" s="358" t="s">
        <v>231</v>
      </c>
      <c r="I2" s="357" t="s">
        <v>288</v>
      </c>
      <c r="J2" s="357">
        <v>34</v>
      </c>
      <c r="K2" s="358" t="s">
        <v>231</v>
      </c>
      <c r="L2" s="358" t="s">
        <v>231</v>
      </c>
      <c r="M2" s="357" t="s">
        <v>341</v>
      </c>
      <c r="N2" s="358" t="s">
        <v>231</v>
      </c>
      <c r="Q2" s="358" t="s">
        <v>231</v>
      </c>
      <c r="R2" s="358" t="s">
        <v>231</v>
      </c>
      <c r="S2" s="358" t="s">
        <v>231</v>
      </c>
      <c r="T2" s="358" t="s">
        <v>231</v>
      </c>
      <c r="U2" s="358" t="s">
        <v>231</v>
      </c>
      <c r="V2" s="357" t="s">
        <v>486</v>
      </c>
      <c r="W2" s="357" t="s">
        <v>235</v>
      </c>
      <c r="X2" s="357" t="s">
        <v>236</v>
      </c>
      <c r="Y2" s="357" t="s">
        <v>237</v>
      </c>
      <c r="Z2" s="357" t="s">
        <v>238</v>
      </c>
      <c r="AA2" s="357" t="s">
        <v>239</v>
      </c>
      <c r="AB2" s="357" t="s">
        <v>240</v>
      </c>
      <c r="AC2" s="357" t="s">
        <v>241</v>
      </c>
      <c r="AD2" s="357" t="s">
        <v>283</v>
      </c>
    </row>
    <row r="3" spans="1:30" x14ac:dyDescent="0.25">
      <c r="A3" s="357" t="s">
        <v>232</v>
      </c>
      <c r="B3" s="357" t="s">
        <v>233</v>
      </c>
      <c r="C3" s="357" t="s">
        <v>234</v>
      </c>
      <c r="E3" s="357" t="s">
        <v>230</v>
      </c>
      <c r="F3" s="357" t="s">
        <v>316</v>
      </c>
      <c r="G3" s="357" t="s">
        <v>317</v>
      </c>
      <c r="H3" s="358" t="s">
        <v>231</v>
      </c>
      <c r="I3" s="357" t="s">
        <v>289</v>
      </c>
      <c r="J3" s="357">
        <v>34</v>
      </c>
      <c r="K3" s="358" t="s">
        <v>231</v>
      </c>
      <c r="L3" s="358" t="s">
        <v>231</v>
      </c>
      <c r="M3" s="357" t="s">
        <v>341</v>
      </c>
      <c r="N3" s="358" t="s">
        <v>231</v>
      </c>
      <c r="Q3" s="358" t="s">
        <v>231</v>
      </c>
      <c r="R3" s="358" t="s">
        <v>231</v>
      </c>
      <c r="S3" s="357">
        <v>50</v>
      </c>
      <c r="T3" s="357">
        <v>100</v>
      </c>
      <c r="U3" s="357">
        <v>200</v>
      </c>
      <c r="V3" s="357" t="s">
        <v>486</v>
      </c>
      <c r="W3" s="357" t="s">
        <v>235</v>
      </c>
      <c r="X3" s="357" t="s">
        <v>236</v>
      </c>
      <c r="Y3" s="357" t="s">
        <v>237</v>
      </c>
      <c r="Z3" s="357" t="s">
        <v>238</v>
      </c>
      <c r="AA3" s="357" t="s">
        <v>239</v>
      </c>
      <c r="AB3" s="357" t="s">
        <v>240</v>
      </c>
      <c r="AC3" s="357" t="s">
        <v>241</v>
      </c>
      <c r="AD3" s="357" t="s">
        <v>242</v>
      </c>
    </row>
    <row r="4" spans="1:30" x14ac:dyDescent="0.25">
      <c r="A4" s="357" t="s">
        <v>232</v>
      </c>
      <c r="B4" s="357" t="s">
        <v>243</v>
      </c>
      <c r="C4" s="357" t="s">
        <v>234</v>
      </c>
      <c r="E4" s="357" t="s">
        <v>230</v>
      </c>
      <c r="F4" s="357" t="s">
        <v>316</v>
      </c>
      <c r="G4" s="357" t="s">
        <v>126</v>
      </c>
      <c r="H4" s="358" t="s">
        <v>231</v>
      </c>
      <c r="I4" s="357" t="s">
        <v>290</v>
      </c>
      <c r="J4" s="357">
        <v>34</v>
      </c>
      <c r="K4" s="358" t="s">
        <v>231</v>
      </c>
      <c r="L4" s="358" t="s">
        <v>231</v>
      </c>
      <c r="M4" s="357" t="s">
        <v>341</v>
      </c>
      <c r="N4" s="358" t="s">
        <v>231</v>
      </c>
      <c r="Q4" s="358" t="s">
        <v>231</v>
      </c>
      <c r="R4" s="358" t="s">
        <v>231</v>
      </c>
      <c r="S4" s="357">
        <v>50</v>
      </c>
      <c r="T4" s="357">
        <v>100</v>
      </c>
      <c r="U4" s="357">
        <v>200</v>
      </c>
      <c r="V4" s="357" t="s">
        <v>486</v>
      </c>
      <c r="W4" s="357" t="s">
        <v>235</v>
      </c>
      <c r="X4" s="357" t="s">
        <v>236</v>
      </c>
      <c r="Y4" s="357" t="s">
        <v>237</v>
      </c>
      <c r="Z4" s="357" t="s">
        <v>238</v>
      </c>
      <c r="AA4" s="357" t="s">
        <v>239</v>
      </c>
      <c r="AB4" s="357" t="s">
        <v>240</v>
      </c>
      <c r="AC4" s="357" t="s">
        <v>241</v>
      </c>
      <c r="AD4" s="357" t="s">
        <v>242</v>
      </c>
    </row>
    <row r="5" spans="1:30" x14ac:dyDescent="0.25">
      <c r="A5" s="357" t="s">
        <v>244</v>
      </c>
      <c r="B5" s="357" t="s">
        <v>245</v>
      </c>
      <c r="C5" s="357" t="s">
        <v>246</v>
      </c>
      <c r="E5" s="357" t="s">
        <v>230</v>
      </c>
      <c r="F5" s="357" t="s">
        <v>318</v>
      </c>
      <c r="G5" s="358" t="s">
        <v>231</v>
      </c>
      <c r="H5" s="358" t="s">
        <v>231</v>
      </c>
      <c r="I5" s="357" t="s">
        <v>291</v>
      </c>
      <c r="J5" s="357">
        <v>34</v>
      </c>
      <c r="K5" s="358" t="s">
        <v>231</v>
      </c>
      <c r="L5" s="358" t="s">
        <v>231</v>
      </c>
      <c r="M5" s="357" t="s">
        <v>341</v>
      </c>
      <c r="N5" s="358" t="s">
        <v>231</v>
      </c>
      <c r="Q5" s="358" t="s">
        <v>231</v>
      </c>
      <c r="R5" s="358" t="s">
        <v>231</v>
      </c>
      <c r="S5" s="358" t="s">
        <v>231</v>
      </c>
      <c r="T5" s="358" t="s">
        <v>231</v>
      </c>
      <c r="U5" s="358" t="s">
        <v>231</v>
      </c>
      <c r="V5" s="357" t="s">
        <v>486</v>
      </c>
      <c r="W5" s="357" t="s">
        <v>235</v>
      </c>
      <c r="X5" s="357" t="s">
        <v>236</v>
      </c>
      <c r="Y5" s="357" t="s">
        <v>237</v>
      </c>
      <c r="Z5" s="357" t="s">
        <v>238</v>
      </c>
      <c r="AA5" s="357" t="s">
        <v>239</v>
      </c>
      <c r="AB5" s="357" t="s">
        <v>240</v>
      </c>
      <c r="AC5" s="357" t="s">
        <v>241</v>
      </c>
      <c r="AD5" s="357" t="s">
        <v>242</v>
      </c>
    </row>
    <row r="6" spans="1:30" x14ac:dyDescent="0.25">
      <c r="A6" s="357" t="s">
        <v>244</v>
      </c>
      <c r="B6" s="357" t="s">
        <v>457</v>
      </c>
      <c r="C6" s="357" t="s">
        <v>246</v>
      </c>
      <c r="E6" s="357" t="s">
        <v>230</v>
      </c>
      <c r="F6" s="357" t="s">
        <v>440</v>
      </c>
      <c r="G6" s="357" t="s">
        <v>368</v>
      </c>
      <c r="H6" s="358" t="s">
        <v>231</v>
      </c>
      <c r="I6" s="357" t="s">
        <v>292</v>
      </c>
      <c r="J6" s="357">
        <v>34</v>
      </c>
      <c r="K6" s="358" t="s">
        <v>231</v>
      </c>
      <c r="L6" s="358" t="s">
        <v>231</v>
      </c>
      <c r="M6" s="357" t="s">
        <v>341</v>
      </c>
      <c r="N6" s="358" t="s">
        <v>231</v>
      </c>
      <c r="P6" s="357"/>
      <c r="Q6" s="358" t="s">
        <v>231</v>
      </c>
      <c r="R6" s="358" t="s">
        <v>231</v>
      </c>
      <c r="S6" s="358" t="s">
        <v>231</v>
      </c>
      <c r="T6" s="358" t="s">
        <v>231</v>
      </c>
      <c r="U6" s="358" t="s">
        <v>231</v>
      </c>
      <c r="V6" s="357" t="s">
        <v>486</v>
      </c>
      <c r="W6" s="357" t="s">
        <v>235</v>
      </c>
      <c r="X6" s="357" t="s">
        <v>236</v>
      </c>
      <c r="Y6" s="357" t="s">
        <v>237</v>
      </c>
      <c r="Z6" s="357" t="s">
        <v>238</v>
      </c>
      <c r="AA6" s="357" t="s">
        <v>239</v>
      </c>
      <c r="AB6" s="357" t="s">
        <v>240</v>
      </c>
      <c r="AC6" s="357" t="s">
        <v>241</v>
      </c>
      <c r="AD6" s="357" t="s">
        <v>242</v>
      </c>
    </row>
    <row r="7" spans="1:30" x14ac:dyDescent="0.25">
      <c r="A7" s="357" t="s">
        <v>244</v>
      </c>
      <c r="B7" s="357" t="s">
        <v>439</v>
      </c>
      <c r="C7" s="357" t="s">
        <v>246</v>
      </c>
      <c r="E7" s="357" t="s">
        <v>230</v>
      </c>
      <c r="F7" s="357" t="s">
        <v>440</v>
      </c>
      <c r="G7" s="357" t="s">
        <v>441</v>
      </c>
      <c r="H7" s="358" t="s">
        <v>231</v>
      </c>
      <c r="I7" s="357" t="s">
        <v>293</v>
      </c>
      <c r="J7" s="357">
        <v>34</v>
      </c>
      <c r="K7" s="358" t="s">
        <v>231</v>
      </c>
      <c r="L7" s="358" t="s">
        <v>231</v>
      </c>
      <c r="M7" s="357" t="s">
        <v>341</v>
      </c>
      <c r="N7" s="358" t="s">
        <v>231</v>
      </c>
      <c r="Q7" s="358" t="s">
        <v>231</v>
      </c>
      <c r="R7" s="358" t="s">
        <v>231</v>
      </c>
      <c r="S7" s="358" t="s">
        <v>231</v>
      </c>
      <c r="T7" s="358" t="s">
        <v>231</v>
      </c>
      <c r="U7" s="358" t="s">
        <v>231</v>
      </c>
      <c r="V7" s="357" t="s">
        <v>486</v>
      </c>
      <c r="W7" s="357" t="s">
        <v>235</v>
      </c>
      <c r="X7" s="357" t="s">
        <v>236</v>
      </c>
      <c r="Y7" s="357" t="s">
        <v>237</v>
      </c>
      <c r="Z7" s="357" t="s">
        <v>238</v>
      </c>
      <c r="AA7" s="357" t="s">
        <v>239</v>
      </c>
      <c r="AB7" s="357" t="s">
        <v>240</v>
      </c>
      <c r="AC7" s="357" t="s">
        <v>241</v>
      </c>
      <c r="AD7" s="357" t="s">
        <v>242</v>
      </c>
    </row>
    <row r="8" spans="1:30" x14ac:dyDescent="0.25">
      <c r="A8" s="357" t="s">
        <v>244</v>
      </c>
      <c r="B8" s="357" t="s">
        <v>476</v>
      </c>
      <c r="C8" s="357" t="s">
        <v>246</v>
      </c>
      <c r="E8" s="357" t="s">
        <v>230</v>
      </c>
      <c r="F8" s="357" t="s">
        <v>440</v>
      </c>
      <c r="G8" s="357" t="s">
        <v>477</v>
      </c>
      <c r="H8" s="358" t="s">
        <v>231</v>
      </c>
      <c r="I8" s="357" t="s">
        <v>294</v>
      </c>
      <c r="J8" s="357">
        <v>34</v>
      </c>
      <c r="K8" s="358" t="s">
        <v>231</v>
      </c>
      <c r="L8" s="358" t="s">
        <v>231</v>
      </c>
      <c r="M8" s="357" t="s">
        <v>341</v>
      </c>
      <c r="N8" s="358" t="s">
        <v>231</v>
      </c>
      <c r="Q8" s="358" t="s">
        <v>231</v>
      </c>
      <c r="R8" s="358" t="s">
        <v>231</v>
      </c>
      <c r="S8" s="358" t="s">
        <v>231</v>
      </c>
      <c r="T8" s="358" t="s">
        <v>231</v>
      </c>
      <c r="U8" s="358" t="s">
        <v>231</v>
      </c>
      <c r="V8" s="357" t="s">
        <v>486</v>
      </c>
      <c r="W8" s="357" t="s">
        <v>235</v>
      </c>
      <c r="X8" s="357" t="s">
        <v>236</v>
      </c>
      <c r="Y8" s="357" t="s">
        <v>237</v>
      </c>
      <c r="Z8" s="357" t="s">
        <v>238</v>
      </c>
      <c r="AA8" s="357" t="s">
        <v>239</v>
      </c>
      <c r="AB8" s="357" t="s">
        <v>240</v>
      </c>
      <c r="AC8" s="357" t="s">
        <v>241</v>
      </c>
      <c r="AD8" s="357" t="s">
        <v>242</v>
      </c>
    </row>
    <row r="9" spans="1:30" x14ac:dyDescent="0.25">
      <c r="A9" s="357" t="s">
        <v>247</v>
      </c>
      <c r="B9" s="357" t="s">
        <v>248</v>
      </c>
      <c r="C9" s="357" t="s">
        <v>249</v>
      </c>
      <c r="E9" s="357" t="s">
        <v>230</v>
      </c>
      <c r="F9" s="357" t="s">
        <v>250</v>
      </c>
      <c r="G9" s="358" t="s">
        <v>231</v>
      </c>
      <c r="H9" s="358" t="s">
        <v>231</v>
      </c>
      <c r="I9" s="357" t="s">
        <v>295</v>
      </c>
      <c r="J9" s="357">
        <v>34</v>
      </c>
      <c r="K9" s="358" t="s">
        <v>231</v>
      </c>
      <c r="L9" s="358" t="s">
        <v>231</v>
      </c>
      <c r="M9" s="357" t="s">
        <v>341</v>
      </c>
      <c r="N9" s="358" t="s">
        <v>231</v>
      </c>
      <c r="Q9" s="358" t="s">
        <v>231</v>
      </c>
      <c r="R9" s="358" t="s">
        <v>231</v>
      </c>
      <c r="S9" s="358" t="s">
        <v>231</v>
      </c>
      <c r="T9" s="358" t="s">
        <v>231</v>
      </c>
      <c r="U9" s="358" t="s">
        <v>231</v>
      </c>
      <c r="V9" s="357" t="s">
        <v>486</v>
      </c>
      <c r="X9" s="357" t="s">
        <v>236</v>
      </c>
      <c r="Y9" s="357" t="s">
        <v>237</v>
      </c>
      <c r="Z9" s="357" t="s">
        <v>238</v>
      </c>
      <c r="AA9" s="357" t="s">
        <v>239</v>
      </c>
      <c r="AB9" s="357" t="s">
        <v>240</v>
      </c>
      <c r="AC9" s="357" t="s">
        <v>241</v>
      </c>
      <c r="AD9" s="357" t="s">
        <v>242</v>
      </c>
    </row>
    <row r="10" spans="1:30" x14ac:dyDescent="0.25">
      <c r="A10" s="357" t="s">
        <v>247</v>
      </c>
      <c r="B10" s="357" t="s">
        <v>251</v>
      </c>
      <c r="C10" s="357" t="s">
        <v>249</v>
      </c>
      <c r="E10" s="357" t="s">
        <v>230</v>
      </c>
      <c r="F10" s="357" t="s">
        <v>250</v>
      </c>
      <c r="G10" s="358" t="s">
        <v>231</v>
      </c>
      <c r="H10" s="358" t="s">
        <v>231</v>
      </c>
      <c r="I10" s="357" t="s">
        <v>296</v>
      </c>
      <c r="J10" s="357">
        <v>34</v>
      </c>
      <c r="K10" s="358" t="s">
        <v>231</v>
      </c>
      <c r="L10" s="358" t="s">
        <v>231</v>
      </c>
      <c r="M10" s="357" t="s">
        <v>341</v>
      </c>
      <c r="N10" s="358" t="s">
        <v>231</v>
      </c>
      <c r="Q10" s="358" t="s">
        <v>231</v>
      </c>
      <c r="R10" s="358" t="s">
        <v>231</v>
      </c>
      <c r="S10" s="358" t="s">
        <v>231</v>
      </c>
      <c r="T10" s="358" t="s">
        <v>231</v>
      </c>
      <c r="U10" s="358" t="s">
        <v>231</v>
      </c>
      <c r="V10" s="357" t="s">
        <v>486</v>
      </c>
      <c r="X10" s="357" t="s">
        <v>236</v>
      </c>
      <c r="Y10" s="357" t="s">
        <v>237</v>
      </c>
      <c r="Z10" s="357" t="s">
        <v>238</v>
      </c>
      <c r="AA10" s="357" t="s">
        <v>239</v>
      </c>
      <c r="AB10" s="357" t="s">
        <v>240</v>
      </c>
      <c r="AC10" s="357" t="s">
        <v>241</v>
      </c>
      <c r="AD10" s="357" t="s">
        <v>242</v>
      </c>
    </row>
    <row r="11" spans="1:30" x14ac:dyDescent="0.25">
      <c r="A11" s="357" t="s">
        <v>252</v>
      </c>
      <c r="B11" s="357" t="s">
        <v>253</v>
      </c>
      <c r="C11" s="357" t="s">
        <v>254</v>
      </c>
      <c r="E11" s="357" t="s">
        <v>230</v>
      </c>
      <c r="F11" s="357" t="s">
        <v>255</v>
      </c>
      <c r="G11" s="358" t="s">
        <v>231</v>
      </c>
      <c r="H11" s="358" t="s">
        <v>231</v>
      </c>
      <c r="I11" s="357" t="s">
        <v>297</v>
      </c>
      <c r="J11" s="357">
        <v>34</v>
      </c>
      <c r="K11" s="358" t="s">
        <v>231</v>
      </c>
      <c r="L11" s="358" t="s">
        <v>231</v>
      </c>
      <c r="M11" s="357" t="s">
        <v>341</v>
      </c>
      <c r="N11" s="358" t="s">
        <v>231</v>
      </c>
      <c r="Q11" s="358" t="s">
        <v>231</v>
      </c>
      <c r="R11" s="358" t="s">
        <v>231</v>
      </c>
      <c r="S11" s="358" t="s">
        <v>231</v>
      </c>
      <c r="T11" s="358" t="s">
        <v>231</v>
      </c>
      <c r="U11" s="358" t="s">
        <v>231</v>
      </c>
      <c r="V11" s="357" t="s">
        <v>486</v>
      </c>
      <c r="X11" s="357" t="s">
        <v>236</v>
      </c>
      <c r="Y11" s="357" t="s">
        <v>237</v>
      </c>
      <c r="Z11" s="357" t="s">
        <v>238</v>
      </c>
      <c r="AA11" s="357" t="s">
        <v>239</v>
      </c>
      <c r="AB11" s="357" t="s">
        <v>240</v>
      </c>
      <c r="AC11" s="357" t="s">
        <v>241</v>
      </c>
      <c r="AD11" s="357" t="s">
        <v>242</v>
      </c>
    </row>
    <row r="12" spans="1:30" x14ac:dyDescent="0.25">
      <c r="A12" s="357" t="s">
        <v>252</v>
      </c>
      <c r="B12" s="357" t="s">
        <v>256</v>
      </c>
      <c r="C12" s="357" t="s">
        <v>254</v>
      </c>
      <c r="E12" s="357" t="s">
        <v>230</v>
      </c>
      <c r="F12" s="357" t="s">
        <v>255</v>
      </c>
      <c r="G12" s="358" t="s">
        <v>231</v>
      </c>
      <c r="H12" s="358" t="s">
        <v>231</v>
      </c>
      <c r="I12" s="357" t="s">
        <v>298</v>
      </c>
      <c r="J12" s="357">
        <v>34</v>
      </c>
      <c r="K12" s="358" t="s">
        <v>231</v>
      </c>
      <c r="L12" s="358" t="s">
        <v>231</v>
      </c>
      <c r="M12" s="357" t="s">
        <v>341</v>
      </c>
      <c r="N12" s="358" t="s">
        <v>231</v>
      </c>
      <c r="Q12" s="358" t="s">
        <v>231</v>
      </c>
      <c r="R12" s="358" t="s">
        <v>231</v>
      </c>
      <c r="S12" s="358" t="s">
        <v>231</v>
      </c>
      <c r="T12" s="358" t="s">
        <v>231</v>
      </c>
      <c r="U12" s="358" t="s">
        <v>231</v>
      </c>
      <c r="V12" s="357" t="s">
        <v>486</v>
      </c>
      <c r="X12" s="357" t="s">
        <v>236</v>
      </c>
      <c r="Y12" s="357" t="s">
        <v>237</v>
      </c>
      <c r="Z12" s="357" t="s">
        <v>238</v>
      </c>
      <c r="AA12" s="357" t="s">
        <v>239</v>
      </c>
      <c r="AB12" s="357" t="s">
        <v>240</v>
      </c>
      <c r="AC12" s="357" t="s">
        <v>241</v>
      </c>
      <c r="AD12" s="357" t="s">
        <v>242</v>
      </c>
    </row>
    <row r="13" spans="1:30" x14ac:dyDescent="0.25">
      <c r="A13" s="357" t="s">
        <v>257</v>
      </c>
      <c r="B13" s="357" t="s">
        <v>258</v>
      </c>
      <c r="C13" s="357" t="s">
        <v>259</v>
      </c>
      <c r="E13" s="357" t="s">
        <v>230</v>
      </c>
      <c r="F13" s="357" t="s">
        <v>260</v>
      </c>
      <c r="G13" s="358" t="s">
        <v>231</v>
      </c>
      <c r="H13" s="358" t="s">
        <v>231</v>
      </c>
      <c r="I13" s="357" t="s">
        <v>299</v>
      </c>
      <c r="J13" s="357">
        <v>34</v>
      </c>
      <c r="K13" s="358" t="s">
        <v>231</v>
      </c>
      <c r="L13" s="358" t="s">
        <v>231</v>
      </c>
      <c r="M13" s="357" t="s">
        <v>341</v>
      </c>
      <c r="N13" s="358" t="s">
        <v>231</v>
      </c>
      <c r="Q13" s="358" t="s">
        <v>231</v>
      </c>
      <c r="R13" s="358" t="s">
        <v>231</v>
      </c>
      <c r="S13" s="358" t="s">
        <v>231</v>
      </c>
      <c r="T13" s="358" t="s">
        <v>231</v>
      </c>
      <c r="U13" s="358" t="s">
        <v>231</v>
      </c>
      <c r="V13" s="357" t="s">
        <v>486</v>
      </c>
      <c r="W13" s="357" t="s">
        <v>235</v>
      </c>
      <c r="X13" s="358" t="s">
        <v>231</v>
      </c>
      <c r="Y13" s="358" t="s">
        <v>231</v>
      </c>
      <c r="Z13" s="358" t="s">
        <v>231</v>
      </c>
      <c r="AA13" s="358" t="s">
        <v>231</v>
      </c>
      <c r="AB13" s="358" t="s">
        <v>231</v>
      </c>
      <c r="AC13" s="358" t="s">
        <v>231</v>
      </c>
      <c r="AD13" s="357" t="s">
        <v>242</v>
      </c>
    </row>
    <row r="14" spans="1:30" x14ac:dyDescent="0.25">
      <c r="A14" s="357" t="s">
        <v>261</v>
      </c>
      <c r="B14" s="357" t="s">
        <v>535</v>
      </c>
      <c r="C14" s="357" t="s">
        <v>263</v>
      </c>
      <c r="E14" s="357" t="s">
        <v>230</v>
      </c>
      <c r="F14" s="357" t="s">
        <v>537</v>
      </c>
      <c r="G14" s="358" t="s">
        <v>231</v>
      </c>
      <c r="H14" s="358" t="s">
        <v>231</v>
      </c>
      <c r="I14" s="357" t="s">
        <v>300</v>
      </c>
      <c r="J14" s="357">
        <v>34</v>
      </c>
      <c r="K14" s="358" t="s">
        <v>231</v>
      </c>
      <c r="L14" s="358" t="s">
        <v>231</v>
      </c>
      <c r="M14" s="357" t="s">
        <v>341</v>
      </c>
      <c r="N14" s="358" t="s">
        <v>231</v>
      </c>
      <c r="P14" s="357"/>
      <c r="Q14" s="358" t="s">
        <v>231</v>
      </c>
      <c r="R14" s="358" t="s">
        <v>231</v>
      </c>
      <c r="S14" s="358" t="s">
        <v>231</v>
      </c>
      <c r="T14" s="358" t="s">
        <v>231</v>
      </c>
      <c r="U14" s="358" t="s">
        <v>231</v>
      </c>
      <c r="V14" s="357" t="s">
        <v>486</v>
      </c>
      <c r="W14" s="357" t="s">
        <v>235</v>
      </c>
      <c r="X14" s="357" t="s">
        <v>236</v>
      </c>
      <c r="Y14" s="357" t="s">
        <v>237</v>
      </c>
      <c r="Z14" s="357" t="s">
        <v>238</v>
      </c>
      <c r="AA14" s="357" t="s">
        <v>239</v>
      </c>
      <c r="AB14" s="357" t="s">
        <v>240</v>
      </c>
      <c r="AC14" s="357" t="s">
        <v>241</v>
      </c>
      <c r="AD14" s="357" t="s">
        <v>242</v>
      </c>
    </row>
    <row r="15" spans="1:30" x14ac:dyDescent="0.25">
      <c r="A15" s="357" t="s">
        <v>261</v>
      </c>
      <c r="B15" s="357" t="s">
        <v>262</v>
      </c>
      <c r="C15" s="357" t="s">
        <v>263</v>
      </c>
      <c r="E15" s="357" t="s">
        <v>230</v>
      </c>
      <c r="F15" s="357" t="s">
        <v>0</v>
      </c>
      <c r="G15" s="358" t="s">
        <v>231</v>
      </c>
      <c r="H15" s="358" t="s">
        <v>231</v>
      </c>
      <c r="I15" s="357" t="s">
        <v>301</v>
      </c>
      <c r="J15" s="357">
        <v>34</v>
      </c>
      <c r="K15" s="358" t="s">
        <v>231</v>
      </c>
      <c r="L15" s="358" t="s">
        <v>231</v>
      </c>
      <c r="M15" s="357" t="s">
        <v>341</v>
      </c>
      <c r="N15" s="358" t="s">
        <v>231</v>
      </c>
      <c r="Q15" s="358" t="s">
        <v>231</v>
      </c>
      <c r="R15" s="358" t="s">
        <v>231</v>
      </c>
      <c r="S15" s="358" t="s">
        <v>231</v>
      </c>
      <c r="T15" s="358" t="s">
        <v>231</v>
      </c>
      <c r="U15" s="358" t="s">
        <v>231</v>
      </c>
      <c r="V15" s="357" t="s">
        <v>486</v>
      </c>
      <c r="W15" s="357" t="s">
        <v>235</v>
      </c>
      <c r="X15" s="357" t="s">
        <v>236</v>
      </c>
      <c r="Y15" s="357" t="s">
        <v>237</v>
      </c>
      <c r="Z15" s="357" t="s">
        <v>238</v>
      </c>
      <c r="AA15" s="357" t="s">
        <v>239</v>
      </c>
      <c r="AB15" s="357" t="s">
        <v>240</v>
      </c>
      <c r="AC15" s="357" t="s">
        <v>241</v>
      </c>
      <c r="AD15" s="357" t="s">
        <v>242</v>
      </c>
    </row>
    <row r="16" spans="1:30" x14ac:dyDescent="0.25">
      <c r="A16" s="357" t="s">
        <v>264</v>
      </c>
      <c r="B16" s="357" t="s">
        <v>265</v>
      </c>
      <c r="C16" s="357" t="s">
        <v>266</v>
      </c>
      <c r="E16" s="357" t="s">
        <v>230</v>
      </c>
      <c r="F16" s="357" t="s">
        <v>320</v>
      </c>
      <c r="G16" s="357" t="s">
        <v>485</v>
      </c>
      <c r="H16" s="358" t="s">
        <v>231</v>
      </c>
      <c r="I16" s="357" t="s">
        <v>302</v>
      </c>
      <c r="J16" s="357">
        <v>34</v>
      </c>
      <c r="K16" s="358" t="s">
        <v>231</v>
      </c>
      <c r="L16" s="358" t="s">
        <v>231</v>
      </c>
      <c r="M16" s="357" t="s">
        <v>341</v>
      </c>
      <c r="N16" s="358" t="s">
        <v>231</v>
      </c>
      <c r="Q16" s="358" t="s">
        <v>231</v>
      </c>
      <c r="R16" s="358" t="s">
        <v>231</v>
      </c>
      <c r="S16" s="357">
        <v>10</v>
      </c>
      <c r="T16" s="357">
        <v>20</v>
      </c>
      <c r="U16" s="357">
        <v>40</v>
      </c>
      <c r="V16" s="357" t="s">
        <v>486</v>
      </c>
      <c r="W16" s="357" t="s">
        <v>235</v>
      </c>
      <c r="X16" s="357" t="s">
        <v>236</v>
      </c>
      <c r="Y16" s="357" t="s">
        <v>237</v>
      </c>
      <c r="Z16" s="357" t="s">
        <v>238</v>
      </c>
      <c r="AA16" s="357" t="s">
        <v>239</v>
      </c>
      <c r="AB16" s="357" t="s">
        <v>240</v>
      </c>
      <c r="AC16" s="357" t="s">
        <v>241</v>
      </c>
      <c r="AD16" s="357" t="s">
        <v>242</v>
      </c>
    </row>
    <row r="17" spans="1:30" x14ac:dyDescent="0.25">
      <c r="A17" s="357" t="s">
        <v>264</v>
      </c>
      <c r="B17" s="357" t="s">
        <v>267</v>
      </c>
      <c r="C17" s="357" t="s">
        <v>266</v>
      </c>
      <c r="E17" s="357" t="s">
        <v>230</v>
      </c>
      <c r="F17" s="357" t="s">
        <v>321</v>
      </c>
      <c r="G17" s="357" t="s">
        <v>322</v>
      </c>
      <c r="H17" s="358" t="s">
        <v>231</v>
      </c>
      <c r="I17" s="357" t="s">
        <v>303</v>
      </c>
      <c r="J17" s="357">
        <v>34</v>
      </c>
      <c r="K17" s="358" t="s">
        <v>231</v>
      </c>
      <c r="L17" s="358" t="s">
        <v>231</v>
      </c>
      <c r="M17" s="357" t="s">
        <v>341</v>
      </c>
      <c r="N17" s="358" t="s">
        <v>231</v>
      </c>
      <c r="Q17" s="358" t="s">
        <v>231</v>
      </c>
      <c r="R17" s="358" t="s">
        <v>231</v>
      </c>
      <c r="S17" s="357">
        <v>10</v>
      </c>
      <c r="T17" s="357">
        <v>20</v>
      </c>
      <c r="U17" s="357">
        <v>40</v>
      </c>
      <c r="V17" s="357" t="s">
        <v>486</v>
      </c>
      <c r="X17" s="357" t="s">
        <v>236</v>
      </c>
      <c r="Y17" s="357" t="s">
        <v>237</v>
      </c>
      <c r="Z17" s="357" t="s">
        <v>238</v>
      </c>
      <c r="AA17" s="357" t="s">
        <v>239</v>
      </c>
      <c r="AB17" s="357" t="s">
        <v>240</v>
      </c>
      <c r="AC17" s="357" t="s">
        <v>241</v>
      </c>
      <c r="AD17" s="357" t="s">
        <v>268</v>
      </c>
    </row>
    <row r="18" spans="1:30" x14ac:dyDescent="0.25">
      <c r="A18" s="357" t="s">
        <v>264</v>
      </c>
      <c r="B18" s="357" t="s">
        <v>269</v>
      </c>
      <c r="C18" s="357" t="s">
        <v>266</v>
      </c>
      <c r="E18" s="357" t="s">
        <v>230</v>
      </c>
      <c r="F18" s="357" t="s">
        <v>321</v>
      </c>
      <c r="G18" s="357" t="s">
        <v>323</v>
      </c>
      <c r="H18" s="358" t="s">
        <v>231</v>
      </c>
      <c r="I18" s="357" t="s">
        <v>304</v>
      </c>
      <c r="J18" s="357">
        <v>34</v>
      </c>
      <c r="K18" s="358" t="s">
        <v>231</v>
      </c>
      <c r="L18" s="358" t="s">
        <v>231</v>
      </c>
      <c r="M18" s="357" t="s">
        <v>341</v>
      </c>
      <c r="N18" s="358" t="s">
        <v>231</v>
      </c>
      <c r="Q18" s="358" t="s">
        <v>231</v>
      </c>
      <c r="R18" s="358" t="s">
        <v>231</v>
      </c>
      <c r="S18" s="357">
        <v>10</v>
      </c>
      <c r="T18" s="357">
        <v>20</v>
      </c>
      <c r="U18" s="357">
        <v>40</v>
      </c>
      <c r="V18" s="357" t="s">
        <v>486</v>
      </c>
      <c r="X18" s="357" t="s">
        <v>236</v>
      </c>
      <c r="Y18" s="357" t="s">
        <v>237</v>
      </c>
      <c r="Z18" s="357" t="s">
        <v>238</v>
      </c>
      <c r="AA18" s="357" t="s">
        <v>239</v>
      </c>
      <c r="AB18" s="357" t="s">
        <v>240</v>
      </c>
      <c r="AC18" s="357" t="s">
        <v>241</v>
      </c>
      <c r="AD18" s="357" t="s">
        <v>268</v>
      </c>
    </row>
    <row r="19" spans="1:30" x14ac:dyDescent="0.25">
      <c r="A19" s="357" t="s">
        <v>264</v>
      </c>
      <c r="B19" s="357" t="s">
        <v>270</v>
      </c>
      <c r="C19" s="357" t="s">
        <v>266</v>
      </c>
      <c r="E19" s="357" t="s">
        <v>230</v>
      </c>
      <c r="F19" s="357" t="s">
        <v>324</v>
      </c>
      <c r="G19" s="357" t="s">
        <v>325</v>
      </c>
      <c r="H19" s="358" t="s">
        <v>231</v>
      </c>
      <c r="I19" s="357" t="s">
        <v>305</v>
      </c>
      <c r="J19" s="357">
        <v>34</v>
      </c>
      <c r="K19" s="358" t="s">
        <v>231</v>
      </c>
      <c r="L19" s="358" t="s">
        <v>231</v>
      </c>
      <c r="M19" s="357" t="s">
        <v>341</v>
      </c>
      <c r="N19" s="358" t="s">
        <v>231</v>
      </c>
      <c r="Q19" s="358" t="s">
        <v>231</v>
      </c>
      <c r="R19" s="358" t="s">
        <v>231</v>
      </c>
      <c r="S19" s="357">
        <v>10</v>
      </c>
      <c r="T19" s="357">
        <v>20</v>
      </c>
      <c r="U19" s="357">
        <v>40</v>
      </c>
      <c r="V19" s="357" t="s">
        <v>486</v>
      </c>
      <c r="X19" s="357" t="s">
        <v>236</v>
      </c>
      <c r="Y19" s="357" t="s">
        <v>237</v>
      </c>
      <c r="Z19" s="357" t="s">
        <v>238</v>
      </c>
      <c r="AA19" s="357" t="s">
        <v>239</v>
      </c>
      <c r="AB19" s="357" t="s">
        <v>240</v>
      </c>
      <c r="AC19" s="357" t="s">
        <v>241</v>
      </c>
      <c r="AD19" s="357" t="s">
        <v>268</v>
      </c>
    </row>
    <row r="20" spans="1:30" x14ac:dyDescent="0.25">
      <c r="A20" s="357" t="s">
        <v>264</v>
      </c>
      <c r="B20" s="357" t="s">
        <v>271</v>
      </c>
      <c r="C20" s="357" t="s">
        <v>266</v>
      </c>
      <c r="E20" s="357" t="s">
        <v>230</v>
      </c>
      <c r="F20" s="357" t="s">
        <v>324</v>
      </c>
      <c r="G20" s="357" t="s">
        <v>326</v>
      </c>
      <c r="H20" s="358" t="s">
        <v>231</v>
      </c>
      <c r="I20" s="357" t="s">
        <v>306</v>
      </c>
      <c r="J20" s="357">
        <v>34</v>
      </c>
      <c r="K20" s="358" t="s">
        <v>231</v>
      </c>
      <c r="L20" s="358" t="s">
        <v>231</v>
      </c>
      <c r="M20" s="357" t="s">
        <v>341</v>
      </c>
      <c r="N20" s="358" t="s">
        <v>231</v>
      </c>
      <c r="Q20" s="358" t="s">
        <v>231</v>
      </c>
      <c r="R20" s="358" t="s">
        <v>231</v>
      </c>
      <c r="S20" s="357">
        <v>10</v>
      </c>
      <c r="T20" s="357">
        <v>20</v>
      </c>
      <c r="U20" s="357">
        <v>40</v>
      </c>
      <c r="V20" s="357" t="s">
        <v>486</v>
      </c>
      <c r="X20" s="357" t="s">
        <v>236</v>
      </c>
      <c r="Y20" s="357" t="s">
        <v>237</v>
      </c>
      <c r="Z20" s="357" t="s">
        <v>238</v>
      </c>
      <c r="AA20" s="357" t="s">
        <v>239</v>
      </c>
      <c r="AB20" s="357" t="s">
        <v>240</v>
      </c>
      <c r="AC20" s="357" t="s">
        <v>241</v>
      </c>
      <c r="AD20" s="357" t="s">
        <v>268</v>
      </c>
    </row>
    <row r="21" spans="1:30" x14ac:dyDescent="0.25">
      <c r="A21" s="357" t="s">
        <v>264</v>
      </c>
      <c r="B21" s="357" t="s">
        <v>272</v>
      </c>
      <c r="C21" s="357" t="s">
        <v>266</v>
      </c>
      <c r="E21" s="357" t="s">
        <v>230</v>
      </c>
      <c r="F21" s="357" t="s">
        <v>324</v>
      </c>
      <c r="G21" s="357" t="s">
        <v>327</v>
      </c>
      <c r="H21" s="358" t="s">
        <v>231</v>
      </c>
      <c r="I21" s="357" t="s">
        <v>307</v>
      </c>
      <c r="J21" s="357">
        <v>34</v>
      </c>
      <c r="K21" s="358" t="s">
        <v>231</v>
      </c>
      <c r="L21" s="358" t="s">
        <v>231</v>
      </c>
      <c r="M21" s="357" t="s">
        <v>341</v>
      </c>
      <c r="N21" s="358" t="s">
        <v>231</v>
      </c>
      <c r="Q21" s="358" t="s">
        <v>231</v>
      </c>
      <c r="R21" s="358" t="s">
        <v>231</v>
      </c>
      <c r="S21" s="357">
        <v>10</v>
      </c>
      <c r="T21" s="357">
        <v>20</v>
      </c>
      <c r="U21" s="357">
        <v>40</v>
      </c>
      <c r="V21" s="357" t="s">
        <v>486</v>
      </c>
      <c r="X21" s="357" t="s">
        <v>236</v>
      </c>
      <c r="Y21" s="357" t="s">
        <v>237</v>
      </c>
      <c r="Z21" s="357" t="s">
        <v>238</v>
      </c>
      <c r="AA21" s="357" t="s">
        <v>239</v>
      </c>
      <c r="AB21" s="357" t="s">
        <v>240</v>
      </c>
      <c r="AC21" s="357" t="s">
        <v>241</v>
      </c>
      <c r="AD21" s="357" t="s">
        <v>268</v>
      </c>
    </row>
    <row r="22" spans="1:30" x14ac:dyDescent="0.25">
      <c r="A22" s="357" t="s">
        <v>264</v>
      </c>
      <c r="B22" s="357" t="s">
        <v>273</v>
      </c>
      <c r="C22" s="357" t="s">
        <v>266</v>
      </c>
      <c r="E22" s="357" t="s">
        <v>230</v>
      </c>
      <c r="F22" s="357" t="s">
        <v>324</v>
      </c>
      <c r="G22" s="357" t="s">
        <v>328</v>
      </c>
      <c r="H22" s="358" t="s">
        <v>231</v>
      </c>
      <c r="I22" s="357" t="s">
        <v>308</v>
      </c>
      <c r="J22" s="357">
        <v>34</v>
      </c>
      <c r="K22" s="358" t="s">
        <v>231</v>
      </c>
      <c r="L22" s="358" t="s">
        <v>231</v>
      </c>
      <c r="M22" s="357" t="s">
        <v>341</v>
      </c>
      <c r="N22" s="358" t="s">
        <v>231</v>
      </c>
      <c r="Q22" s="358" t="s">
        <v>231</v>
      </c>
      <c r="R22" s="358" t="s">
        <v>231</v>
      </c>
      <c r="S22" s="357">
        <v>10</v>
      </c>
      <c r="T22" s="357">
        <v>20</v>
      </c>
      <c r="U22" s="357">
        <v>40</v>
      </c>
      <c r="V22" s="357" t="s">
        <v>486</v>
      </c>
      <c r="X22" s="357" t="s">
        <v>236</v>
      </c>
      <c r="Y22" s="357" t="s">
        <v>237</v>
      </c>
      <c r="Z22" s="357" t="s">
        <v>238</v>
      </c>
      <c r="AA22" s="357" t="s">
        <v>239</v>
      </c>
      <c r="AB22" s="357" t="s">
        <v>240</v>
      </c>
      <c r="AC22" s="357" t="s">
        <v>241</v>
      </c>
      <c r="AD22" s="357" t="s">
        <v>268</v>
      </c>
    </row>
    <row r="23" spans="1:30" x14ac:dyDescent="0.25">
      <c r="A23" s="357" t="s">
        <v>274</v>
      </c>
      <c r="B23" s="357" t="s">
        <v>275</v>
      </c>
      <c r="C23" s="357" t="s">
        <v>266</v>
      </c>
      <c r="E23" s="357" t="s">
        <v>230</v>
      </c>
      <c r="F23" s="357" t="s">
        <v>329</v>
      </c>
      <c r="G23" s="358" t="s">
        <v>231</v>
      </c>
      <c r="H23" s="358" t="s">
        <v>231</v>
      </c>
      <c r="I23" s="357" t="s">
        <v>309</v>
      </c>
      <c r="J23" s="357">
        <v>34</v>
      </c>
      <c r="K23" s="358" t="s">
        <v>231</v>
      </c>
      <c r="L23" s="358" t="s">
        <v>231</v>
      </c>
      <c r="M23" s="357" t="s">
        <v>341</v>
      </c>
      <c r="N23" s="358" t="s">
        <v>231</v>
      </c>
      <c r="Q23" s="358" t="s">
        <v>231</v>
      </c>
      <c r="R23" s="358" t="s">
        <v>231</v>
      </c>
      <c r="S23" s="358" t="s">
        <v>231</v>
      </c>
      <c r="T23" s="358" t="s">
        <v>231</v>
      </c>
      <c r="U23" s="358" t="s">
        <v>231</v>
      </c>
      <c r="V23" s="357" t="s">
        <v>486</v>
      </c>
      <c r="W23" s="357" t="s">
        <v>235</v>
      </c>
      <c r="X23" s="357" t="s">
        <v>236</v>
      </c>
      <c r="Y23" s="357" t="s">
        <v>237</v>
      </c>
      <c r="Z23" s="357" t="s">
        <v>238</v>
      </c>
      <c r="AA23" s="357" t="s">
        <v>239</v>
      </c>
      <c r="AB23" s="357" t="s">
        <v>240</v>
      </c>
      <c r="AC23" s="357" t="s">
        <v>241</v>
      </c>
      <c r="AD23" s="357" t="s">
        <v>242</v>
      </c>
    </row>
    <row r="24" spans="1:30" x14ac:dyDescent="0.25">
      <c r="A24" s="357" t="s">
        <v>274</v>
      </c>
      <c r="B24" s="357" t="s">
        <v>276</v>
      </c>
      <c r="C24" s="357" t="s">
        <v>266</v>
      </c>
      <c r="E24" s="357" t="s">
        <v>230</v>
      </c>
      <c r="F24" s="357" t="s">
        <v>330</v>
      </c>
      <c r="G24" s="357" t="s">
        <v>331</v>
      </c>
      <c r="H24" s="358" t="s">
        <v>231</v>
      </c>
      <c r="I24" s="357" t="s">
        <v>310</v>
      </c>
      <c r="J24" s="357">
        <v>34</v>
      </c>
      <c r="K24" s="358" t="s">
        <v>231</v>
      </c>
      <c r="L24" s="358" t="s">
        <v>231</v>
      </c>
      <c r="M24" s="357" t="s">
        <v>341</v>
      </c>
      <c r="N24" s="358" t="s">
        <v>231</v>
      </c>
      <c r="Q24" s="358" t="s">
        <v>231</v>
      </c>
      <c r="R24" s="358" t="s">
        <v>231</v>
      </c>
      <c r="S24" s="357">
        <v>2.5</v>
      </c>
      <c r="T24" s="357">
        <v>5</v>
      </c>
      <c r="U24" s="357">
        <v>10</v>
      </c>
      <c r="V24" s="357" t="s">
        <v>486</v>
      </c>
      <c r="W24" s="357" t="s">
        <v>235</v>
      </c>
      <c r="X24" s="357" t="s">
        <v>236</v>
      </c>
      <c r="Y24" s="357" t="s">
        <v>237</v>
      </c>
      <c r="Z24" s="357" t="s">
        <v>238</v>
      </c>
      <c r="AA24" s="357" t="s">
        <v>239</v>
      </c>
      <c r="AB24" s="357" t="s">
        <v>240</v>
      </c>
      <c r="AC24" s="357" t="s">
        <v>241</v>
      </c>
      <c r="AD24" s="357" t="s">
        <v>242</v>
      </c>
    </row>
    <row r="25" spans="1:30" x14ac:dyDescent="0.25">
      <c r="A25" s="357" t="s">
        <v>274</v>
      </c>
      <c r="B25" s="357" t="s">
        <v>277</v>
      </c>
      <c r="C25" s="357" t="s">
        <v>266</v>
      </c>
      <c r="E25" s="357" t="s">
        <v>230</v>
      </c>
      <c r="F25" s="357" t="s">
        <v>330</v>
      </c>
      <c r="G25" s="357" t="s">
        <v>332</v>
      </c>
      <c r="H25" s="358" t="s">
        <v>231</v>
      </c>
      <c r="I25" s="357" t="s">
        <v>311</v>
      </c>
      <c r="J25" s="357">
        <v>34</v>
      </c>
      <c r="K25" s="358" t="s">
        <v>231</v>
      </c>
      <c r="L25" s="358" t="s">
        <v>231</v>
      </c>
      <c r="M25" s="357" t="s">
        <v>341</v>
      </c>
      <c r="N25" s="358" t="s">
        <v>231</v>
      </c>
      <c r="Q25" s="358" t="s">
        <v>231</v>
      </c>
      <c r="R25" s="358" t="s">
        <v>231</v>
      </c>
      <c r="S25" s="357">
        <v>2.5</v>
      </c>
      <c r="T25" s="357">
        <v>5</v>
      </c>
      <c r="U25" s="357">
        <v>10</v>
      </c>
      <c r="V25" s="357" t="s">
        <v>486</v>
      </c>
      <c r="W25" s="357" t="s">
        <v>235</v>
      </c>
      <c r="X25" s="357" t="s">
        <v>236</v>
      </c>
      <c r="Y25" s="357" t="s">
        <v>237</v>
      </c>
      <c r="Z25" s="357" t="s">
        <v>238</v>
      </c>
      <c r="AA25" s="357" t="s">
        <v>239</v>
      </c>
      <c r="AB25" s="357" t="s">
        <v>240</v>
      </c>
      <c r="AC25" s="357" t="s">
        <v>241</v>
      </c>
      <c r="AD25" s="357" t="s">
        <v>242</v>
      </c>
    </row>
    <row r="26" spans="1:30" x14ac:dyDescent="0.25">
      <c r="A26" s="357" t="s">
        <v>274</v>
      </c>
      <c r="B26" s="357" t="s">
        <v>278</v>
      </c>
      <c r="C26" s="357" t="s">
        <v>266</v>
      </c>
      <c r="E26" s="357" t="s">
        <v>230</v>
      </c>
      <c r="F26" s="357" t="s">
        <v>330</v>
      </c>
      <c r="G26" s="357" t="s">
        <v>333</v>
      </c>
      <c r="H26" s="358" t="s">
        <v>231</v>
      </c>
      <c r="I26" s="357" t="s">
        <v>312</v>
      </c>
      <c r="J26" s="357">
        <v>34</v>
      </c>
      <c r="K26" s="358" t="s">
        <v>231</v>
      </c>
      <c r="L26" s="358" t="s">
        <v>231</v>
      </c>
      <c r="M26" s="357" t="s">
        <v>341</v>
      </c>
      <c r="N26" s="358" t="s">
        <v>231</v>
      </c>
      <c r="Q26" s="358" t="s">
        <v>231</v>
      </c>
      <c r="R26" s="358" t="s">
        <v>231</v>
      </c>
      <c r="S26" s="357">
        <v>2.5</v>
      </c>
      <c r="T26" s="357">
        <v>5</v>
      </c>
      <c r="U26" s="357">
        <v>10</v>
      </c>
      <c r="V26" s="357" t="s">
        <v>486</v>
      </c>
      <c r="W26" s="357" t="s">
        <v>235</v>
      </c>
      <c r="X26" s="357" t="s">
        <v>236</v>
      </c>
      <c r="Y26" s="357" t="s">
        <v>237</v>
      </c>
      <c r="Z26" s="357" t="s">
        <v>238</v>
      </c>
      <c r="AA26" s="357" t="s">
        <v>239</v>
      </c>
      <c r="AB26" s="357" t="s">
        <v>240</v>
      </c>
      <c r="AC26" s="357" t="s">
        <v>241</v>
      </c>
      <c r="AD26" s="357" t="s">
        <v>242</v>
      </c>
    </row>
    <row r="27" spans="1:30" x14ac:dyDescent="0.25">
      <c r="A27" s="357" t="s">
        <v>274</v>
      </c>
      <c r="B27" s="357" t="s">
        <v>279</v>
      </c>
      <c r="C27" s="357" t="s">
        <v>266</v>
      </c>
      <c r="E27" s="357" t="s">
        <v>230</v>
      </c>
      <c r="F27" s="357" t="s">
        <v>330</v>
      </c>
      <c r="G27" s="357" t="s">
        <v>334</v>
      </c>
      <c r="H27" s="358" t="s">
        <v>231</v>
      </c>
      <c r="I27" s="357" t="s">
        <v>313</v>
      </c>
      <c r="J27" s="357">
        <v>34</v>
      </c>
      <c r="K27" s="358" t="s">
        <v>231</v>
      </c>
      <c r="L27" s="358" t="s">
        <v>231</v>
      </c>
      <c r="M27" s="357" t="s">
        <v>341</v>
      </c>
      <c r="N27" s="358" t="s">
        <v>231</v>
      </c>
      <c r="Q27" s="358" t="s">
        <v>231</v>
      </c>
      <c r="R27" s="358" t="s">
        <v>231</v>
      </c>
      <c r="S27" s="357">
        <v>2.5</v>
      </c>
      <c r="T27" s="357">
        <v>5</v>
      </c>
      <c r="U27" s="357">
        <v>10</v>
      </c>
      <c r="V27" s="357" t="s">
        <v>486</v>
      </c>
      <c r="W27" s="357" t="s">
        <v>235</v>
      </c>
      <c r="X27" s="357" t="s">
        <v>236</v>
      </c>
      <c r="Y27" s="357" t="s">
        <v>237</v>
      </c>
      <c r="Z27" s="357" t="s">
        <v>238</v>
      </c>
      <c r="AA27" s="357" t="s">
        <v>239</v>
      </c>
      <c r="AB27" s="357" t="s">
        <v>240</v>
      </c>
      <c r="AC27" s="357" t="s">
        <v>241</v>
      </c>
      <c r="AD27" s="357" t="s">
        <v>242</v>
      </c>
    </row>
    <row r="28" spans="1:30" x14ac:dyDescent="0.25">
      <c r="A28" s="357" t="s">
        <v>274</v>
      </c>
      <c r="B28" s="357" t="s">
        <v>280</v>
      </c>
      <c r="C28" s="357" t="s">
        <v>266</v>
      </c>
      <c r="E28" s="357" t="s">
        <v>230</v>
      </c>
      <c r="F28" s="357" t="s">
        <v>330</v>
      </c>
      <c r="G28" s="357" t="s">
        <v>335</v>
      </c>
      <c r="H28" s="358" t="s">
        <v>231</v>
      </c>
      <c r="I28" s="357" t="s">
        <v>314</v>
      </c>
      <c r="J28" s="357">
        <v>34</v>
      </c>
      <c r="K28" s="358" t="s">
        <v>231</v>
      </c>
      <c r="L28" s="358" t="s">
        <v>231</v>
      </c>
      <c r="M28" s="357" t="s">
        <v>341</v>
      </c>
      <c r="N28" s="358" t="s">
        <v>231</v>
      </c>
      <c r="Q28" s="358" t="s">
        <v>231</v>
      </c>
      <c r="R28" s="358" t="s">
        <v>231</v>
      </c>
      <c r="S28" s="357">
        <v>2.5</v>
      </c>
      <c r="T28" s="357">
        <v>5</v>
      </c>
      <c r="U28" s="357">
        <v>10</v>
      </c>
      <c r="V28" s="357" t="s">
        <v>486</v>
      </c>
      <c r="W28" s="357" t="s">
        <v>235</v>
      </c>
      <c r="X28" s="357" t="s">
        <v>236</v>
      </c>
      <c r="Y28" s="357" t="s">
        <v>237</v>
      </c>
      <c r="Z28" s="357" t="s">
        <v>238</v>
      </c>
      <c r="AA28" s="357" t="s">
        <v>239</v>
      </c>
      <c r="AB28" s="357" t="s">
        <v>240</v>
      </c>
      <c r="AC28" s="357" t="s">
        <v>241</v>
      </c>
      <c r="AD28" s="357" t="s">
        <v>242</v>
      </c>
    </row>
    <row r="29" spans="1:30" x14ac:dyDescent="0.25">
      <c r="A29" s="357" t="s">
        <v>274</v>
      </c>
      <c r="B29" s="357" t="s">
        <v>281</v>
      </c>
      <c r="C29" s="357" t="s">
        <v>266</v>
      </c>
      <c r="E29" s="357" t="s">
        <v>230</v>
      </c>
      <c r="F29" s="357" t="s">
        <v>330</v>
      </c>
      <c r="G29" s="357" t="s">
        <v>336</v>
      </c>
      <c r="H29" s="358" t="s">
        <v>231</v>
      </c>
      <c r="I29" s="357" t="s">
        <v>315</v>
      </c>
      <c r="J29" s="357">
        <v>34</v>
      </c>
      <c r="K29" s="358" t="s">
        <v>231</v>
      </c>
      <c r="L29" s="358" t="s">
        <v>231</v>
      </c>
      <c r="M29" s="357" t="s">
        <v>341</v>
      </c>
      <c r="N29" s="358" t="s">
        <v>231</v>
      </c>
      <c r="Q29" s="358" t="s">
        <v>231</v>
      </c>
      <c r="R29" s="358" t="s">
        <v>231</v>
      </c>
      <c r="S29" s="357">
        <v>2.5</v>
      </c>
      <c r="T29" s="357">
        <v>5</v>
      </c>
      <c r="U29" s="357">
        <v>10</v>
      </c>
      <c r="V29" s="357" t="s">
        <v>486</v>
      </c>
      <c r="W29" s="357" t="s">
        <v>235</v>
      </c>
      <c r="X29" s="357" t="s">
        <v>236</v>
      </c>
      <c r="Y29" s="357" t="s">
        <v>237</v>
      </c>
      <c r="Z29" s="357" t="s">
        <v>238</v>
      </c>
      <c r="AA29" s="357" t="s">
        <v>239</v>
      </c>
      <c r="AB29" s="357" t="s">
        <v>240</v>
      </c>
      <c r="AC29" s="357" t="s">
        <v>241</v>
      </c>
      <c r="AD29" s="357" t="s">
        <v>242</v>
      </c>
    </row>
    <row r="30" spans="1:30" x14ac:dyDescent="0.25">
      <c r="A30" s="357" t="s">
        <v>274</v>
      </c>
      <c r="B30" s="357" t="s">
        <v>282</v>
      </c>
      <c r="C30" s="357" t="s">
        <v>266</v>
      </c>
      <c r="E30" s="357" t="s">
        <v>230</v>
      </c>
      <c r="F30" s="357" t="s">
        <v>330</v>
      </c>
      <c r="G30" s="357" t="s">
        <v>337</v>
      </c>
      <c r="H30" s="358" t="s">
        <v>231</v>
      </c>
      <c r="I30" s="357" t="s">
        <v>442</v>
      </c>
      <c r="J30" s="357">
        <v>34</v>
      </c>
      <c r="K30" s="358" t="s">
        <v>231</v>
      </c>
      <c r="L30" s="358" t="s">
        <v>231</v>
      </c>
      <c r="M30" s="357" t="s">
        <v>341</v>
      </c>
      <c r="N30" s="358" t="s">
        <v>231</v>
      </c>
      <c r="Q30" s="358" t="s">
        <v>231</v>
      </c>
      <c r="R30" s="358" t="s">
        <v>231</v>
      </c>
      <c r="S30" s="357">
        <v>2.5</v>
      </c>
      <c r="T30" s="357">
        <v>5</v>
      </c>
      <c r="U30" s="357">
        <v>10</v>
      </c>
      <c r="V30" s="357" t="s">
        <v>486</v>
      </c>
      <c r="W30" s="357" t="s">
        <v>235</v>
      </c>
      <c r="X30" s="357" t="s">
        <v>236</v>
      </c>
      <c r="Y30" s="357" t="s">
        <v>237</v>
      </c>
      <c r="Z30" s="357" t="s">
        <v>238</v>
      </c>
      <c r="AA30" s="357" t="s">
        <v>239</v>
      </c>
      <c r="AB30" s="357" t="s">
        <v>240</v>
      </c>
      <c r="AC30" s="357" t="s">
        <v>241</v>
      </c>
      <c r="AD30" s="357" t="s">
        <v>283</v>
      </c>
    </row>
    <row r="31" spans="1:30" x14ac:dyDescent="0.25">
      <c r="A31" s="357" t="s">
        <v>274</v>
      </c>
      <c r="B31" s="357" t="s">
        <v>284</v>
      </c>
      <c r="C31" s="357" t="s">
        <v>266</v>
      </c>
      <c r="E31" s="357" t="s">
        <v>230</v>
      </c>
      <c r="F31" s="357" t="s">
        <v>330</v>
      </c>
      <c r="G31" s="357" t="s">
        <v>338</v>
      </c>
      <c r="H31" s="358" t="s">
        <v>231</v>
      </c>
      <c r="I31" s="357" t="s">
        <v>448</v>
      </c>
      <c r="J31" s="357">
        <v>34</v>
      </c>
      <c r="K31" s="358" t="s">
        <v>231</v>
      </c>
      <c r="L31" s="358" t="s">
        <v>231</v>
      </c>
      <c r="M31" s="357" t="s">
        <v>341</v>
      </c>
      <c r="N31" s="358" t="s">
        <v>231</v>
      </c>
      <c r="Q31" s="358" t="s">
        <v>231</v>
      </c>
      <c r="R31" s="358" t="s">
        <v>231</v>
      </c>
      <c r="S31" s="357">
        <v>2.5</v>
      </c>
      <c r="T31" s="357">
        <v>5</v>
      </c>
      <c r="U31" s="357">
        <v>10</v>
      </c>
      <c r="V31" s="357" t="s">
        <v>486</v>
      </c>
      <c r="W31" s="357" t="s">
        <v>235</v>
      </c>
      <c r="X31" s="357" t="s">
        <v>236</v>
      </c>
      <c r="Y31" s="357" t="s">
        <v>237</v>
      </c>
      <c r="Z31" s="357" t="s">
        <v>238</v>
      </c>
      <c r="AA31" s="357" t="s">
        <v>239</v>
      </c>
      <c r="AB31" s="357" t="s">
        <v>240</v>
      </c>
      <c r="AC31" s="357" t="s">
        <v>241</v>
      </c>
      <c r="AD31" s="357" t="s">
        <v>242</v>
      </c>
    </row>
    <row r="32" spans="1:30" x14ac:dyDescent="0.25">
      <c r="A32" s="357" t="s">
        <v>274</v>
      </c>
      <c r="B32" s="357" t="s">
        <v>285</v>
      </c>
      <c r="C32" s="357" t="s">
        <v>266</v>
      </c>
      <c r="E32" s="357" t="s">
        <v>230</v>
      </c>
      <c r="F32" s="357" t="s">
        <v>330</v>
      </c>
      <c r="G32" s="357" t="s">
        <v>339</v>
      </c>
      <c r="H32" s="358" t="s">
        <v>231</v>
      </c>
      <c r="I32" s="357" t="s">
        <v>449</v>
      </c>
      <c r="J32" s="357">
        <v>34</v>
      </c>
      <c r="K32" s="358" t="s">
        <v>231</v>
      </c>
      <c r="L32" s="358" t="s">
        <v>231</v>
      </c>
      <c r="M32" s="357" t="s">
        <v>341</v>
      </c>
      <c r="N32" s="358" t="s">
        <v>231</v>
      </c>
      <c r="Q32" s="358" t="s">
        <v>231</v>
      </c>
      <c r="R32" s="358" t="s">
        <v>231</v>
      </c>
      <c r="S32" s="357">
        <v>2.5</v>
      </c>
      <c r="T32" s="357">
        <v>5</v>
      </c>
      <c r="U32" s="357">
        <v>10</v>
      </c>
      <c r="V32" s="357" t="s">
        <v>486</v>
      </c>
      <c r="W32" s="357" t="s">
        <v>235</v>
      </c>
      <c r="X32" s="357" t="s">
        <v>236</v>
      </c>
      <c r="Y32" s="357" t="s">
        <v>237</v>
      </c>
      <c r="Z32" s="357" t="s">
        <v>238</v>
      </c>
      <c r="AA32" s="357" t="s">
        <v>239</v>
      </c>
      <c r="AB32" s="357" t="s">
        <v>240</v>
      </c>
      <c r="AC32" s="357" t="s">
        <v>241</v>
      </c>
      <c r="AD32" s="357" t="s">
        <v>242</v>
      </c>
    </row>
    <row r="33" spans="1:30" x14ac:dyDescent="0.25">
      <c r="A33" s="357" t="s">
        <v>286</v>
      </c>
      <c r="B33" s="357" t="s">
        <v>343</v>
      </c>
      <c r="C33" s="357" t="s">
        <v>287</v>
      </c>
      <c r="E33" s="357" t="s">
        <v>230</v>
      </c>
      <c r="F33" s="357" t="s">
        <v>340</v>
      </c>
      <c r="G33" s="358" t="s">
        <v>231</v>
      </c>
      <c r="H33" s="358" t="s">
        <v>231</v>
      </c>
      <c r="I33" s="357" t="s">
        <v>458</v>
      </c>
      <c r="J33" s="357">
        <v>34</v>
      </c>
      <c r="K33" s="358" t="s">
        <v>231</v>
      </c>
      <c r="L33" s="358" t="s">
        <v>231</v>
      </c>
      <c r="M33" s="357" t="s">
        <v>341</v>
      </c>
      <c r="N33" s="358" t="s">
        <v>231</v>
      </c>
      <c r="Q33" s="358" t="s">
        <v>231</v>
      </c>
      <c r="R33" s="358" t="s">
        <v>231</v>
      </c>
      <c r="S33" s="358" t="s">
        <v>231</v>
      </c>
      <c r="T33" s="358" t="s">
        <v>231</v>
      </c>
      <c r="U33" s="358" t="s">
        <v>231</v>
      </c>
      <c r="V33" s="357" t="s">
        <v>486</v>
      </c>
      <c r="W33" s="357" t="s">
        <v>235</v>
      </c>
      <c r="X33" s="357" t="s">
        <v>236</v>
      </c>
      <c r="Y33" s="357" t="s">
        <v>237</v>
      </c>
      <c r="Z33" s="357" t="s">
        <v>238</v>
      </c>
      <c r="AA33" s="357" t="s">
        <v>239</v>
      </c>
      <c r="AB33" s="357" t="s">
        <v>240</v>
      </c>
      <c r="AC33" s="357" t="s">
        <v>241</v>
      </c>
      <c r="AD33" s="357" t="s">
        <v>242</v>
      </c>
    </row>
    <row r="34" spans="1:30" x14ac:dyDescent="0.25">
      <c r="A34" s="357" t="s">
        <v>443</v>
      </c>
      <c r="B34" s="357" t="s">
        <v>444</v>
      </c>
      <c r="C34" s="357" t="s">
        <v>445</v>
      </c>
      <c r="E34" s="357" t="s">
        <v>230</v>
      </c>
      <c r="F34" s="357" t="s">
        <v>450</v>
      </c>
      <c r="G34" s="357" t="s">
        <v>451</v>
      </c>
      <c r="H34" s="358" t="s">
        <v>231</v>
      </c>
      <c r="I34" s="357" t="s">
        <v>478</v>
      </c>
      <c r="J34" s="357">
        <v>34</v>
      </c>
      <c r="K34" s="358" t="s">
        <v>231</v>
      </c>
      <c r="L34" s="358" t="s">
        <v>231</v>
      </c>
      <c r="M34" s="357" t="s">
        <v>341</v>
      </c>
      <c r="N34" s="358" t="s">
        <v>231</v>
      </c>
      <c r="Q34" s="358" t="s">
        <v>231</v>
      </c>
      <c r="R34" s="358" t="s">
        <v>231</v>
      </c>
      <c r="S34" s="357">
        <v>5</v>
      </c>
      <c r="T34" s="357">
        <v>10</v>
      </c>
      <c r="U34" s="357">
        <v>20</v>
      </c>
      <c r="V34" s="357" t="s">
        <v>486</v>
      </c>
      <c r="X34" s="357" t="s">
        <v>236</v>
      </c>
      <c r="Y34" s="357" t="s">
        <v>237</v>
      </c>
      <c r="Z34" s="357" t="s">
        <v>238</v>
      </c>
      <c r="AA34" s="357" t="s">
        <v>239</v>
      </c>
      <c r="AB34" s="357" t="s">
        <v>240</v>
      </c>
      <c r="AC34" s="357" t="s">
        <v>241</v>
      </c>
      <c r="AD34" s="357" t="s">
        <v>268</v>
      </c>
    </row>
    <row r="35" spans="1:30" x14ac:dyDescent="0.25">
      <c r="A35" s="357" t="s">
        <v>443</v>
      </c>
      <c r="B35" s="357" t="s">
        <v>446</v>
      </c>
      <c r="C35" s="357" t="s">
        <v>445</v>
      </c>
      <c r="E35" s="357" t="s">
        <v>230</v>
      </c>
      <c r="F35" s="357" t="s">
        <v>450</v>
      </c>
      <c r="G35" s="357" t="s">
        <v>452</v>
      </c>
      <c r="H35" s="358" t="s">
        <v>231</v>
      </c>
      <c r="I35" s="357" t="s">
        <v>536</v>
      </c>
      <c r="J35" s="357">
        <v>34</v>
      </c>
      <c r="K35" s="358" t="s">
        <v>231</v>
      </c>
      <c r="L35" s="358" t="s">
        <v>231</v>
      </c>
      <c r="M35" s="357" t="s">
        <v>341</v>
      </c>
      <c r="N35" s="358" t="s">
        <v>231</v>
      </c>
      <c r="Q35" s="358" t="s">
        <v>231</v>
      </c>
      <c r="R35" s="358" t="s">
        <v>231</v>
      </c>
      <c r="S35" s="357">
        <v>5</v>
      </c>
      <c r="T35" s="357">
        <v>10</v>
      </c>
      <c r="U35" s="357">
        <v>20</v>
      </c>
      <c r="V35" s="357" t="s">
        <v>486</v>
      </c>
      <c r="X35" s="357" t="s">
        <v>236</v>
      </c>
      <c r="Y35" s="357" t="s">
        <v>237</v>
      </c>
      <c r="Z35" s="357" t="s">
        <v>238</v>
      </c>
      <c r="AA35" s="357" t="s">
        <v>239</v>
      </c>
      <c r="AB35" s="357" t="s">
        <v>240</v>
      </c>
      <c r="AC35" s="357" t="s">
        <v>241</v>
      </c>
      <c r="AD35" s="357" t="s">
        <v>268</v>
      </c>
    </row>
  </sheetData>
  <phoneticPr fontId="2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E1B2A-183F-4C1B-B89B-D8BEBAB4B7FD}">
  <dimension ref="B3:E15"/>
  <sheetViews>
    <sheetView workbookViewId="0">
      <selection activeCell="H8" sqref="H8"/>
    </sheetView>
  </sheetViews>
  <sheetFormatPr defaultRowHeight="15" x14ac:dyDescent="0.25"/>
  <cols>
    <col min="2" max="2" width="32" customWidth="1"/>
    <col min="3" max="3" width="7" style="360" customWidth="1"/>
    <col min="4" max="4" width="5.42578125" style="357" customWidth="1"/>
  </cols>
  <sheetData>
    <row r="3" spans="2:5" x14ac:dyDescent="0.25">
      <c r="B3" t="s">
        <v>344</v>
      </c>
      <c r="E3" t="str">
        <f>'SHEET MANAGER'!I2</f>
        <v>P.1</v>
      </c>
    </row>
    <row r="4" spans="2:5" x14ac:dyDescent="0.25">
      <c r="B4" t="s">
        <v>345</v>
      </c>
      <c r="C4" s="360" t="str">
        <f>'SHEET MANAGER'!I3</f>
        <v>P.2</v>
      </c>
      <c r="D4" s="357" t="s">
        <v>346</v>
      </c>
      <c r="E4" t="str">
        <f>'SHEET MANAGER'!I4</f>
        <v>P.3</v>
      </c>
    </row>
    <row r="5" spans="2:5" x14ac:dyDescent="0.25">
      <c r="B5" t="s">
        <v>318</v>
      </c>
      <c r="E5" t="str">
        <f>'SHEET MANAGER'!I5</f>
        <v>P.4</v>
      </c>
    </row>
    <row r="6" spans="2:5" x14ac:dyDescent="0.25">
      <c r="B6" t="s">
        <v>440</v>
      </c>
      <c r="C6" s="360" t="str">
        <f>'SHEET MANAGER'!I6</f>
        <v>P.5</v>
      </c>
      <c r="D6" s="357" t="s">
        <v>346</v>
      </c>
      <c r="E6" t="str">
        <f>'SHEET MANAGER'!I8</f>
        <v>P.7</v>
      </c>
    </row>
    <row r="7" spans="2:5" x14ac:dyDescent="0.25">
      <c r="B7" t="s">
        <v>250</v>
      </c>
      <c r="C7" s="360" t="str">
        <f>'SHEET MANAGER'!I9</f>
        <v>P.8</v>
      </c>
      <c r="D7" s="357" t="s">
        <v>346</v>
      </c>
      <c r="E7" t="str">
        <f>'SHEET MANAGER'!I10</f>
        <v>P.9</v>
      </c>
    </row>
    <row r="8" spans="2:5" x14ac:dyDescent="0.25">
      <c r="B8" t="s">
        <v>255</v>
      </c>
      <c r="C8" s="360" t="str">
        <f>'SHEET MANAGER'!I11</f>
        <v>P.10</v>
      </c>
      <c r="D8" s="357" t="s">
        <v>346</v>
      </c>
      <c r="E8" t="str">
        <f>'SHEET MANAGER'!I12</f>
        <v>P.11</v>
      </c>
    </row>
    <row r="9" spans="2:5" x14ac:dyDescent="0.25">
      <c r="B9" t="s">
        <v>260</v>
      </c>
      <c r="E9" t="str">
        <f>'SHEET MANAGER'!I13</f>
        <v>P.12</v>
      </c>
    </row>
    <row r="10" spans="2:5" x14ac:dyDescent="0.25">
      <c r="B10" t="s">
        <v>0</v>
      </c>
      <c r="C10" s="360" t="str">
        <f>'SHEET MANAGER'!I14</f>
        <v>P.13</v>
      </c>
      <c r="D10" s="357" t="s">
        <v>346</v>
      </c>
      <c r="E10" t="str">
        <f>'SHEET MANAGER'!I15</f>
        <v>P.14</v>
      </c>
    </row>
    <row r="11" spans="2:5" x14ac:dyDescent="0.25">
      <c r="B11" t="s">
        <v>319</v>
      </c>
      <c r="C11" s="360" t="str">
        <f>'SHEET MANAGER'!I16</f>
        <v>P.15</v>
      </c>
      <c r="D11" s="357" t="s">
        <v>346</v>
      </c>
      <c r="E11" t="str">
        <f>'SHEET MANAGER'!I22</f>
        <v>P.21</v>
      </c>
    </row>
    <row r="12" spans="2:5" x14ac:dyDescent="0.25">
      <c r="B12" t="s">
        <v>329</v>
      </c>
      <c r="E12" t="str">
        <f>'SHEET MANAGER'!I23</f>
        <v>P.22</v>
      </c>
    </row>
    <row r="13" spans="2:5" x14ac:dyDescent="0.25">
      <c r="B13" t="s">
        <v>330</v>
      </c>
      <c r="C13" s="360" t="str">
        <f>'SHEET MANAGER'!I24</f>
        <v>P.23</v>
      </c>
      <c r="D13" s="357" t="s">
        <v>346</v>
      </c>
      <c r="E13" t="str">
        <f>'SHEET MANAGER'!I32</f>
        <v>P.31</v>
      </c>
    </row>
    <row r="14" spans="2:5" x14ac:dyDescent="0.25">
      <c r="B14" t="s">
        <v>340</v>
      </c>
      <c r="E14" t="str">
        <f>'SHEET MANAGER'!I33</f>
        <v>P.32</v>
      </c>
    </row>
    <row r="15" spans="2:5" x14ac:dyDescent="0.25">
      <c r="B15" t="s">
        <v>447</v>
      </c>
      <c r="C15" s="360" t="str">
        <f>'SHEET MANAGER'!I34</f>
        <v>P.33</v>
      </c>
      <c r="D15" s="357" t="s">
        <v>346</v>
      </c>
      <c r="E15" t="str">
        <f>'SHEET MANAGER'!I35</f>
        <v>P.34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7B5B8-4F90-4B44-8250-9805A18239AF}">
  <dimension ref="B2:F17"/>
  <sheetViews>
    <sheetView workbookViewId="0">
      <selection activeCell="O35" sqref="O35"/>
    </sheetView>
  </sheetViews>
  <sheetFormatPr defaultRowHeight="15" x14ac:dyDescent="0.25"/>
  <cols>
    <col min="3" max="3" width="11.140625" style="1" customWidth="1"/>
    <col min="4" max="4" width="15.140625" customWidth="1"/>
    <col min="5" max="5" width="9.140625" customWidth="1"/>
    <col min="6" max="6" width="13.42578125" style="2" customWidth="1"/>
  </cols>
  <sheetData>
    <row r="2" spans="2:6" x14ac:dyDescent="0.25">
      <c r="B2">
        <v>309</v>
      </c>
      <c r="C2" s="1">
        <v>522.83000000000004</v>
      </c>
      <c r="D2" s="3">
        <f>ROUND((C2/5280)+15.71,2)</f>
        <v>15.81</v>
      </c>
    </row>
    <row r="3" spans="2:6" x14ac:dyDescent="0.25">
      <c r="C3" s="2">
        <v>15.81</v>
      </c>
      <c r="D3" s="5">
        <f>(C3*5280)-82953.97</f>
        <v>522.83000000000175</v>
      </c>
    </row>
    <row r="6" spans="2:6" x14ac:dyDescent="0.25">
      <c r="B6">
        <v>95</v>
      </c>
      <c r="C6" s="1">
        <v>7774.2</v>
      </c>
      <c r="D6" s="3">
        <f>ROUND((C6/5280)+13.859,2)</f>
        <v>15.33</v>
      </c>
    </row>
    <row r="7" spans="2:6" x14ac:dyDescent="0.25">
      <c r="C7" s="2">
        <v>14.244999999999999</v>
      </c>
      <c r="D7" s="5">
        <f>(C7*5280)-73175.52</f>
        <v>2038.0799999999872</v>
      </c>
    </row>
    <row r="9" spans="2:6" x14ac:dyDescent="0.25">
      <c r="D9" t="s">
        <v>69</v>
      </c>
    </row>
    <row r="10" spans="2:6" x14ac:dyDescent="0.25">
      <c r="C10" s="4"/>
      <c r="D10" s="1" t="s">
        <v>197</v>
      </c>
      <c r="F10" s="1"/>
    </row>
    <row r="11" spans="2:6" x14ac:dyDescent="0.25">
      <c r="D11" t="s">
        <v>193</v>
      </c>
    </row>
    <row r="12" spans="2:6" x14ac:dyDescent="0.25">
      <c r="C12" s="4"/>
      <c r="D12" t="s">
        <v>194</v>
      </c>
    </row>
    <row r="14" spans="2:6" x14ac:dyDescent="0.25">
      <c r="D14" t="s">
        <v>76</v>
      </c>
    </row>
    <row r="15" spans="2:6" x14ac:dyDescent="0.25">
      <c r="D15" s="1" t="s">
        <v>197</v>
      </c>
    </row>
    <row r="16" spans="2:6" x14ac:dyDescent="0.25">
      <c r="D16" t="s">
        <v>196</v>
      </c>
    </row>
    <row r="17" spans="4:4" x14ac:dyDescent="0.25">
      <c r="D17" t="s">
        <v>195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09848-DD48-4674-A16C-3EFD535ECA94}">
  <sheetPr>
    <tabColor rgb="FF00B050"/>
  </sheetPr>
  <dimension ref="B2:F17"/>
  <sheetViews>
    <sheetView workbookViewId="0">
      <selection activeCell="F16" sqref="F16"/>
    </sheetView>
  </sheetViews>
  <sheetFormatPr defaultRowHeight="12.75" x14ac:dyDescent="0.2"/>
  <cols>
    <col min="1" max="1" width="3.42578125" style="348" customWidth="1"/>
    <col min="2" max="2" width="9.28515625" style="348" customWidth="1"/>
    <col min="3" max="3" width="13" style="348" customWidth="1"/>
    <col min="4" max="4" width="13.5703125" style="348" customWidth="1"/>
    <col min="5" max="5" width="17.28515625" style="348" customWidth="1"/>
    <col min="6" max="6" width="65.5703125" style="348" customWidth="1"/>
    <col min="7" max="256" width="9.140625" style="348"/>
    <col min="257" max="257" width="3.42578125" style="348" customWidth="1"/>
    <col min="258" max="258" width="12.7109375" style="348" customWidth="1"/>
    <col min="259" max="259" width="11.140625" style="348" customWidth="1"/>
    <col min="260" max="260" width="21" style="348" customWidth="1"/>
    <col min="261" max="261" width="18.42578125" style="348" customWidth="1"/>
    <col min="262" max="262" width="75.5703125" style="348" customWidth="1"/>
    <col min="263" max="512" width="9.140625" style="348"/>
    <col min="513" max="513" width="3.42578125" style="348" customWidth="1"/>
    <col min="514" max="514" width="12.7109375" style="348" customWidth="1"/>
    <col min="515" max="515" width="11.140625" style="348" customWidth="1"/>
    <col min="516" max="516" width="21" style="348" customWidth="1"/>
    <col min="517" max="517" width="18.42578125" style="348" customWidth="1"/>
    <col min="518" max="518" width="75.5703125" style="348" customWidth="1"/>
    <col min="519" max="768" width="9.140625" style="348"/>
    <col min="769" max="769" width="3.42578125" style="348" customWidth="1"/>
    <col min="770" max="770" width="12.7109375" style="348" customWidth="1"/>
    <col min="771" max="771" width="11.140625" style="348" customWidth="1"/>
    <col min="772" max="772" width="21" style="348" customWidth="1"/>
    <col min="773" max="773" width="18.42578125" style="348" customWidth="1"/>
    <col min="774" max="774" width="75.5703125" style="348" customWidth="1"/>
    <col min="775" max="1024" width="9.140625" style="348"/>
    <col min="1025" max="1025" width="3.42578125" style="348" customWidth="1"/>
    <col min="1026" max="1026" width="12.7109375" style="348" customWidth="1"/>
    <col min="1027" max="1027" width="11.140625" style="348" customWidth="1"/>
    <col min="1028" max="1028" width="21" style="348" customWidth="1"/>
    <col min="1029" max="1029" width="18.42578125" style="348" customWidth="1"/>
    <col min="1030" max="1030" width="75.5703125" style="348" customWidth="1"/>
    <col min="1031" max="1280" width="9.140625" style="348"/>
    <col min="1281" max="1281" width="3.42578125" style="348" customWidth="1"/>
    <col min="1282" max="1282" width="12.7109375" style="348" customWidth="1"/>
    <col min="1283" max="1283" width="11.140625" style="348" customWidth="1"/>
    <col min="1284" max="1284" width="21" style="348" customWidth="1"/>
    <col min="1285" max="1285" width="18.42578125" style="348" customWidth="1"/>
    <col min="1286" max="1286" width="75.5703125" style="348" customWidth="1"/>
    <col min="1287" max="1536" width="9.140625" style="348"/>
    <col min="1537" max="1537" width="3.42578125" style="348" customWidth="1"/>
    <col min="1538" max="1538" width="12.7109375" style="348" customWidth="1"/>
    <col min="1539" max="1539" width="11.140625" style="348" customWidth="1"/>
    <col min="1540" max="1540" width="21" style="348" customWidth="1"/>
    <col min="1541" max="1541" width="18.42578125" style="348" customWidth="1"/>
    <col min="1542" max="1542" width="75.5703125" style="348" customWidth="1"/>
    <col min="1543" max="1792" width="9.140625" style="348"/>
    <col min="1793" max="1793" width="3.42578125" style="348" customWidth="1"/>
    <col min="1794" max="1794" width="12.7109375" style="348" customWidth="1"/>
    <col min="1795" max="1795" width="11.140625" style="348" customWidth="1"/>
    <col min="1796" max="1796" width="21" style="348" customWidth="1"/>
    <col min="1797" max="1797" width="18.42578125" style="348" customWidth="1"/>
    <col min="1798" max="1798" width="75.5703125" style="348" customWidth="1"/>
    <col min="1799" max="2048" width="9.140625" style="348"/>
    <col min="2049" max="2049" width="3.42578125" style="348" customWidth="1"/>
    <col min="2050" max="2050" width="12.7109375" style="348" customWidth="1"/>
    <col min="2051" max="2051" width="11.140625" style="348" customWidth="1"/>
    <col min="2052" max="2052" width="21" style="348" customWidth="1"/>
    <col min="2053" max="2053" width="18.42578125" style="348" customWidth="1"/>
    <col min="2054" max="2054" width="75.5703125" style="348" customWidth="1"/>
    <col min="2055" max="2304" width="9.140625" style="348"/>
    <col min="2305" max="2305" width="3.42578125" style="348" customWidth="1"/>
    <col min="2306" max="2306" width="12.7109375" style="348" customWidth="1"/>
    <col min="2307" max="2307" width="11.140625" style="348" customWidth="1"/>
    <col min="2308" max="2308" width="21" style="348" customWidth="1"/>
    <col min="2309" max="2309" width="18.42578125" style="348" customWidth="1"/>
    <col min="2310" max="2310" width="75.5703125" style="348" customWidth="1"/>
    <col min="2311" max="2560" width="9.140625" style="348"/>
    <col min="2561" max="2561" width="3.42578125" style="348" customWidth="1"/>
    <col min="2562" max="2562" width="12.7109375" style="348" customWidth="1"/>
    <col min="2563" max="2563" width="11.140625" style="348" customWidth="1"/>
    <col min="2564" max="2564" width="21" style="348" customWidth="1"/>
    <col min="2565" max="2565" width="18.42578125" style="348" customWidth="1"/>
    <col min="2566" max="2566" width="75.5703125" style="348" customWidth="1"/>
    <col min="2567" max="2816" width="9.140625" style="348"/>
    <col min="2817" max="2817" width="3.42578125" style="348" customWidth="1"/>
    <col min="2818" max="2818" width="12.7109375" style="348" customWidth="1"/>
    <col min="2819" max="2819" width="11.140625" style="348" customWidth="1"/>
    <col min="2820" max="2820" width="21" style="348" customWidth="1"/>
    <col min="2821" max="2821" width="18.42578125" style="348" customWidth="1"/>
    <col min="2822" max="2822" width="75.5703125" style="348" customWidth="1"/>
    <col min="2823" max="3072" width="9.140625" style="348"/>
    <col min="3073" max="3073" width="3.42578125" style="348" customWidth="1"/>
    <col min="3074" max="3074" width="12.7109375" style="348" customWidth="1"/>
    <col min="3075" max="3075" width="11.140625" style="348" customWidth="1"/>
    <col min="3076" max="3076" width="21" style="348" customWidth="1"/>
    <col min="3077" max="3077" width="18.42578125" style="348" customWidth="1"/>
    <col min="3078" max="3078" width="75.5703125" style="348" customWidth="1"/>
    <col min="3079" max="3328" width="9.140625" style="348"/>
    <col min="3329" max="3329" width="3.42578125" style="348" customWidth="1"/>
    <col min="3330" max="3330" width="12.7109375" style="348" customWidth="1"/>
    <col min="3331" max="3331" width="11.140625" style="348" customWidth="1"/>
    <col min="3332" max="3332" width="21" style="348" customWidth="1"/>
    <col min="3333" max="3333" width="18.42578125" style="348" customWidth="1"/>
    <col min="3334" max="3334" width="75.5703125" style="348" customWidth="1"/>
    <col min="3335" max="3584" width="9.140625" style="348"/>
    <col min="3585" max="3585" width="3.42578125" style="348" customWidth="1"/>
    <col min="3586" max="3586" width="12.7109375" style="348" customWidth="1"/>
    <col min="3587" max="3587" width="11.140625" style="348" customWidth="1"/>
    <col min="3588" max="3588" width="21" style="348" customWidth="1"/>
    <col min="3589" max="3589" width="18.42578125" style="348" customWidth="1"/>
    <col min="3590" max="3590" width="75.5703125" style="348" customWidth="1"/>
    <col min="3591" max="3840" width="9.140625" style="348"/>
    <col min="3841" max="3841" width="3.42578125" style="348" customWidth="1"/>
    <col min="3842" max="3842" width="12.7109375" style="348" customWidth="1"/>
    <col min="3843" max="3843" width="11.140625" style="348" customWidth="1"/>
    <col min="3844" max="3844" width="21" style="348" customWidth="1"/>
    <col min="3845" max="3845" width="18.42578125" style="348" customWidth="1"/>
    <col min="3846" max="3846" width="75.5703125" style="348" customWidth="1"/>
    <col min="3847" max="4096" width="9.140625" style="348"/>
    <col min="4097" max="4097" width="3.42578125" style="348" customWidth="1"/>
    <col min="4098" max="4098" width="12.7109375" style="348" customWidth="1"/>
    <col min="4099" max="4099" width="11.140625" style="348" customWidth="1"/>
    <col min="4100" max="4100" width="21" style="348" customWidth="1"/>
    <col min="4101" max="4101" width="18.42578125" style="348" customWidth="1"/>
    <col min="4102" max="4102" width="75.5703125" style="348" customWidth="1"/>
    <col min="4103" max="4352" width="9.140625" style="348"/>
    <col min="4353" max="4353" width="3.42578125" style="348" customWidth="1"/>
    <col min="4354" max="4354" width="12.7109375" style="348" customWidth="1"/>
    <col min="4355" max="4355" width="11.140625" style="348" customWidth="1"/>
    <col min="4356" max="4356" width="21" style="348" customWidth="1"/>
    <col min="4357" max="4357" width="18.42578125" style="348" customWidth="1"/>
    <col min="4358" max="4358" width="75.5703125" style="348" customWidth="1"/>
    <col min="4359" max="4608" width="9.140625" style="348"/>
    <col min="4609" max="4609" width="3.42578125" style="348" customWidth="1"/>
    <col min="4610" max="4610" width="12.7109375" style="348" customWidth="1"/>
    <col min="4611" max="4611" width="11.140625" style="348" customWidth="1"/>
    <col min="4612" max="4612" width="21" style="348" customWidth="1"/>
    <col min="4613" max="4613" width="18.42578125" style="348" customWidth="1"/>
    <col min="4614" max="4614" width="75.5703125" style="348" customWidth="1"/>
    <col min="4615" max="4864" width="9.140625" style="348"/>
    <col min="4865" max="4865" width="3.42578125" style="348" customWidth="1"/>
    <col min="4866" max="4866" width="12.7109375" style="348" customWidth="1"/>
    <col min="4867" max="4867" width="11.140625" style="348" customWidth="1"/>
    <col min="4868" max="4868" width="21" style="348" customWidth="1"/>
    <col min="4869" max="4869" width="18.42578125" style="348" customWidth="1"/>
    <col min="4870" max="4870" width="75.5703125" style="348" customWidth="1"/>
    <col min="4871" max="5120" width="9.140625" style="348"/>
    <col min="5121" max="5121" width="3.42578125" style="348" customWidth="1"/>
    <col min="5122" max="5122" width="12.7109375" style="348" customWidth="1"/>
    <col min="5123" max="5123" width="11.140625" style="348" customWidth="1"/>
    <col min="5124" max="5124" width="21" style="348" customWidth="1"/>
    <col min="5125" max="5125" width="18.42578125" style="348" customWidth="1"/>
    <col min="5126" max="5126" width="75.5703125" style="348" customWidth="1"/>
    <col min="5127" max="5376" width="9.140625" style="348"/>
    <col min="5377" max="5377" width="3.42578125" style="348" customWidth="1"/>
    <col min="5378" max="5378" width="12.7109375" style="348" customWidth="1"/>
    <col min="5379" max="5379" width="11.140625" style="348" customWidth="1"/>
    <col min="5380" max="5380" width="21" style="348" customWidth="1"/>
    <col min="5381" max="5381" width="18.42578125" style="348" customWidth="1"/>
    <col min="5382" max="5382" width="75.5703125" style="348" customWidth="1"/>
    <col min="5383" max="5632" width="9.140625" style="348"/>
    <col min="5633" max="5633" width="3.42578125" style="348" customWidth="1"/>
    <col min="5634" max="5634" width="12.7109375" style="348" customWidth="1"/>
    <col min="5635" max="5635" width="11.140625" style="348" customWidth="1"/>
    <col min="5636" max="5636" width="21" style="348" customWidth="1"/>
    <col min="5637" max="5637" width="18.42578125" style="348" customWidth="1"/>
    <col min="5638" max="5638" width="75.5703125" style="348" customWidth="1"/>
    <col min="5639" max="5888" width="9.140625" style="348"/>
    <col min="5889" max="5889" width="3.42578125" style="348" customWidth="1"/>
    <col min="5890" max="5890" width="12.7109375" style="348" customWidth="1"/>
    <col min="5891" max="5891" width="11.140625" style="348" customWidth="1"/>
    <col min="5892" max="5892" width="21" style="348" customWidth="1"/>
    <col min="5893" max="5893" width="18.42578125" style="348" customWidth="1"/>
    <col min="5894" max="5894" width="75.5703125" style="348" customWidth="1"/>
    <col min="5895" max="6144" width="9.140625" style="348"/>
    <col min="6145" max="6145" width="3.42578125" style="348" customWidth="1"/>
    <col min="6146" max="6146" width="12.7109375" style="348" customWidth="1"/>
    <col min="6147" max="6147" width="11.140625" style="348" customWidth="1"/>
    <col min="6148" max="6148" width="21" style="348" customWidth="1"/>
    <col min="6149" max="6149" width="18.42578125" style="348" customWidth="1"/>
    <col min="6150" max="6150" width="75.5703125" style="348" customWidth="1"/>
    <col min="6151" max="6400" width="9.140625" style="348"/>
    <col min="6401" max="6401" width="3.42578125" style="348" customWidth="1"/>
    <col min="6402" max="6402" width="12.7109375" style="348" customWidth="1"/>
    <col min="6403" max="6403" width="11.140625" style="348" customWidth="1"/>
    <col min="6404" max="6404" width="21" style="348" customWidth="1"/>
    <col min="6405" max="6405" width="18.42578125" style="348" customWidth="1"/>
    <col min="6406" max="6406" width="75.5703125" style="348" customWidth="1"/>
    <col min="6407" max="6656" width="9.140625" style="348"/>
    <col min="6657" max="6657" width="3.42578125" style="348" customWidth="1"/>
    <col min="6658" max="6658" width="12.7109375" style="348" customWidth="1"/>
    <col min="6659" max="6659" width="11.140625" style="348" customWidth="1"/>
    <col min="6660" max="6660" width="21" style="348" customWidth="1"/>
    <col min="6661" max="6661" width="18.42578125" style="348" customWidth="1"/>
    <col min="6662" max="6662" width="75.5703125" style="348" customWidth="1"/>
    <col min="6663" max="6912" width="9.140625" style="348"/>
    <col min="6913" max="6913" width="3.42578125" style="348" customWidth="1"/>
    <col min="6914" max="6914" width="12.7109375" style="348" customWidth="1"/>
    <col min="6915" max="6915" width="11.140625" style="348" customWidth="1"/>
    <col min="6916" max="6916" width="21" style="348" customWidth="1"/>
    <col min="6917" max="6917" width="18.42578125" style="348" customWidth="1"/>
    <col min="6918" max="6918" width="75.5703125" style="348" customWidth="1"/>
    <col min="6919" max="7168" width="9.140625" style="348"/>
    <col min="7169" max="7169" width="3.42578125" style="348" customWidth="1"/>
    <col min="7170" max="7170" width="12.7109375" style="348" customWidth="1"/>
    <col min="7171" max="7171" width="11.140625" style="348" customWidth="1"/>
    <col min="7172" max="7172" width="21" style="348" customWidth="1"/>
    <col min="7173" max="7173" width="18.42578125" style="348" customWidth="1"/>
    <col min="7174" max="7174" width="75.5703125" style="348" customWidth="1"/>
    <col min="7175" max="7424" width="9.140625" style="348"/>
    <col min="7425" max="7425" width="3.42578125" style="348" customWidth="1"/>
    <col min="7426" max="7426" width="12.7109375" style="348" customWidth="1"/>
    <col min="7427" max="7427" width="11.140625" style="348" customWidth="1"/>
    <col min="7428" max="7428" width="21" style="348" customWidth="1"/>
    <col min="7429" max="7429" width="18.42578125" style="348" customWidth="1"/>
    <col min="7430" max="7430" width="75.5703125" style="348" customWidth="1"/>
    <col min="7431" max="7680" width="9.140625" style="348"/>
    <col min="7681" max="7681" width="3.42578125" style="348" customWidth="1"/>
    <col min="7682" max="7682" width="12.7109375" style="348" customWidth="1"/>
    <col min="7683" max="7683" width="11.140625" style="348" customWidth="1"/>
    <col min="7684" max="7684" width="21" style="348" customWidth="1"/>
    <col min="7685" max="7685" width="18.42578125" style="348" customWidth="1"/>
    <col min="7686" max="7686" width="75.5703125" style="348" customWidth="1"/>
    <col min="7687" max="7936" width="9.140625" style="348"/>
    <col min="7937" max="7937" width="3.42578125" style="348" customWidth="1"/>
    <col min="7938" max="7938" width="12.7109375" style="348" customWidth="1"/>
    <col min="7939" max="7939" width="11.140625" style="348" customWidth="1"/>
    <col min="7940" max="7940" width="21" style="348" customWidth="1"/>
    <col min="7941" max="7941" width="18.42578125" style="348" customWidth="1"/>
    <col min="7942" max="7942" width="75.5703125" style="348" customWidth="1"/>
    <col min="7943" max="8192" width="9.140625" style="348"/>
    <col min="8193" max="8193" width="3.42578125" style="348" customWidth="1"/>
    <col min="8194" max="8194" width="12.7109375" style="348" customWidth="1"/>
    <col min="8195" max="8195" width="11.140625" style="348" customWidth="1"/>
    <col min="8196" max="8196" width="21" style="348" customWidth="1"/>
    <col min="8197" max="8197" width="18.42578125" style="348" customWidth="1"/>
    <col min="8198" max="8198" width="75.5703125" style="348" customWidth="1"/>
    <col min="8199" max="8448" width="9.140625" style="348"/>
    <col min="8449" max="8449" width="3.42578125" style="348" customWidth="1"/>
    <col min="8450" max="8450" width="12.7109375" style="348" customWidth="1"/>
    <col min="8451" max="8451" width="11.140625" style="348" customWidth="1"/>
    <col min="8452" max="8452" width="21" style="348" customWidth="1"/>
    <col min="8453" max="8453" width="18.42578125" style="348" customWidth="1"/>
    <col min="8454" max="8454" width="75.5703125" style="348" customWidth="1"/>
    <col min="8455" max="8704" width="9.140625" style="348"/>
    <col min="8705" max="8705" width="3.42578125" style="348" customWidth="1"/>
    <col min="8706" max="8706" width="12.7109375" style="348" customWidth="1"/>
    <col min="8707" max="8707" width="11.140625" style="348" customWidth="1"/>
    <col min="8708" max="8708" width="21" style="348" customWidth="1"/>
    <col min="8709" max="8709" width="18.42578125" style="348" customWidth="1"/>
    <col min="8710" max="8710" width="75.5703125" style="348" customWidth="1"/>
    <col min="8711" max="8960" width="9.140625" style="348"/>
    <col min="8961" max="8961" width="3.42578125" style="348" customWidth="1"/>
    <col min="8962" max="8962" width="12.7109375" style="348" customWidth="1"/>
    <col min="8963" max="8963" width="11.140625" style="348" customWidth="1"/>
    <col min="8964" max="8964" width="21" style="348" customWidth="1"/>
    <col min="8965" max="8965" width="18.42578125" style="348" customWidth="1"/>
    <col min="8966" max="8966" width="75.5703125" style="348" customWidth="1"/>
    <col min="8967" max="9216" width="9.140625" style="348"/>
    <col min="9217" max="9217" width="3.42578125" style="348" customWidth="1"/>
    <col min="9218" max="9218" width="12.7109375" style="348" customWidth="1"/>
    <col min="9219" max="9219" width="11.140625" style="348" customWidth="1"/>
    <col min="9220" max="9220" width="21" style="348" customWidth="1"/>
    <col min="9221" max="9221" width="18.42578125" style="348" customWidth="1"/>
    <col min="9222" max="9222" width="75.5703125" style="348" customWidth="1"/>
    <col min="9223" max="9472" width="9.140625" style="348"/>
    <col min="9473" max="9473" width="3.42578125" style="348" customWidth="1"/>
    <col min="9474" max="9474" width="12.7109375" style="348" customWidth="1"/>
    <col min="9475" max="9475" width="11.140625" style="348" customWidth="1"/>
    <col min="9476" max="9476" width="21" style="348" customWidth="1"/>
    <col min="9477" max="9477" width="18.42578125" style="348" customWidth="1"/>
    <col min="9478" max="9478" width="75.5703125" style="348" customWidth="1"/>
    <col min="9479" max="9728" width="9.140625" style="348"/>
    <col min="9729" max="9729" width="3.42578125" style="348" customWidth="1"/>
    <col min="9730" max="9730" width="12.7109375" style="348" customWidth="1"/>
    <col min="9731" max="9731" width="11.140625" style="348" customWidth="1"/>
    <col min="9732" max="9732" width="21" style="348" customWidth="1"/>
    <col min="9733" max="9733" width="18.42578125" style="348" customWidth="1"/>
    <col min="9734" max="9734" width="75.5703125" style="348" customWidth="1"/>
    <col min="9735" max="9984" width="9.140625" style="348"/>
    <col min="9985" max="9985" width="3.42578125" style="348" customWidth="1"/>
    <col min="9986" max="9986" width="12.7109375" style="348" customWidth="1"/>
    <col min="9987" max="9987" width="11.140625" style="348" customWidth="1"/>
    <col min="9988" max="9988" width="21" style="348" customWidth="1"/>
    <col min="9989" max="9989" width="18.42578125" style="348" customWidth="1"/>
    <col min="9990" max="9990" width="75.5703125" style="348" customWidth="1"/>
    <col min="9991" max="10240" width="9.140625" style="348"/>
    <col min="10241" max="10241" width="3.42578125" style="348" customWidth="1"/>
    <col min="10242" max="10242" width="12.7109375" style="348" customWidth="1"/>
    <col min="10243" max="10243" width="11.140625" style="348" customWidth="1"/>
    <col min="10244" max="10244" width="21" style="348" customWidth="1"/>
    <col min="10245" max="10245" width="18.42578125" style="348" customWidth="1"/>
    <col min="10246" max="10246" width="75.5703125" style="348" customWidth="1"/>
    <col min="10247" max="10496" width="9.140625" style="348"/>
    <col min="10497" max="10497" width="3.42578125" style="348" customWidth="1"/>
    <col min="10498" max="10498" width="12.7109375" style="348" customWidth="1"/>
    <col min="10499" max="10499" width="11.140625" style="348" customWidth="1"/>
    <col min="10500" max="10500" width="21" style="348" customWidth="1"/>
    <col min="10501" max="10501" width="18.42578125" style="348" customWidth="1"/>
    <col min="10502" max="10502" width="75.5703125" style="348" customWidth="1"/>
    <col min="10503" max="10752" width="9.140625" style="348"/>
    <col min="10753" max="10753" width="3.42578125" style="348" customWidth="1"/>
    <col min="10754" max="10754" width="12.7109375" style="348" customWidth="1"/>
    <col min="10755" max="10755" width="11.140625" style="348" customWidth="1"/>
    <col min="10756" max="10756" width="21" style="348" customWidth="1"/>
    <col min="10757" max="10757" width="18.42578125" style="348" customWidth="1"/>
    <col min="10758" max="10758" width="75.5703125" style="348" customWidth="1"/>
    <col min="10759" max="11008" width="9.140625" style="348"/>
    <col min="11009" max="11009" width="3.42578125" style="348" customWidth="1"/>
    <col min="11010" max="11010" width="12.7109375" style="348" customWidth="1"/>
    <col min="11011" max="11011" width="11.140625" style="348" customWidth="1"/>
    <col min="11012" max="11012" width="21" style="348" customWidth="1"/>
    <col min="11013" max="11013" width="18.42578125" style="348" customWidth="1"/>
    <col min="11014" max="11014" width="75.5703125" style="348" customWidth="1"/>
    <col min="11015" max="11264" width="9.140625" style="348"/>
    <col min="11265" max="11265" width="3.42578125" style="348" customWidth="1"/>
    <col min="11266" max="11266" width="12.7109375" style="348" customWidth="1"/>
    <col min="11267" max="11267" width="11.140625" style="348" customWidth="1"/>
    <col min="11268" max="11268" width="21" style="348" customWidth="1"/>
    <col min="11269" max="11269" width="18.42578125" style="348" customWidth="1"/>
    <col min="11270" max="11270" width="75.5703125" style="348" customWidth="1"/>
    <col min="11271" max="11520" width="9.140625" style="348"/>
    <col min="11521" max="11521" width="3.42578125" style="348" customWidth="1"/>
    <col min="11522" max="11522" width="12.7109375" style="348" customWidth="1"/>
    <col min="11523" max="11523" width="11.140625" style="348" customWidth="1"/>
    <col min="11524" max="11524" width="21" style="348" customWidth="1"/>
    <col min="11525" max="11525" width="18.42578125" style="348" customWidth="1"/>
    <col min="11526" max="11526" width="75.5703125" style="348" customWidth="1"/>
    <col min="11527" max="11776" width="9.140625" style="348"/>
    <col min="11777" max="11777" width="3.42578125" style="348" customWidth="1"/>
    <col min="11778" max="11778" width="12.7109375" style="348" customWidth="1"/>
    <col min="11779" max="11779" width="11.140625" style="348" customWidth="1"/>
    <col min="11780" max="11780" width="21" style="348" customWidth="1"/>
    <col min="11781" max="11781" width="18.42578125" style="348" customWidth="1"/>
    <col min="11782" max="11782" width="75.5703125" style="348" customWidth="1"/>
    <col min="11783" max="12032" width="9.140625" style="348"/>
    <col min="12033" max="12033" width="3.42578125" style="348" customWidth="1"/>
    <col min="12034" max="12034" width="12.7109375" style="348" customWidth="1"/>
    <col min="12035" max="12035" width="11.140625" style="348" customWidth="1"/>
    <col min="12036" max="12036" width="21" style="348" customWidth="1"/>
    <col min="12037" max="12037" width="18.42578125" style="348" customWidth="1"/>
    <col min="12038" max="12038" width="75.5703125" style="348" customWidth="1"/>
    <col min="12039" max="12288" width="9.140625" style="348"/>
    <col min="12289" max="12289" width="3.42578125" style="348" customWidth="1"/>
    <col min="12290" max="12290" width="12.7109375" style="348" customWidth="1"/>
    <col min="12291" max="12291" width="11.140625" style="348" customWidth="1"/>
    <col min="12292" max="12292" width="21" style="348" customWidth="1"/>
    <col min="12293" max="12293" width="18.42578125" style="348" customWidth="1"/>
    <col min="12294" max="12294" width="75.5703125" style="348" customWidth="1"/>
    <col min="12295" max="12544" width="9.140625" style="348"/>
    <col min="12545" max="12545" width="3.42578125" style="348" customWidth="1"/>
    <col min="12546" max="12546" width="12.7109375" style="348" customWidth="1"/>
    <col min="12547" max="12547" width="11.140625" style="348" customWidth="1"/>
    <col min="12548" max="12548" width="21" style="348" customWidth="1"/>
    <col min="12549" max="12549" width="18.42578125" style="348" customWidth="1"/>
    <col min="12550" max="12550" width="75.5703125" style="348" customWidth="1"/>
    <col min="12551" max="12800" width="9.140625" style="348"/>
    <col min="12801" max="12801" width="3.42578125" style="348" customWidth="1"/>
    <col min="12802" max="12802" width="12.7109375" style="348" customWidth="1"/>
    <col min="12803" max="12803" width="11.140625" style="348" customWidth="1"/>
    <col min="12804" max="12804" width="21" style="348" customWidth="1"/>
    <col min="12805" max="12805" width="18.42578125" style="348" customWidth="1"/>
    <col min="12806" max="12806" width="75.5703125" style="348" customWidth="1"/>
    <col min="12807" max="13056" width="9.140625" style="348"/>
    <col min="13057" max="13057" width="3.42578125" style="348" customWidth="1"/>
    <col min="13058" max="13058" width="12.7109375" style="348" customWidth="1"/>
    <col min="13059" max="13059" width="11.140625" style="348" customWidth="1"/>
    <col min="13060" max="13060" width="21" style="348" customWidth="1"/>
    <col min="13061" max="13061" width="18.42578125" style="348" customWidth="1"/>
    <col min="13062" max="13062" width="75.5703125" style="348" customWidth="1"/>
    <col min="13063" max="13312" width="9.140625" style="348"/>
    <col min="13313" max="13313" width="3.42578125" style="348" customWidth="1"/>
    <col min="13314" max="13314" width="12.7109375" style="348" customWidth="1"/>
    <col min="13315" max="13315" width="11.140625" style="348" customWidth="1"/>
    <col min="13316" max="13316" width="21" style="348" customWidth="1"/>
    <col min="13317" max="13317" width="18.42578125" style="348" customWidth="1"/>
    <col min="13318" max="13318" width="75.5703125" style="348" customWidth="1"/>
    <col min="13319" max="13568" width="9.140625" style="348"/>
    <col min="13569" max="13569" width="3.42578125" style="348" customWidth="1"/>
    <col min="13570" max="13570" width="12.7109375" style="348" customWidth="1"/>
    <col min="13571" max="13571" width="11.140625" style="348" customWidth="1"/>
    <col min="13572" max="13572" width="21" style="348" customWidth="1"/>
    <col min="13573" max="13573" width="18.42578125" style="348" customWidth="1"/>
    <col min="13574" max="13574" width="75.5703125" style="348" customWidth="1"/>
    <col min="13575" max="13824" width="9.140625" style="348"/>
    <col min="13825" max="13825" width="3.42578125" style="348" customWidth="1"/>
    <col min="13826" max="13826" width="12.7109375" style="348" customWidth="1"/>
    <col min="13827" max="13827" width="11.140625" style="348" customWidth="1"/>
    <col min="13828" max="13828" width="21" style="348" customWidth="1"/>
    <col min="13829" max="13829" width="18.42578125" style="348" customWidth="1"/>
    <col min="13830" max="13830" width="75.5703125" style="348" customWidth="1"/>
    <col min="13831" max="14080" width="9.140625" style="348"/>
    <col min="14081" max="14081" width="3.42578125" style="348" customWidth="1"/>
    <col min="14082" max="14082" width="12.7109375" style="348" customWidth="1"/>
    <col min="14083" max="14083" width="11.140625" style="348" customWidth="1"/>
    <col min="14084" max="14084" width="21" style="348" customWidth="1"/>
    <col min="14085" max="14085" width="18.42578125" style="348" customWidth="1"/>
    <col min="14086" max="14086" width="75.5703125" style="348" customWidth="1"/>
    <col min="14087" max="14336" width="9.140625" style="348"/>
    <col min="14337" max="14337" width="3.42578125" style="348" customWidth="1"/>
    <col min="14338" max="14338" width="12.7109375" style="348" customWidth="1"/>
    <col min="14339" max="14339" width="11.140625" style="348" customWidth="1"/>
    <col min="14340" max="14340" width="21" style="348" customWidth="1"/>
    <col min="14341" max="14341" width="18.42578125" style="348" customWidth="1"/>
    <col min="14342" max="14342" width="75.5703125" style="348" customWidth="1"/>
    <col min="14343" max="14592" width="9.140625" style="348"/>
    <col min="14593" max="14593" width="3.42578125" style="348" customWidth="1"/>
    <col min="14594" max="14594" width="12.7109375" style="348" customWidth="1"/>
    <col min="14595" max="14595" width="11.140625" style="348" customWidth="1"/>
    <col min="14596" max="14596" width="21" style="348" customWidth="1"/>
    <col min="14597" max="14597" width="18.42578125" style="348" customWidth="1"/>
    <col min="14598" max="14598" width="75.5703125" style="348" customWidth="1"/>
    <col min="14599" max="14848" width="9.140625" style="348"/>
    <col min="14849" max="14849" width="3.42578125" style="348" customWidth="1"/>
    <col min="14850" max="14850" width="12.7109375" style="348" customWidth="1"/>
    <col min="14851" max="14851" width="11.140625" style="348" customWidth="1"/>
    <col min="14852" max="14852" width="21" style="348" customWidth="1"/>
    <col min="14853" max="14853" width="18.42578125" style="348" customWidth="1"/>
    <col min="14854" max="14854" width="75.5703125" style="348" customWidth="1"/>
    <col min="14855" max="15104" width="9.140625" style="348"/>
    <col min="15105" max="15105" width="3.42578125" style="348" customWidth="1"/>
    <col min="15106" max="15106" width="12.7109375" style="348" customWidth="1"/>
    <col min="15107" max="15107" width="11.140625" style="348" customWidth="1"/>
    <col min="15108" max="15108" width="21" style="348" customWidth="1"/>
    <col min="15109" max="15109" width="18.42578125" style="348" customWidth="1"/>
    <col min="15110" max="15110" width="75.5703125" style="348" customWidth="1"/>
    <col min="15111" max="15360" width="9.140625" style="348"/>
    <col min="15361" max="15361" width="3.42578125" style="348" customWidth="1"/>
    <col min="15362" max="15362" width="12.7109375" style="348" customWidth="1"/>
    <col min="15363" max="15363" width="11.140625" style="348" customWidth="1"/>
    <col min="15364" max="15364" width="21" style="348" customWidth="1"/>
    <col min="15365" max="15365" width="18.42578125" style="348" customWidth="1"/>
    <col min="15366" max="15366" width="75.5703125" style="348" customWidth="1"/>
    <col min="15367" max="15616" width="9.140625" style="348"/>
    <col min="15617" max="15617" width="3.42578125" style="348" customWidth="1"/>
    <col min="15618" max="15618" width="12.7109375" style="348" customWidth="1"/>
    <col min="15619" max="15619" width="11.140625" style="348" customWidth="1"/>
    <col min="15620" max="15620" width="21" style="348" customWidth="1"/>
    <col min="15621" max="15621" width="18.42578125" style="348" customWidth="1"/>
    <col min="15622" max="15622" width="75.5703125" style="348" customWidth="1"/>
    <col min="15623" max="15872" width="9.140625" style="348"/>
    <col min="15873" max="15873" width="3.42578125" style="348" customWidth="1"/>
    <col min="15874" max="15874" width="12.7109375" style="348" customWidth="1"/>
    <col min="15875" max="15875" width="11.140625" style="348" customWidth="1"/>
    <col min="15876" max="15876" width="21" style="348" customWidth="1"/>
    <col min="15877" max="15877" width="18.42578125" style="348" customWidth="1"/>
    <col min="15878" max="15878" width="75.5703125" style="348" customWidth="1"/>
    <col min="15879" max="16128" width="9.140625" style="348"/>
    <col min="16129" max="16129" width="3.42578125" style="348" customWidth="1"/>
    <col min="16130" max="16130" width="12.7109375" style="348" customWidth="1"/>
    <col min="16131" max="16131" width="11.140625" style="348" customWidth="1"/>
    <col min="16132" max="16132" width="21" style="348" customWidth="1"/>
    <col min="16133" max="16133" width="18.42578125" style="348" customWidth="1"/>
    <col min="16134" max="16134" width="75.5703125" style="348" customWidth="1"/>
    <col min="16135" max="16384" width="9.140625" style="348"/>
  </cols>
  <sheetData>
    <row r="2" spans="2:6" ht="12.75" customHeight="1" x14ac:dyDescent="0.2">
      <c r="B2" s="347" t="s">
        <v>162</v>
      </c>
      <c r="C2" s="347" t="s">
        <v>151</v>
      </c>
      <c r="D2" s="347" t="s">
        <v>152</v>
      </c>
      <c r="E2" s="352" t="s">
        <v>153</v>
      </c>
      <c r="F2" s="347" t="s">
        <v>154</v>
      </c>
    </row>
    <row r="3" spans="2:6" ht="12.75" customHeight="1" x14ac:dyDescent="0.2">
      <c r="B3" s="581">
        <v>1</v>
      </c>
      <c r="C3" s="581" t="s">
        <v>155</v>
      </c>
      <c r="D3" s="581" t="s">
        <v>23</v>
      </c>
      <c r="E3" s="584" t="s">
        <v>158</v>
      </c>
      <c r="F3" s="351" t="s">
        <v>160</v>
      </c>
    </row>
    <row r="4" spans="2:6" ht="12.75" customHeight="1" x14ac:dyDescent="0.2">
      <c r="B4" s="582"/>
      <c r="C4" s="582"/>
      <c r="D4" s="582"/>
      <c r="E4" s="585"/>
      <c r="F4" s="353" t="s">
        <v>488</v>
      </c>
    </row>
    <row r="5" spans="2:6" ht="12.75" customHeight="1" x14ac:dyDescent="0.2">
      <c r="B5" s="582"/>
      <c r="C5" s="582"/>
      <c r="D5" s="582"/>
      <c r="E5" s="585"/>
      <c r="F5" s="353" t="s">
        <v>437</v>
      </c>
    </row>
    <row r="6" spans="2:6" ht="12.75" customHeight="1" x14ac:dyDescent="0.2">
      <c r="B6" s="583"/>
      <c r="C6" s="582"/>
      <c r="D6" s="583"/>
      <c r="E6" s="586"/>
      <c r="F6" s="350" t="s">
        <v>161</v>
      </c>
    </row>
    <row r="7" spans="2:6" ht="12.75" customHeight="1" x14ac:dyDescent="0.2">
      <c r="B7" s="577">
        <v>2</v>
      </c>
      <c r="C7" s="412" t="s">
        <v>435</v>
      </c>
      <c r="D7" s="578" t="s">
        <v>23</v>
      </c>
      <c r="E7" s="580" t="s">
        <v>438</v>
      </c>
      <c r="F7" s="349" t="s">
        <v>156</v>
      </c>
    </row>
    <row r="8" spans="2:6" ht="12.75" customHeight="1" x14ac:dyDescent="0.2">
      <c r="B8" s="577"/>
      <c r="C8" s="413" t="s">
        <v>436</v>
      </c>
      <c r="D8" s="579"/>
      <c r="E8" s="580"/>
      <c r="F8" s="350" t="s">
        <v>159</v>
      </c>
    </row>
    <row r="9" spans="2:6" ht="12.75" customHeight="1" x14ac:dyDescent="0.2"/>
    <row r="10" spans="2:6" ht="12.75" customHeight="1" x14ac:dyDescent="0.2"/>
    <row r="11" spans="2:6" ht="12.75" customHeight="1" x14ac:dyDescent="0.2">
      <c r="E11" s="348" t="s">
        <v>157</v>
      </c>
    </row>
    <row r="12" spans="2:6" ht="12.75" customHeight="1" x14ac:dyDescent="0.2"/>
    <row r="13" spans="2:6" ht="12.75" customHeight="1" x14ac:dyDescent="0.2"/>
    <row r="14" spans="2:6" ht="12.75" customHeight="1" x14ac:dyDescent="0.2"/>
    <row r="15" spans="2:6" ht="12.75" customHeight="1" x14ac:dyDescent="0.2"/>
    <row r="16" spans="2:6" ht="12.75" customHeight="1" x14ac:dyDescent="0.2"/>
    <row r="17" ht="12.75" customHeight="1" x14ac:dyDescent="0.2"/>
  </sheetData>
  <mergeCells count="7">
    <mergeCell ref="B7:B8"/>
    <mergeCell ref="D7:D8"/>
    <mergeCell ref="E7:E8"/>
    <mergeCell ref="B3:B6"/>
    <mergeCell ref="C3:C6"/>
    <mergeCell ref="D3:D6"/>
    <mergeCell ref="E3:E6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8594D-54B7-464A-A169-35CFF6DB11C0}">
  <dimension ref="B2:K18"/>
  <sheetViews>
    <sheetView topLeftCell="D1" workbookViewId="0">
      <selection activeCell="L36" sqref="L36"/>
    </sheetView>
  </sheetViews>
  <sheetFormatPr defaultRowHeight="15" x14ac:dyDescent="0.25"/>
  <cols>
    <col min="1" max="1" width="9.140625" style="143"/>
    <col min="2" max="2" width="6.42578125" style="143" bestFit="1" customWidth="1"/>
    <col min="3" max="3" width="7.42578125" style="143" bestFit="1" customWidth="1"/>
    <col min="4" max="4" width="14" style="146" bestFit="1" customWidth="1"/>
    <col min="5" max="5" width="4.85546875" style="143" bestFit="1" customWidth="1"/>
    <col min="6" max="6" width="9.140625" style="144"/>
    <col min="7" max="7" width="9.140625" style="146"/>
    <col min="8" max="8" width="9.140625" style="144"/>
    <col min="9" max="9" width="2.28515625" style="143" customWidth="1"/>
    <col min="10" max="16384" width="9.140625" style="143"/>
  </cols>
  <sheetData>
    <row r="2" spans="2:11" x14ac:dyDescent="0.25">
      <c r="B2" s="143" t="s">
        <v>68</v>
      </c>
      <c r="C2" s="143" t="s">
        <v>69</v>
      </c>
      <c r="D2" s="146" t="s">
        <v>70</v>
      </c>
      <c r="E2" s="143" t="s">
        <v>71</v>
      </c>
      <c r="F2" s="144">
        <v>325.48</v>
      </c>
      <c r="G2" s="146" t="s">
        <v>72</v>
      </c>
      <c r="H2" s="144">
        <v>477.57</v>
      </c>
      <c r="I2" s="143" t="s">
        <v>73</v>
      </c>
      <c r="J2" s="145">
        <f>H2-F2</f>
        <v>152.08999999999997</v>
      </c>
      <c r="K2" s="143" t="s">
        <v>37</v>
      </c>
    </row>
    <row r="3" spans="2:11" x14ac:dyDescent="0.25">
      <c r="B3" s="143" t="s">
        <v>68</v>
      </c>
      <c r="C3" s="143" t="s">
        <v>69</v>
      </c>
      <c r="D3" s="146" t="s">
        <v>495</v>
      </c>
      <c r="E3" s="143" t="s">
        <v>71</v>
      </c>
      <c r="F3" s="144">
        <f>H2</f>
        <v>477.57</v>
      </c>
      <c r="G3" s="146" t="s">
        <v>72</v>
      </c>
      <c r="H3" s="144">
        <v>522.83000000000004</v>
      </c>
      <c r="I3" s="143" t="s">
        <v>73</v>
      </c>
      <c r="J3" s="148">
        <f>H3-F3</f>
        <v>45.260000000000048</v>
      </c>
      <c r="K3" s="143" t="s">
        <v>37</v>
      </c>
    </row>
    <row r="4" spans="2:11" x14ac:dyDescent="0.25">
      <c r="H4" s="147" t="s">
        <v>17</v>
      </c>
      <c r="I4" s="143" t="s">
        <v>73</v>
      </c>
      <c r="J4" s="145">
        <f>SUM(J2:J3)</f>
        <v>197.35000000000002</v>
      </c>
      <c r="K4" s="143" t="s">
        <v>37</v>
      </c>
    </row>
    <row r="8" spans="2:11" x14ac:dyDescent="0.25">
      <c r="B8" s="143" t="s">
        <v>74</v>
      </c>
      <c r="C8" s="143" t="s">
        <v>76</v>
      </c>
      <c r="D8" s="146" t="s">
        <v>75</v>
      </c>
      <c r="E8" s="143" t="s">
        <v>71</v>
      </c>
      <c r="F8" s="144">
        <v>477.57</v>
      </c>
      <c r="G8" s="146" t="s">
        <v>72</v>
      </c>
      <c r="H8" s="144">
        <v>2038.08</v>
      </c>
      <c r="I8" s="143" t="s">
        <v>73</v>
      </c>
      <c r="J8" s="145">
        <f>H8-F8</f>
        <v>1560.51</v>
      </c>
      <c r="K8" s="143" t="s">
        <v>37</v>
      </c>
    </row>
    <row r="9" spans="2:11" x14ac:dyDescent="0.25">
      <c r="B9" s="143" t="s">
        <v>74</v>
      </c>
      <c r="C9" s="143" t="s">
        <v>434</v>
      </c>
      <c r="D9" s="146" t="s">
        <v>50</v>
      </c>
      <c r="E9" s="143" t="s">
        <v>71</v>
      </c>
      <c r="F9" s="144">
        <v>2038.08</v>
      </c>
      <c r="G9" s="146" t="s">
        <v>72</v>
      </c>
      <c r="H9" s="144">
        <v>2145.64</v>
      </c>
      <c r="I9" s="143" t="s">
        <v>73</v>
      </c>
      <c r="J9" s="145">
        <f>H9-F9</f>
        <v>107.55999999999995</v>
      </c>
      <c r="K9" s="143" t="s">
        <v>37</v>
      </c>
    </row>
    <row r="10" spans="2:11" x14ac:dyDescent="0.25">
      <c r="B10" s="143" t="s">
        <v>78</v>
      </c>
      <c r="C10" s="143" t="s">
        <v>76</v>
      </c>
      <c r="D10" s="146" t="s">
        <v>77</v>
      </c>
      <c r="E10" s="143" t="s">
        <v>71</v>
      </c>
      <c r="F10" s="144">
        <v>4889.68</v>
      </c>
      <c r="G10" s="146" t="s">
        <v>72</v>
      </c>
      <c r="H10" s="144">
        <v>7338.79</v>
      </c>
      <c r="I10" s="143" t="s">
        <v>73</v>
      </c>
      <c r="J10" s="145">
        <f>H10-F10</f>
        <v>2449.1099999999997</v>
      </c>
      <c r="K10" s="143" t="s">
        <v>37</v>
      </c>
    </row>
    <row r="11" spans="2:11" x14ac:dyDescent="0.25">
      <c r="B11" s="143" t="s">
        <v>78</v>
      </c>
      <c r="C11" s="143" t="s">
        <v>76</v>
      </c>
      <c r="D11" s="146" t="s">
        <v>77</v>
      </c>
      <c r="E11" s="143" t="s">
        <v>71</v>
      </c>
      <c r="F11" s="144">
        <v>7426.42</v>
      </c>
      <c r="G11" s="146" t="s">
        <v>72</v>
      </c>
      <c r="H11" s="144">
        <v>8121.07</v>
      </c>
      <c r="I11" s="143" t="s">
        <v>73</v>
      </c>
      <c r="J11" s="148">
        <f>H11-F11</f>
        <v>694.64999999999964</v>
      </c>
      <c r="K11" s="143" t="s">
        <v>37</v>
      </c>
    </row>
    <row r="12" spans="2:11" x14ac:dyDescent="0.25">
      <c r="J12" s="145">
        <f>SUM(J8:J11)</f>
        <v>4811.829999999999</v>
      </c>
      <c r="K12" s="143" t="s">
        <v>37</v>
      </c>
    </row>
    <row r="14" spans="2:11" x14ac:dyDescent="0.25">
      <c r="D14" s="146" t="s">
        <v>83</v>
      </c>
      <c r="E14" s="587" t="s">
        <v>79</v>
      </c>
      <c r="F14" s="587"/>
      <c r="G14" s="146" t="s">
        <v>71</v>
      </c>
      <c r="H14" s="144">
        <v>6045.99</v>
      </c>
      <c r="I14" s="143" t="s">
        <v>73</v>
      </c>
      <c r="J14" s="145">
        <v>15</v>
      </c>
      <c r="K14" s="143" t="s">
        <v>37</v>
      </c>
    </row>
    <row r="15" spans="2:11" x14ac:dyDescent="0.25">
      <c r="D15" s="146" t="s">
        <v>83</v>
      </c>
      <c r="E15" s="587" t="s">
        <v>80</v>
      </c>
      <c r="F15" s="587"/>
      <c r="G15" s="146" t="s">
        <v>71</v>
      </c>
      <c r="H15" s="144">
        <v>6191.12</v>
      </c>
      <c r="I15" s="143" t="s">
        <v>73</v>
      </c>
      <c r="J15" s="145">
        <v>15</v>
      </c>
      <c r="K15" s="143" t="s">
        <v>37</v>
      </c>
    </row>
    <row r="16" spans="2:11" x14ac:dyDescent="0.25">
      <c r="D16" s="146" t="s">
        <v>83</v>
      </c>
      <c r="E16" s="587" t="s">
        <v>81</v>
      </c>
      <c r="F16" s="587"/>
      <c r="G16" s="146" t="s">
        <v>71</v>
      </c>
      <c r="H16" s="144">
        <v>6532.01</v>
      </c>
      <c r="I16" s="143" t="s">
        <v>73</v>
      </c>
      <c r="J16" s="145">
        <v>25</v>
      </c>
      <c r="K16" s="143" t="s">
        <v>37</v>
      </c>
    </row>
    <row r="17" spans="4:11" x14ac:dyDescent="0.25">
      <c r="D17" s="146" t="s">
        <v>83</v>
      </c>
      <c r="E17" s="587" t="s">
        <v>82</v>
      </c>
      <c r="F17" s="587"/>
      <c r="G17" s="146" t="s">
        <v>71</v>
      </c>
      <c r="H17" s="144">
        <v>6532.01</v>
      </c>
      <c r="I17" s="143" t="s">
        <v>73</v>
      </c>
      <c r="J17" s="148">
        <v>22</v>
      </c>
      <c r="K17" s="143" t="s">
        <v>37</v>
      </c>
    </row>
    <row r="18" spans="4:11" x14ac:dyDescent="0.25">
      <c r="J18" s="145">
        <f>SUM(J14:J17)</f>
        <v>77</v>
      </c>
      <c r="K18" s="143" t="s">
        <v>37</v>
      </c>
    </row>
  </sheetData>
  <mergeCells count="4">
    <mergeCell ref="E14:F14"/>
    <mergeCell ref="E15:F15"/>
    <mergeCell ref="E16:F16"/>
    <mergeCell ref="E17:F1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85C7-932D-4317-8264-DBF4B8CA5798}">
  <dimension ref="C2:S36"/>
  <sheetViews>
    <sheetView topLeftCell="A19" workbookViewId="0">
      <selection activeCell="J2" sqref="J2:P13"/>
    </sheetView>
  </sheetViews>
  <sheetFormatPr defaultRowHeight="15" x14ac:dyDescent="0.25"/>
  <cols>
    <col min="1" max="2" width="9.140625" style="143"/>
    <col min="3" max="3" width="40.42578125" style="143" customWidth="1"/>
    <col min="4" max="4" width="3" style="143" customWidth="1"/>
    <col min="5" max="5" width="5.42578125" style="143" customWidth="1"/>
    <col min="6" max="6" width="7.140625" style="143" customWidth="1"/>
    <col min="7" max="8" width="9.140625" style="143"/>
    <col min="9" max="9" width="10.28515625" style="143" customWidth="1"/>
    <col min="10" max="10" width="18.28515625" style="146" customWidth="1"/>
    <col min="11" max="11" width="6.85546875" style="146" customWidth="1"/>
    <col min="12" max="12" width="6" style="146" customWidth="1"/>
    <col min="13" max="13" width="8.28515625" style="146" customWidth="1"/>
    <col min="14" max="14" width="5.85546875" style="146" customWidth="1"/>
    <col min="15" max="15" width="9.28515625" style="146" customWidth="1"/>
    <col min="16" max="16" width="6.7109375" style="146" customWidth="1"/>
    <col min="17" max="19" width="9.140625" style="146"/>
    <col min="20" max="16384" width="9.140625" style="143"/>
  </cols>
  <sheetData>
    <row r="2" spans="3:16" x14ac:dyDescent="0.25">
      <c r="J2" s="568"/>
      <c r="K2" s="590">
        <v>614</v>
      </c>
      <c r="L2" s="590"/>
      <c r="M2" s="590"/>
      <c r="N2" s="590"/>
      <c r="O2" s="590"/>
      <c r="P2" s="591"/>
    </row>
    <row r="3" spans="3:16" x14ac:dyDescent="0.25">
      <c r="C3" s="421" t="s">
        <v>455</v>
      </c>
      <c r="D3" s="421" t="s">
        <v>73</v>
      </c>
      <c r="E3" s="421" t="s">
        <v>459</v>
      </c>
      <c r="F3" s="421" t="s">
        <v>130</v>
      </c>
      <c r="J3" s="569"/>
      <c r="K3" s="588" t="s">
        <v>181</v>
      </c>
      <c r="L3" s="588"/>
      <c r="M3" s="588"/>
      <c r="N3" s="588"/>
      <c r="O3" s="588"/>
      <c r="P3" s="589"/>
    </row>
    <row r="4" spans="3:16" x14ac:dyDescent="0.25">
      <c r="C4" s="421" t="s">
        <v>456</v>
      </c>
      <c r="D4" s="421" t="s">
        <v>73</v>
      </c>
      <c r="E4" s="421" t="s">
        <v>459</v>
      </c>
      <c r="F4" s="421" t="s">
        <v>130</v>
      </c>
      <c r="J4" s="569"/>
      <c r="K4" s="568" t="s">
        <v>169</v>
      </c>
      <c r="L4" s="568" t="s">
        <v>172</v>
      </c>
      <c r="M4" s="568" t="s">
        <v>174</v>
      </c>
      <c r="N4" s="568" t="s">
        <v>175</v>
      </c>
      <c r="O4" s="568" t="s">
        <v>176</v>
      </c>
      <c r="P4" s="568" t="s">
        <v>178</v>
      </c>
    </row>
    <row r="5" spans="3:16" x14ac:dyDescent="0.25">
      <c r="C5" s="421" t="s">
        <v>163</v>
      </c>
      <c r="D5" s="421" t="s">
        <v>73</v>
      </c>
      <c r="E5" s="421" t="s">
        <v>459</v>
      </c>
      <c r="F5" s="421" t="s">
        <v>130</v>
      </c>
      <c r="J5" s="569" t="s">
        <v>1</v>
      </c>
      <c r="K5" s="569" t="s">
        <v>170</v>
      </c>
      <c r="L5" s="569" t="s">
        <v>170</v>
      </c>
      <c r="M5" s="569" t="s">
        <v>170</v>
      </c>
      <c r="N5" s="569" t="s">
        <v>170</v>
      </c>
      <c r="O5" s="569" t="s">
        <v>170</v>
      </c>
      <c r="P5" s="569"/>
    </row>
    <row r="6" spans="3:16" x14ac:dyDescent="0.25">
      <c r="J6" s="569"/>
      <c r="K6" s="569" t="s">
        <v>171</v>
      </c>
      <c r="L6" s="569"/>
      <c r="M6" s="569" t="s">
        <v>173</v>
      </c>
      <c r="N6" s="569"/>
      <c r="O6" s="569" t="s">
        <v>177</v>
      </c>
      <c r="P6" s="569"/>
    </row>
    <row r="7" spans="3:16" x14ac:dyDescent="0.25">
      <c r="C7" s="421" t="s">
        <v>164</v>
      </c>
      <c r="D7" s="421" t="s">
        <v>73</v>
      </c>
      <c r="E7" s="421">
        <v>4</v>
      </c>
      <c r="F7" s="421" t="s">
        <v>130</v>
      </c>
      <c r="J7" s="570"/>
      <c r="K7" s="571" t="s">
        <v>144</v>
      </c>
      <c r="L7" s="571" t="s">
        <v>144</v>
      </c>
      <c r="M7" s="571" t="s">
        <v>37</v>
      </c>
      <c r="N7" s="571" t="s">
        <v>37</v>
      </c>
      <c r="O7" s="571" t="s">
        <v>37</v>
      </c>
      <c r="P7" s="571" t="s">
        <v>130</v>
      </c>
    </row>
    <row r="8" spans="3:16" x14ac:dyDescent="0.25">
      <c r="C8" s="421" t="s">
        <v>165</v>
      </c>
      <c r="D8" s="421" t="s">
        <v>73</v>
      </c>
      <c r="E8" s="421">
        <v>4</v>
      </c>
      <c r="F8" s="421" t="s">
        <v>130</v>
      </c>
      <c r="J8" s="572" t="s">
        <v>122</v>
      </c>
      <c r="K8" s="573"/>
      <c r="L8" s="573">
        <v>0.01</v>
      </c>
      <c r="M8" s="574"/>
      <c r="N8" s="574"/>
      <c r="O8" s="574">
        <v>94</v>
      </c>
      <c r="P8" s="571"/>
    </row>
    <row r="9" spans="3:16" x14ac:dyDescent="0.25">
      <c r="J9" s="572" t="s">
        <v>179</v>
      </c>
      <c r="K9" s="573">
        <v>0.3400000000000003</v>
      </c>
      <c r="L9" s="573">
        <v>0.26999999999999957</v>
      </c>
      <c r="M9" s="574">
        <v>776</v>
      </c>
      <c r="N9" s="574">
        <v>40</v>
      </c>
      <c r="O9" s="574">
        <v>309</v>
      </c>
      <c r="P9" s="574">
        <v>12</v>
      </c>
    </row>
    <row r="10" spans="3:16" x14ac:dyDescent="0.25">
      <c r="C10" s="143" t="s">
        <v>166</v>
      </c>
      <c r="J10" s="572" t="s">
        <v>180</v>
      </c>
      <c r="K10" s="573">
        <v>1.0100000000000044</v>
      </c>
      <c r="L10" s="571"/>
      <c r="M10" s="574">
        <v>754</v>
      </c>
      <c r="N10" s="574">
        <v>165</v>
      </c>
      <c r="O10" s="574">
        <v>754</v>
      </c>
      <c r="P10" s="574">
        <v>11</v>
      </c>
    </row>
    <row r="11" spans="3:16" x14ac:dyDescent="0.25">
      <c r="C11" s="143" t="s">
        <v>167</v>
      </c>
      <c r="D11" s="143" t="s">
        <v>73</v>
      </c>
      <c r="E11" s="143">
        <v>100</v>
      </c>
      <c r="F11" s="143" t="s">
        <v>168</v>
      </c>
      <c r="J11" s="575" t="s">
        <v>189</v>
      </c>
      <c r="K11" s="573">
        <f>SUM(K8:K10)</f>
        <v>1.3500000000000048</v>
      </c>
      <c r="L11" s="573">
        <f>SUM(L8:L10)</f>
        <v>0.27999999999999958</v>
      </c>
      <c r="M11" s="574">
        <f>SUM(M8:M10)</f>
        <v>1530</v>
      </c>
      <c r="N11" s="574">
        <f t="shared" ref="N11:P11" si="0">SUM(N8:N10)</f>
        <v>205</v>
      </c>
      <c r="O11" s="574">
        <f t="shared" si="0"/>
        <v>1157</v>
      </c>
      <c r="P11" s="574">
        <f t="shared" si="0"/>
        <v>23</v>
      </c>
    </row>
    <row r="12" spans="3:16" x14ac:dyDescent="0.25">
      <c r="J12" s="575"/>
      <c r="K12" s="575"/>
      <c r="L12" s="575"/>
      <c r="M12" s="575"/>
      <c r="N12" s="575"/>
      <c r="O12" s="575"/>
      <c r="P12" s="575"/>
    </row>
    <row r="13" spans="3:16" x14ac:dyDescent="0.25">
      <c r="C13" s="143" t="s">
        <v>182</v>
      </c>
      <c r="J13" s="576"/>
      <c r="K13" s="576"/>
      <c r="L13" s="576"/>
      <c r="M13" s="576"/>
      <c r="N13" s="575"/>
      <c r="O13" s="575"/>
      <c r="P13" s="575"/>
    </row>
    <row r="14" spans="3:16" x14ac:dyDescent="0.25">
      <c r="C14" s="143" t="s">
        <v>192</v>
      </c>
      <c r="D14" s="143" t="s">
        <v>73</v>
      </c>
      <c r="E14" s="143">
        <v>4</v>
      </c>
      <c r="F14" s="143" t="s">
        <v>183</v>
      </c>
      <c r="J14" s="575"/>
      <c r="K14" s="575"/>
      <c r="L14" s="575"/>
      <c r="M14" s="575"/>
      <c r="N14" s="575"/>
      <c r="O14" s="575"/>
      <c r="P14" s="575"/>
    </row>
    <row r="16" spans="3:16" x14ac:dyDescent="0.25">
      <c r="C16" s="143" t="s">
        <v>191</v>
      </c>
    </row>
    <row r="17" spans="3:6" x14ac:dyDescent="0.25">
      <c r="D17" s="143" t="s">
        <v>73</v>
      </c>
      <c r="E17" s="145">
        <f>K11</f>
        <v>1.3500000000000048</v>
      </c>
      <c r="F17" s="143" t="s">
        <v>38</v>
      </c>
    </row>
    <row r="18" spans="3:6" x14ac:dyDescent="0.25">
      <c r="C18" s="143" t="s">
        <v>184</v>
      </c>
    </row>
    <row r="19" spans="3:6" x14ac:dyDescent="0.25">
      <c r="D19" s="143" t="s">
        <v>73</v>
      </c>
      <c r="E19" s="145">
        <f>L11</f>
        <v>0.27999999999999958</v>
      </c>
      <c r="F19" s="143" t="s">
        <v>38</v>
      </c>
    </row>
    <row r="20" spans="3:6" x14ac:dyDescent="0.25">
      <c r="C20" s="143" t="s">
        <v>190</v>
      </c>
    </row>
    <row r="21" spans="3:6" x14ac:dyDescent="0.25">
      <c r="D21" s="143" t="s">
        <v>73</v>
      </c>
      <c r="E21" s="354">
        <f>M11</f>
        <v>1530</v>
      </c>
      <c r="F21" s="143" t="s">
        <v>37</v>
      </c>
    </row>
    <row r="22" spans="3:6" x14ac:dyDescent="0.25">
      <c r="C22" s="143" t="s">
        <v>185</v>
      </c>
    </row>
    <row r="23" spans="3:6" x14ac:dyDescent="0.25">
      <c r="D23" s="143" t="s">
        <v>73</v>
      </c>
      <c r="E23" s="354">
        <f>N11</f>
        <v>205</v>
      </c>
      <c r="F23" s="143" t="s">
        <v>37</v>
      </c>
    </row>
    <row r="24" spans="3:6" x14ac:dyDescent="0.25">
      <c r="C24" s="143" t="s">
        <v>188</v>
      </c>
    </row>
    <row r="25" spans="3:6" x14ac:dyDescent="0.25">
      <c r="D25" s="143" t="s">
        <v>73</v>
      </c>
      <c r="E25" s="354">
        <f>O11</f>
        <v>1157</v>
      </c>
      <c r="F25" s="143" t="s">
        <v>37</v>
      </c>
    </row>
    <row r="26" spans="3:6" x14ac:dyDescent="0.25">
      <c r="C26" s="143" t="s">
        <v>186</v>
      </c>
    </row>
    <row r="27" spans="3:6" x14ac:dyDescent="0.25">
      <c r="D27" s="143" t="s">
        <v>73</v>
      </c>
      <c r="E27" s="354">
        <f>P11</f>
        <v>23</v>
      </c>
      <c r="F27" s="143" t="s">
        <v>187</v>
      </c>
    </row>
    <row r="29" spans="3:6" x14ac:dyDescent="0.25">
      <c r="C29" s="143" t="s">
        <v>455</v>
      </c>
    </row>
    <row r="30" spans="3:6" x14ac:dyDescent="0.25">
      <c r="D30" s="143" t="s">
        <v>73</v>
      </c>
      <c r="E30" s="143">
        <v>6</v>
      </c>
      <c r="F30" s="143" t="s">
        <v>130</v>
      </c>
    </row>
    <row r="31" spans="3:6" x14ac:dyDescent="0.25">
      <c r="C31" s="143" t="s">
        <v>456</v>
      </c>
    </row>
    <row r="32" spans="3:6" x14ac:dyDescent="0.25">
      <c r="D32" s="143" t="s">
        <v>73</v>
      </c>
      <c r="E32" s="143">
        <v>26</v>
      </c>
      <c r="F32" s="143" t="s">
        <v>130</v>
      </c>
    </row>
    <row r="34" spans="3:6" x14ac:dyDescent="0.25">
      <c r="C34" s="143" t="s">
        <v>163</v>
      </c>
      <c r="D34" s="143" t="s">
        <v>73</v>
      </c>
      <c r="E34" s="143">
        <v>4</v>
      </c>
      <c r="F34" s="143" t="s">
        <v>130</v>
      </c>
    </row>
    <row r="36" spans="3:6" x14ac:dyDescent="0.25">
      <c r="C36" s="143" t="s">
        <v>502</v>
      </c>
      <c r="D36" s="143" t="s">
        <v>73</v>
      </c>
      <c r="E36" s="143">
        <v>50</v>
      </c>
      <c r="F36" s="143" t="s">
        <v>44</v>
      </c>
    </row>
  </sheetData>
  <mergeCells count="2">
    <mergeCell ref="K3:P3"/>
    <mergeCell ref="K2:P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B1D6D-3C46-4B15-8513-D6E5B480C582}">
  <dimension ref="C1:I10"/>
  <sheetViews>
    <sheetView workbookViewId="0">
      <selection activeCell="C2" sqref="C2:I10"/>
    </sheetView>
  </sheetViews>
  <sheetFormatPr defaultRowHeight="12.75" x14ac:dyDescent="0.2"/>
  <cols>
    <col min="1" max="2" width="9.140625" style="422"/>
    <col min="3" max="3" width="15" style="422" bestFit="1" customWidth="1"/>
    <col min="4" max="4" width="20.42578125" style="422" bestFit="1" customWidth="1"/>
    <col min="5" max="5" width="20.42578125" style="422" customWidth="1"/>
    <col min="6" max="6" width="12.42578125" style="422" bestFit="1" customWidth="1"/>
    <col min="7" max="7" width="12.5703125" style="422" customWidth="1"/>
    <col min="8" max="8" width="11.85546875" style="422" customWidth="1"/>
    <col min="9" max="9" width="18.28515625" style="422" customWidth="1"/>
    <col min="10" max="258" width="9.140625" style="422"/>
    <col min="259" max="259" width="20" style="422" customWidth="1"/>
    <col min="260" max="260" width="25.140625" style="422" customWidth="1"/>
    <col min="261" max="261" width="21.7109375" style="422" customWidth="1"/>
    <col min="262" max="262" width="16.5703125" style="422" customWidth="1"/>
    <col min="263" max="263" width="15.28515625" style="422" bestFit="1" customWidth="1"/>
    <col min="264" max="264" width="15.5703125" style="422" customWidth="1"/>
    <col min="265" max="265" width="26.5703125" style="422" customWidth="1"/>
    <col min="266" max="514" width="9.140625" style="422"/>
    <col min="515" max="515" width="20" style="422" customWidth="1"/>
    <col min="516" max="516" width="25.140625" style="422" customWidth="1"/>
    <col min="517" max="517" width="21.7109375" style="422" customWidth="1"/>
    <col min="518" max="518" width="16.5703125" style="422" customWidth="1"/>
    <col min="519" max="519" width="15.28515625" style="422" bestFit="1" customWidth="1"/>
    <col min="520" max="520" width="15.5703125" style="422" customWidth="1"/>
    <col min="521" max="521" width="26.5703125" style="422" customWidth="1"/>
    <col min="522" max="770" width="9.140625" style="422"/>
    <col min="771" max="771" width="20" style="422" customWidth="1"/>
    <col min="772" max="772" width="25.140625" style="422" customWidth="1"/>
    <col min="773" max="773" width="21.7109375" style="422" customWidth="1"/>
    <col min="774" max="774" width="16.5703125" style="422" customWidth="1"/>
    <col min="775" max="775" width="15.28515625" style="422" bestFit="1" customWidth="1"/>
    <col min="776" max="776" width="15.5703125" style="422" customWidth="1"/>
    <col min="777" max="777" width="26.5703125" style="422" customWidth="1"/>
    <col min="778" max="1026" width="9.140625" style="422"/>
    <col min="1027" max="1027" width="20" style="422" customWidth="1"/>
    <col min="1028" max="1028" width="25.140625" style="422" customWidth="1"/>
    <col min="1029" max="1029" width="21.7109375" style="422" customWidth="1"/>
    <col min="1030" max="1030" width="16.5703125" style="422" customWidth="1"/>
    <col min="1031" max="1031" width="15.28515625" style="422" bestFit="1" customWidth="1"/>
    <col min="1032" max="1032" width="15.5703125" style="422" customWidth="1"/>
    <col min="1033" max="1033" width="26.5703125" style="422" customWidth="1"/>
    <col min="1034" max="1282" width="9.140625" style="422"/>
    <col min="1283" max="1283" width="20" style="422" customWidth="1"/>
    <col min="1284" max="1284" width="25.140625" style="422" customWidth="1"/>
    <col min="1285" max="1285" width="21.7109375" style="422" customWidth="1"/>
    <col min="1286" max="1286" width="16.5703125" style="422" customWidth="1"/>
    <col min="1287" max="1287" width="15.28515625" style="422" bestFit="1" customWidth="1"/>
    <col min="1288" max="1288" width="15.5703125" style="422" customWidth="1"/>
    <col min="1289" max="1289" width="26.5703125" style="422" customWidth="1"/>
    <col min="1290" max="1538" width="9.140625" style="422"/>
    <col min="1539" max="1539" width="20" style="422" customWidth="1"/>
    <col min="1540" max="1540" width="25.140625" style="422" customWidth="1"/>
    <col min="1541" max="1541" width="21.7109375" style="422" customWidth="1"/>
    <col min="1542" max="1542" width="16.5703125" style="422" customWidth="1"/>
    <col min="1543" max="1543" width="15.28515625" style="422" bestFit="1" customWidth="1"/>
    <col min="1544" max="1544" width="15.5703125" style="422" customWidth="1"/>
    <col min="1545" max="1545" width="26.5703125" style="422" customWidth="1"/>
    <col min="1546" max="1794" width="9.140625" style="422"/>
    <col min="1795" max="1795" width="20" style="422" customWidth="1"/>
    <col min="1796" max="1796" width="25.140625" style="422" customWidth="1"/>
    <col min="1797" max="1797" width="21.7109375" style="422" customWidth="1"/>
    <col min="1798" max="1798" width="16.5703125" style="422" customWidth="1"/>
    <col min="1799" max="1799" width="15.28515625" style="422" bestFit="1" customWidth="1"/>
    <col min="1800" max="1800" width="15.5703125" style="422" customWidth="1"/>
    <col min="1801" max="1801" width="26.5703125" style="422" customWidth="1"/>
    <col min="1802" max="2050" width="9.140625" style="422"/>
    <col min="2051" max="2051" width="20" style="422" customWidth="1"/>
    <col min="2052" max="2052" width="25.140625" style="422" customWidth="1"/>
    <col min="2053" max="2053" width="21.7109375" style="422" customWidth="1"/>
    <col min="2054" max="2054" width="16.5703125" style="422" customWidth="1"/>
    <col min="2055" max="2055" width="15.28515625" style="422" bestFit="1" customWidth="1"/>
    <col min="2056" max="2056" width="15.5703125" style="422" customWidth="1"/>
    <col min="2057" max="2057" width="26.5703125" style="422" customWidth="1"/>
    <col min="2058" max="2306" width="9.140625" style="422"/>
    <col min="2307" max="2307" width="20" style="422" customWidth="1"/>
    <col min="2308" max="2308" width="25.140625" style="422" customWidth="1"/>
    <col min="2309" max="2309" width="21.7109375" style="422" customWidth="1"/>
    <col min="2310" max="2310" width="16.5703125" style="422" customWidth="1"/>
    <col min="2311" max="2311" width="15.28515625" style="422" bestFit="1" customWidth="1"/>
    <col min="2312" max="2312" width="15.5703125" style="422" customWidth="1"/>
    <col min="2313" max="2313" width="26.5703125" style="422" customWidth="1"/>
    <col min="2314" max="2562" width="9.140625" style="422"/>
    <col min="2563" max="2563" width="20" style="422" customWidth="1"/>
    <col min="2564" max="2564" width="25.140625" style="422" customWidth="1"/>
    <col min="2565" max="2565" width="21.7109375" style="422" customWidth="1"/>
    <col min="2566" max="2566" width="16.5703125" style="422" customWidth="1"/>
    <col min="2567" max="2567" width="15.28515625" style="422" bestFit="1" customWidth="1"/>
    <col min="2568" max="2568" width="15.5703125" style="422" customWidth="1"/>
    <col min="2569" max="2569" width="26.5703125" style="422" customWidth="1"/>
    <col min="2570" max="2818" width="9.140625" style="422"/>
    <col min="2819" max="2819" width="20" style="422" customWidth="1"/>
    <col min="2820" max="2820" width="25.140625" style="422" customWidth="1"/>
    <col min="2821" max="2821" width="21.7109375" style="422" customWidth="1"/>
    <col min="2822" max="2822" width="16.5703125" style="422" customWidth="1"/>
    <col min="2823" max="2823" width="15.28515625" style="422" bestFit="1" customWidth="1"/>
    <col min="2824" max="2824" width="15.5703125" style="422" customWidth="1"/>
    <col min="2825" max="2825" width="26.5703125" style="422" customWidth="1"/>
    <col min="2826" max="3074" width="9.140625" style="422"/>
    <col min="3075" max="3075" width="20" style="422" customWidth="1"/>
    <col min="3076" max="3076" width="25.140625" style="422" customWidth="1"/>
    <col min="3077" max="3077" width="21.7109375" style="422" customWidth="1"/>
    <col min="3078" max="3078" width="16.5703125" style="422" customWidth="1"/>
    <col min="3079" max="3079" width="15.28515625" style="422" bestFit="1" customWidth="1"/>
    <col min="3080" max="3080" width="15.5703125" style="422" customWidth="1"/>
    <col min="3081" max="3081" width="26.5703125" style="422" customWidth="1"/>
    <col min="3082" max="3330" width="9.140625" style="422"/>
    <col min="3331" max="3331" width="20" style="422" customWidth="1"/>
    <col min="3332" max="3332" width="25.140625" style="422" customWidth="1"/>
    <col min="3333" max="3333" width="21.7109375" style="422" customWidth="1"/>
    <col min="3334" max="3334" width="16.5703125" style="422" customWidth="1"/>
    <col min="3335" max="3335" width="15.28515625" style="422" bestFit="1" customWidth="1"/>
    <col min="3336" max="3336" width="15.5703125" style="422" customWidth="1"/>
    <col min="3337" max="3337" width="26.5703125" style="422" customWidth="1"/>
    <col min="3338" max="3586" width="9.140625" style="422"/>
    <col min="3587" max="3587" width="20" style="422" customWidth="1"/>
    <col min="3588" max="3588" width="25.140625" style="422" customWidth="1"/>
    <col min="3589" max="3589" width="21.7109375" style="422" customWidth="1"/>
    <col min="3590" max="3590" width="16.5703125" style="422" customWidth="1"/>
    <col min="3591" max="3591" width="15.28515625" style="422" bestFit="1" customWidth="1"/>
    <col min="3592" max="3592" width="15.5703125" style="422" customWidth="1"/>
    <col min="3593" max="3593" width="26.5703125" style="422" customWidth="1"/>
    <col min="3594" max="3842" width="9.140625" style="422"/>
    <col min="3843" max="3843" width="20" style="422" customWidth="1"/>
    <col min="3844" max="3844" width="25.140625" style="422" customWidth="1"/>
    <col min="3845" max="3845" width="21.7109375" style="422" customWidth="1"/>
    <col min="3846" max="3846" width="16.5703125" style="422" customWidth="1"/>
    <col min="3847" max="3847" width="15.28515625" style="422" bestFit="1" customWidth="1"/>
    <col min="3848" max="3848" width="15.5703125" style="422" customWidth="1"/>
    <col min="3849" max="3849" width="26.5703125" style="422" customWidth="1"/>
    <col min="3850" max="4098" width="9.140625" style="422"/>
    <col min="4099" max="4099" width="20" style="422" customWidth="1"/>
    <col min="4100" max="4100" width="25.140625" style="422" customWidth="1"/>
    <col min="4101" max="4101" width="21.7109375" style="422" customWidth="1"/>
    <col min="4102" max="4102" width="16.5703125" style="422" customWidth="1"/>
    <col min="4103" max="4103" width="15.28515625" style="422" bestFit="1" customWidth="1"/>
    <col min="4104" max="4104" width="15.5703125" style="422" customWidth="1"/>
    <col min="4105" max="4105" width="26.5703125" style="422" customWidth="1"/>
    <col min="4106" max="4354" width="9.140625" style="422"/>
    <col min="4355" max="4355" width="20" style="422" customWidth="1"/>
    <col min="4356" max="4356" width="25.140625" style="422" customWidth="1"/>
    <col min="4357" max="4357" width="21.7109375" style="422" customWidth="1"/>
    <col min="4358" max="4358" width="16.5703125" style="422" customWidth="1"/>
    <col min="4359" max="4359" width="15.28515625" style="422" bestFit="1" customWidth="1"/>
    <col min="4360" max="4360" width="15.5703125" style="422" customWidth="1"/>
    <col min="4361" max="4361" width="26.5703125" style="422" customWidth="1"/>
    <col min="4362" max="4610" width="9.140625" style="422"/>
    <col min="4611" max="4611" width="20" style="422" customWidth="1"/>
    <col min="4612" max="4612" width="25.140625" style="422" customWidth="1"/>
    <col min="4613" max="4613" width="21.7109375" style="422" customWidth="1"/>
    <col min="4614" max="4614" width="16.5703125" style="422" customWidth="1"/>
    <col min="4615" max="4615" width="15.28515625" style="422" bestFit="1" customWidth="1"/>
    <col min="4616" max="4616" width="15.5703125" style="422" customWidth="1"/>
    <col min="4617" max="4617" width="26.5703125" style="422" customWidth="1"/>
    <col min="4618" max="4866" width="9.140625" style="422"/>
    <col min="4867" max="4867" width="20" style="422" customWidth="1"/>
    <col min="4868" max="4868" width="25.140625" style="422" customWidth="1"/>
    <col min="4869" max="4869" width="21.7109375" style="422" customWidth="1"/>
    <col min="4870" max="4870" width="16.5703125" style="422" customWidth="1"/>
    <col min="4871" max="4871" width="15.28515625" style="422" bestFit="1" customWidth="1"/>
    <col min="4872" max="4872" width="15.5703125" style="422" customWidth="1"/>
    <col min="4873" max="4873" width="26.5703125" style="422" customWidth="1"/>
    <col min="4874" max="5122" width="9.140625" style="422"/>
    <col min="5123" max="5123" width="20" style="422" customWidth="1"/>
    <col min="5124" max="5124" width="25.140625" style="422" customWidth="1"/>
    <col min="5125" max="5125" width="21.7109375" style="422" customWidth="1"/>
    <col min="5126" max="5126" width="16.5703125" style="422" customWidth="1"/>
    <col min="5127" max="5127" width="15.28515625" style="422" bestFit="1" customWidth="1"/>
    <col min="5128" max="5128" width="15.5703125" style="422" customWidth="1"/>
    <col min="5129" max="5129" width="26.5703125" style="422" customWidth="1"/>
    <col min="5130" max="5378" width="9.140625" style="422"/>
    <col min="5379" max="5379" width="20" style="422" customWidth="1"/>
    <col min="5380" max="5380" width="25.140625" style="422" customWidth="1"/>
    <col min="5381" max="5381" width="21.7109375" style="422" customWidth="1"/>
    <col min="5382" max="5382" width="16.5703125" style="422" customWidth="1"/>
    <col min="5383" max="5383" width="15.28515625" style="422" bestFit="1" customWidth="1"/>
    <col min="5384" max="5384" width="15.5703125" style="422" customWidth="1"/>
    <col min="5385" max="5385" width="26.5703125" style="422" customWidth="1"/>
    <col min="5386" max="5634" width="9.140625" style="422"/>
    <col min="5635" max="5635" width="20" style="422" customWidth="1"/>
    <col min="5636" max="5636" width="25.140625" style="422" customWidth="1"/>
    <col min="5637" max="5637" width="21.7109375" style="422" customWidth="1"/>
    <col min="5638" max="5638" width="16.5703125" style="422" customWidth="1"/>
    <col min="5639" max="5639" width="15.28515625" style="422" bestFit="1" customWidth="1"/>
    <col min="5640" max="5640" width="15.5703125" style="422" customWidth="1"/>
    <col min="5641" max="5641" width="26.5703125" style="422" customWidth="1"/>
    <col min="5642" max="5890" width="9.140625" style="422"/>
    <col min="5891" max="5891" width="20" style="422" customWidth="1"/>
    <col min="5892" max="5892" width="25.140625" style="422" customWidth="1"/>
    <col min="5893" max="5893" width="21.7109375" style="422" customWidth="1"/>
    <col min="5894" max="5894" width="16.5703125" style="422" customWidth="1"/>
    <col min="5895" max="5895" width="15.28515625" style="422" bestFit="1" customWidth="1"/>
    <col min="5896" max="5896" width="15.5703125" style="422" customWidth="1"/>
    <col min="5897" max="5897" width="26.5703125" style="422" customWidth="1"/>
    <col min="5898" max="6146" width="9.140625" style="422"/>
    <col min="6147" max="6147" width="20" style="422" customWidth="1"/>
    <col min="6148" max="6148" width="25.140625" style="422" customWidth="1"/>
    <col min="6149" max="6149" width="21.7109375" style="422" customWidth="1"/>
    <col min="6150" max="6150" width="16.5703125" style="422" customWidth="1"/>
    <col min="6151" max="6151" width="15.28515625" style="422" bestFit="1" customWidth="1"/>
    <col min="6152" max="6152" width="15.5703125" style="422" customWidth="1"/>
    <col min="6153" max="6153" width="26.5703125" style="422" customWidth="1"/>
    <col min="6154" max="6402" width="9.140625" style="422"/>
    <col min="6403" max="6403" width="20" style="422" customWidth="1"/>
    <col min="6404" max="6404" width="25.140625" style="422" customWidth="1"/>
    <col min="6405" max="6405" width="21.7109375" style="422" customWidth="1"/>
    <col min="6406" max="6406" width="16.5703125" style="422" customWidth="1"/>
    <col min="6407" max="6407" width="15.28515625" style="422" bestFit="1" customWidth="1"/>
    <col min="6408" max="6408" width="15.5703125" style="422" customWidth="1"/>
    <col min="6409" max="6409" width="26.5703125" style="422" customWidth="1"/>
    <col min="6410" max="6658" width="9.140625" style="422"/>
    <col min="6659" max="6659" width="20" style="422" customWidth="1"/>
    <col min="6660" max="6660" width="25.140625" style="422" customWidth="1"/>
    <col min="6661" max="6661" width="21.7109375" style="422" customWidth="1"/>
    <col min="6662" max="6662" width="16.5703125" style="422" customWidth="1"/>
    <col min="6663" max="6663" width="15.28515625" style="422" bestFit="1" customWidth="1"/>
    <col min="6664" max="6664" width="15.5703125" style="422" customWidth="1"/>
    <col min="6665" max="6665" width="26.5703125" style="422" customWidth="1"/>
    <col min="6666" max="6914" width="9.140625" style="422"/>
    <col min="6915" max="6915" width="20" style="422" customWidth="1"/>
    <col min="6916" max="6916" width="25.140625" style="422" customWidth="1"/>
    <col min="6917" max="6917" width="21.7109375" style="422" customWidth="1"/>
    <col min="6918" max="6918" width="16.5703125" style="422" customWidth="1"/>
    <col min="6919" max="6919" width="15.28515625" style="422" bestFit="1" customWidth="1"/>
    <col min="6920" max="6920" width="15.5703125" style="422" customWidth="1"/>
    <col min="6921" max="6921" width="26.5703125" style="422" customWidth="1"/>
    <col min="6922" max="7170" width="9.140625" style="422"/>
    <col min="7171" max="7171" width="20" style="422" customWidth="1"/>
    <col min="7172" max="7172" width="25.140625" style="422" customWidth="1"/>
    <col min="7173" max="7173" width="21.7109375" style="422" customWidth="1"/>
    <col min="7174" max="7174" width="16.5703125" style="422" customWidth="1"/>
    <col min="7175" max="7175" width="15.28515625" style="422" bestFit="1" customWidth="1"/>
    <col min="7176" max="7176" width="15.5703125" style="422" customWidth="1"/>
    <col min="7177" max="7177" width="26.5703125" style="422" customWidth="1"/>
    <col min="7178" max="7426" width="9.140625" style="422"/>
    <col min="7427" max="7427" width="20" style="422" customWidth="1"/>
    <col min="7428" max="7428" width="25.140625" style="422" customWidth="1"/>
    <col min="7429" max="7429" width="21.7109375" style="422" customWidth="1"/>
    <col min="7430" max="7430" width="16.5703125" style="422" customWidth="1"/>
    <col min="7431" max="7431" width="15.28515625" style="422" bestFit="1" customWidth="1"/>
    <col min="7432" max="7432" width="15.5703125" style="422" customWidth="1"/>
    <col min="7433" max="7433" width="26.5703125" style="422" customWidth="1"/>
    <col min="7434" max="7682" width="9.140625" style="422"/>
    <col min="7683" max="7683" width="20" style="422" customWidth="1"/>
    <col min="7684" max="7684" width="25.140625" style="422" customWidth="1"/>
    <col min="7685" max="7685" width="21.7109375" style="422" customWidth="1"/>
    <col min="7686" max="7686" width="16.5703125" style="422" customWidth="1"/>
    <col min="7687" max="7687" width="15.28515625" style="422" bestFit="1" customWidth="1"/>
    <col min="7688" max="7688" width="15.5703125" style="422" customWidth="1"/>
    <col min="7689" max="7689" width="26.5703125" style="422" customWidth="1"/>
    <col min="7690" max="7938" width="9.140625" style="422"/>
    <col min="7939" max="7939" width="20" style="422" customWidth="1"/>
    <col min="7940" max="7940" width="25.140625" style="422" customWidth="1"/>
    <col min="7941" max="7941" width="21.7109375" style="422" customWidth="1"/>
    <col min="7942" max="7942" width="16.5703125" style="422" customWidth="1"/>
    <col min="7943" max="7943" width="15.28515625" style="422" bestFit="1" customWidth="1"/>
    <col min="7944" max="7944" width="15.5703125" style="422" customWidth="1"/>
    <col min="7945" max="7945" width="26.5703125" style="422" customWidth="1"/>
    <col min="7946" max="8194" width="9.140625" style="422"/>
    <col min="8195" max="8195" width="20" style="422" customWidth="1"/>
    <col min="8196" max="8196" width="25.140625" style="422" customWidth="1"/>
    <col min="8197" max="8197" width="21.7109375" style="422" customWidth="1"/>
    <col min="8198" max="8198" width="16.5703125" style="422" customWidth="1"/>
    <col min="8199" max="8199" width="15.28515625" style="422" bestFit="1" customWidth="1"/>
    <col min="8200" max="8200" width="15.5703125" style="422" customWidth="1"/>
    <col min="8201" max="8201" width="26.5703125" style="422" customWidth="1"/>
    <col min="8202" max="8450" width="9.140625" style="422"/>
    <col min="8451" max="8451" width="20" style="422" customWidth="1"/>
    <col min="8452" max="8452" width="25.140625" style="422" customWidth="1"/>
    <col min="8453" max="8453" width="21.7109375" style="422" customWidth="1"/>
    <col min="8454" max="8454" width="16.5703125" style="422" customWidth="1"/>
    <col min="8455" max="8455" width="15.28515625" style="422" bestFit="1" customWidth="1"/>
    <col min="8456" max="8456" width="15.5703125" style="422" customWidth="1"/>
    <col min="8457" max="8457" width="26.5703125" style="422" customWidth="1"/>
    <col min="8458" max="8706" width="9.140625" style="422"/>
    <col min="8707" max="8707" width="20" style="422" customWidth="1"/>
    <col min="8708" max="8708" width="25.140625" style="422" customWidth="1"/>
    <col min="8709" max="8709" width="21.7109375" style="422" customWidth="1"/>
    <col min="8710" max="8710" width="16.5703125" style="422" customWidth="1"/>
    <col min="8711" max="8711" width="15.28515625" style="422" bestFit="1" customWidth="1"/>
    <col min="8712" max="8712" width="15.5703125" style="422" customWidth="1"/>
    <col min="8713" max="8713" width="26.5703125" style="422" customWidth="1"/>
    <col min="8714" max="8962" width="9.140625" style="422"/>
    <col min="8963" max="8963" width="20" style="422" customWidth="1"/>
    <col min="8964" max="8964" width="25.140625" style="422" customWidth="1"/>
    <col min="8965" max="8965" width="21.7109375" style="422" customWidth="1"/>
    <col min="8966" max="8966" width="16.5703125" style="422" customWidth="1"/>
    <col min="8967" max="8967" width="15.28515625" style="422" bestFit="1" customWidth="1"/>
    <col min="8968" max="8968" width="15.5703125" style="422" customWidth="1"/>
    <col min="8969" max="8969" width="26.5703125" style="422" customWidth="1"/>
    <col min="8970" max="9218" width="9.140625" style="422"/>
    <col min="9219" max="9219" width="20" style="422" customWidth="1"/>
    <col min="9220" max="9220" width="25.140625" style="422" customWidth="1"/>
    <col min="9221" max="9221" width="21.7109375" style="422" customWidth="1"/>
    <col min="9222" max="9222" width="16.5703125" style="422" customWidth="1"/>
    <col min="9223" max="9223" width="15.28515625" style="422" bestFit="1" customWidth="1"/>
    <col min="9224" max="9224" width="15.5703125" style="422" customWidth="1"/>
    <col min="9225" max="9225" width="26.5703125" style="422" customWidth="1"/>
    <col min="9226" max="9474" width="9.140625" style="422"/>
    <col min="9475" max="9475" width="20" style="422" customWidth="1"/>
    <col min="9476" max="9476" width="25.140625" style="422" customWidth="1"/>
    <col min="9477" max="9477" width="21.7109375" style="422" customWidth="1"/>
    <col min="9478" max="9478" width="16.5703125" style="422" customWidth="1"/>
    <col min="9479" max="9479" width="15.28515625" style="422" bestFit="1" customWidth="1"/>
    <col min="9480" max="9480" width="15.5703125" style="422" customWidth="1"/>
    <col min="9481" max="9481" width="26.5703125" style="422" customWidth="1"/>
    <col min="9482" max="9730" width="9.140625" style="422"/>
    <col min="9731" max="9731" width="20" style="422" customWidth="1"/>
    <col min="9732" max="9732" width="25.140625" style="422" customWidth="1"/>
    <col min="9733" max="9733" width="21.7109375" style="422" customWidth="1"/>
    <col min="9734" max="9734" width="16.5703125" style="422" customWidth="1"/>
    <col min="9735" max="9735" width="15.28515625" style="422" bestFit="1" customWidth="1"/>
    <col min="9736" max="9736" width="15.5703125" style="422" customWidth="1"/>
    <col min="9737" max="9737" width="26.5703125" style="422" customWidth="1"/>
    <col min="9738" max="9986" width="9.140625" style="422"/>
    <col min="9987" max="9987" width="20" style="422" customWidth="1"/>
    <col min="9988" max="9988" width="25.140625" style="422" customWidth="1"/>
    <col min="9989" max="9989" width="21.7109375" style="422" customWidth="1"/>
    <col min="9990" max="9990" width="16.5703125" style="422" customWidth="1"/>
    <col min="9991" max="9991" width="15.28515625" style="422" bestFit="1" customWidth="1"/>
    <col min="9992" max="9992" width="15.5703125" style="422" customWidth="1"/>
    <col min="9993" max="9993" width="26.5703125" style="422" customWidth="1"/>
    <col min="9994" max="10242" width="9.140625" style="422"/>
    <col min="10243" max="10243" width="20" style="422" customWidth="1"/>
    <col min="10244" max="10244" width="25.140625" style="422" customWidth="1"/>
    <col min="10245" max="10245" width="21.7109375" style="422" customWidth="1"/>
    <col min="10246" max="10246" width="16.5703125" style="422" customWidth="1"/>
    <col min="10247" max="10247" width="15.28515625" style="422" bestFit="1" customWidth="1"/>
    <col min="10248" max="10248" width="15.5703125" style="422" customWidth="1"/>
    <col min="10249" max="10249" width="26.5703125" style="422" customWidth="1"/>
    <col min="10250" max="10498" width="9.140625" style="422"/>
    <col min="10499" max="10499" width="20" style="422" customWidth="1"/>
    <col min="10500" max="10500" width="25.140625" style="422" customWidth="1"/>
    <col min="10501" max="10501" width="21.7109375" style="422" customWidth="1"/>
    <col min="10502" max="10502" width="16.5703125" style="422" customWidth="1"/>
    <col min="10503" max="10503" width="15.28515625" style="422" bestFit="1" customWidth="1"/>
    <col min="10504" max="10504" width="15.5703125" style="422" customWidth="1"/>
    <col min="10505" max="10505" width="26.5703125" style="422" customWidth="1"/>
    <col min="10506" max="10754" width="9.140625" style="422"/>
    <col min="10755" max="10755" width="20" style="422" customWidth="1"/>
    <col min="10756" max="10756" width="25.140625" style="422" customWidth="1"/>
    <col min="10757" max="10757" width="21.7109375" style="422" customWidth="1"/>
    <col min="10758" max="10758" width="16.5703125" style="422" customWidth="1"/>
    <col min="10759" max="10759" width="15.28515625" style="422" bestFit="1" customWidth="1"/>
    <col min="10760" max="10760" width="15.5703125" style="422" customWidth="1"/>
    <col min="10761" max="10761" width="26.5703125" style="422" customWidth="1"/>
    <col min="10762" max="11010" width="9.140625" style="422"/>
    <col min="11011" max="11011" width="20" style="422" customWidth="1"/>
    <col min="11012" max="11012" width="25.140625" style="422" customWidth="1"/>
    <col min="11013" max="11013" width="21.7109375" style="422" customWidth="1"/>
    <col min="11014" max="11014" width="16.5703125" style="422" customWidth="1"/>
    <col min="11015" max="11015" width="15.28515625" style="422" bestFit="1" customWidth="1"/>
    <col min="11016" max="11016" width="15.5703125" style="422" customWidth="1"/>
    <col min="11017" max="11017" width="26.5703125" style="422" customWidth="1"/>
    <col min="11018" max="11266" width="9.140625" style="422"/>
    <col min="11267" max="11267" width="20" style="422" customWidth="1"/>
    <col min="11268" max="11268" width="25.140625" style="422" customWidth="1"/>
    <col min="11269" max="11269" width="21.7109375" style="422" customWidth="1"/>
    <col min="11270" max="11270" width="16.5703125" style="422" customWidth="1"/>
    <col min="11271" max="11271" width="15.28515625" style="422" bestFit="1" customWidth="1"/>
    <col min="11272" max="11272" width="15.5703125" style="422" customWidth="1"/>
    <col min="11273" max="11273" width="26.5703125" style="422" customWidth="1"/>
    <col min="11274" max="11522" width="9.140625" style="422"/>
    <col min="11523" max="11523" width="20" style="422" customWidth="1"/>
    <col min="11524" max="11524" width="25.140625" style="422" customWidth="1"/>
    <col min="11525" max="11525" width="21.7109375" style="422" customWidth="1"/>
    <col min="11526" max="11526" width="16.5703125" style="422" customWidth="1"/>
    <col min="11527" max="11527" width="15.28515625" style="422" bestFit="1" customWidth="1"/>
    <col min="11528" max="11528" width="15.5703125" style="422" customWidth="1"/>
    <col min="11529" max="11529" width="26.5703125" style="422" customWidth="1"/>
    <col min="11530" max="11778" width="9.140625" style="422"/>
    <col min="11779" max="11779" width="20" style="422" customWidth="1"/>
    <col min="11780" max="11780" width="25.140625" style="422" customWidth="1"/>
    <col min="11781" max="11781" width="21.7109375" style="422" customWidth="1"/>
    <col min="11782" max="11782" width="16.5703125" style="422" customWidth="1"/>
    <col min="11783" max="11783" width="15.28515625" style="422" bestFit="1" customWidth="1"/>
    <col min="11784" max="11784" width="15.5703125" style="422" customWidth="1"/>
    <col min="11785" max="11785" width="26.5703125" style="422" customWidth="1"/>
    <col min="11786" max="12034" width="9.140625" style="422"/>
    <col min="12035" max="12035" width="20" style="422" customWidth="1"/>
    <col min="12036" max="12036" width="25.140625" style="422" customWidth="1"/>
    <col min="12037" max="12037" width="21.7109375" style="422" customWidth="1"/>
    <col min="12038" max="12038" width="16.5703125" style="422" customWidth="1"/>
    <col min="12039" max="12039" width="15.28515625" style="422" bestFit="1" customWidth="1"/>
    <col min="12040" max="12040" width="15.5703125" style="422" customWidth="1"/>
    <col min="12041" max="12041" width="26.5703125" style="422" customWidth="1"/>
    <col min="12042" max="12290" width="9.140625" style="422"/>
    <col min="12291" max="12291" width="20" style="422" customWidth="1"/>
    <col min="12292" max="12292" width="25.140625" style="422" customWidth="1"/>
    <col min="12293" max="12293" width="21.7109375" style="422" customWidth="1"/>
    <col min="12294" max="12294" width="16.5703125" style="422" customWidth="1"/>
    <col min="12295" max="12295" width="15.28515625" style="422" bestFit="1" customWidth="1"/>
    <col min="12296" max="12296" width="15.5703125" style="422" customWidth="1"/>
    <col min="12297" max="12297" width="26.5703125" style="422" customWidth="1"/>
    <col min="12298" max="12546" width="9.140625" style="422"/>
    <col min="12547" max="12547" width="20" style="422" customWidth="1"/>
    <col min="12548" max="12548" width="25.140625" style="422" customWidth="1"/>
    <col min="12549" max="12549" width="21.7109375" style="422" customWidth="1"/>
    <col min="12550" max="12550" width="16.5703125" style="422" customWidth="1"/>
    <col min="12551" max="12551" width="15.28515625" style="422" bestFit="1" customWidth="1"/>
    <col min="12552" max="12552" width="15.5703125" style="422" customWidth="1"/>
    <col min="12553" max="12553" width="26.5703125" style="422" customWidth="1"/>
    <col min="12554" max="12802" width="9.140625" style="422"/>
    <col min="12803" max="12803" width="20" style="422" customWidth="1"/>
    <col min="12804" max="12804" width="25.140625" style="422" customWidth="1"/>
    <col min="12805" max="12805" width="21.7109375" style="422" customWidth="1"/>
    <col min="12806" max="12806" width="16.5703125" style="422" customWidth="1"/>
    <col min="12807" max="12807" width="15.28515625" style="422" bestFit="1" customWidth="1"/>
    <col min="12808" max="12808" width="15.5703125" style="422" customWidth="1"/>
    <col min="12809" max="12809" width="26.5703125" style="422" customWidth="1"/>
    <col min="12810" max="13058" width="9.140625" style="422"/>
    <col min="13059" max="13059" width="20" style="422" customWidth="1"/>
    <col min="13060" max="13060" width="25.140625" style="422" customWidth="1"/>
    <col min="13061" max="13061" width="21.7109375" style="422" customWidth="1"/>
    <col min="13062" max="13062" width="16.5703125" style="422" customWidth="1"/>
    <col min="13063" max="13063" width="15.28515625" style="422" bestFit="1" customWidth="1"/>
    <col min="13064" max="13064" width="15.5703125" style="422" customWidth="1"/>
    <col min="13065" max="13065" width="26.5703125" style="422" customWidth="1"/>
    <col min="13066" max="13314" width="9.140625" style="422"/>
    <col min="13315" max="13315" width="20" style="422" customWidth="1"/>
    <col min="13316" max="13316" width="25.140625" style="422" customWidth="1"/>
    <col min="13317" max="13317" width="21.7109375" style="422" customWidth="1"/>
    <col min="13318" max="13318" width="16.5703125" style="422" customWidth="1"/>
    <col min="13319" max="13319" width="15.28515625" style="422" bestFit="1" customWidth="1"/>
    <col min="13320" max="13320" width="15.5703125" style="422" customWidth="1"/>
    <col min="13321" max="13321" width="26.5703125" style="422" customWidth="1"/>
    <col min="13322" max="13570" width="9.140625" style="422"/>
    <col min="13571" max="13571" width="20" style="422" customWidth="1"/>
    <col min="13572" max="13572" width="25.140625" style="422" customWidth="1"/>
    <col min="13573" max="13573" width="21.7109375" style="422" customWidth="1"/>
    <col min="13574" max="13574" width="16.5703125" style="422" customWidth="1"/>
    <col min="13575" max="13575" width="15.28515625" style="422" bestFit="1" customWidth="1"/>
    <col min="13576" max="13576" width="15.5703125" style="422" customWidth="1"/>
    <col min="13577" max="13577" width="26.5703125" style="422" customWidth="1"/>
    <col min="13578" max="13826" width="9.140625" style="422"/>
    <col min="13827" max="13827" width="20" style="422" customWidth="1"/>
    <col min="13828" max="13828" width="25.140625" style="422" customWidth="1"/>
    <col min="13829" max="13829" width="21.7109375" style="422" customWidth="1"/>
    <col min="13830" max="13830" width="16.5703125" style="422" customWidth="1"/>
    <col min="13831" max="13831" width="15.28515625" style="422" bestFit="1" customWidth="1"/>
    <col min="13832" max="13832" width="15.5703125" style="422" customWidth="1"/>
    <col min="13833" max="13833" width="26.5703125" style="422" customWidth="1"/>
    <col min="13834" max="14082" width="9.140625" style="422"/>
    <col min="14083" max="14083" width="20" style="422" customWidth="1"/>
    <col min="14084" max="14084" width="25.140625" style="422" customWidth="1"/>
    <col min="14085" max="14085" width="21.7109375" style="422" customWidth="1"/>
    <col min="14086" max="14086" width="16.5703125" style="422" customWidth="1"/>
    <col min="14087" max="14087" width="15.28515625" style="422" bestFit="1" customWidth="1"/>
    <col min="14088" max="14088" width="15.5703125" style="422" customWidth="1"/>
    <col min="14089" max="14089" width="26.5703125" style="422" customWidth="1"/>
    <col min="14090" max="14338" width="9.140625" style="422"/>
    <col min="14339" max="14339" width="20" style="422" customWidth="1"/>
    <col min="14340" max="14340" width="25.140625" style="422" customWidth="1"/>
    <col min="14341" max="14341" width="21.7109375" style="422" customWidth="1"/>
    <col min="14342" max="14342" width="16.5703125" style="422" customWidth="1"/>
    <col min="14343" max="14343" width="15.28515625" style="422" bestFit="1" customWidth="1"/>
    <col min="14344" max="14344" width="15.5703125" style="422" customWidth="1"/>
    <col min="14345" max="14345" width="26.5703125" style="422" customWidth="1"/>
    <col min="14346" max="14594" width="9.140625" style="422"/>
    <col min="14595" max="14595" width="20" style="422" customWidth="1"/>
    <col min="14596" max="14596" width="25.140625" style="422" customWidth="1"/>
    <col min="14597" max="14597" width="21.7109375" style="422" customWidth="1"/>
    <col min="14598" max="14598" width="16.5703125" style="422" customWidth="1"/>
    <col min="14599" max="14599" width="15.28515625" style="422" bestFit="1" customWidth="1"/>
    <col min="14600" max="14600" width="15.5703125" style="422" customWidth="1"/>
    <col min="14601" max="14601" width="26.5703125" style="422" customWidth="1"/>
    <col min="14602" max="14850" width="9.140625" style="422"/>
    <col min="14851" max="14851" width="20" style="422" customWidth="1"/>
    <col min="14852" max="14852" width="25.140625" style="422" customWidth="1"/>
    <col min="14853" max="14853" width="21.7109375" style="422" customWidth="1"/>
    <col min="14854" max="14854" width="16.5703125" style="422" customWidth="1"/>
    <col min="14855" max="14855" width="15.28515625" style="422" bestFit="1" customWidth="1"/>
    <col min="14856" max="14856" width="15.5703125" style="422" customWidth="1"/>
    <col min="14857" max="14857" width="26.5703125" style="422" customWidth="1"/>
    <col min="14858" max="15106" width="9.140625" style="422"/>
    <col min="15107" max="15107" width="20" style="422" customWidth="1"/>
    <col min="15108" max="15108" width="25.140625" style="422" customWidth="1"/>
    <col min="15109" max="15109" width="21.7109375" style="422" customWidth="1"/>
    <col min="15110" max="15110" width="16.5703125" style="422" customWidth="1"/>
    <col min="15111" max="15111" width="15.28515625" style="422" bestFit="1" customWidth="1"/>
    <col min="15112" max="15112" width="15.5703125" style="422" customWidth="1"/>
    <col min="15113" max="15113" width="26.5703125" style="422" customWidth="1"/>
    <col min="15114" max="15362" width="9.140625" style="422"/>
    <col min="15363" max="15363" width="20" style="422" customWidth="1"/>
    <col min="15364" max="15364" width="25.140625" style="422" customWidth="1"/>
    <col min="15365" max="15365" width="21.7109375" style="422" customWidth="1"/>
    <col min="15366" max="15366" width="16.5703125" style="422" customWidth="1"/>
    <col min="15367" max="15367" width="15.28515625" style="422" bestFit="1" customWidth="1"/>
    <col min="15368" max="15368" width="15.5703125" style="422" customWidth="1"/>
    <col min="15369" max="15369" width="26.5703125" style="422" customWidth="1"/>
    <col min="15370" max="15618" width="9.140625" style="422"/>
    <col min="15619" max="15619" width="20" style="422" customWidth="1"/>
    <col min="15620" max="15620" width="25.140625" style="422" customWidth="1"/>
    <col min="15621" max="15621" width="21.7109375" style="422" customWidth="1"/>
    <col min="15622" max="15622" width="16.5703125" style="422" customWidth="1"/>
    <col min="15623" max="15623" width="15.28515625" style="422" bestFit="1" customWidth="1"/>
    <col min="15624" max="15624" width="15.5703125" style="422" customWidth="1"/>
    <col min="15625" max="15625" width="26.5703125" style="422" customWidth="1"/>
    <col min="15626" max="15874" width="9.140625" style="422"/>
    <col min="15875" max="15875" width="20" style="422" customWidth="1"/>
    <col min="15876" max="15876" width="25.140625" style="422" customWidth="1"/>
    <col min="15877" max="15877" width="21.7109375" style="422" customWidth="1"/>
    <col min="15878" max="15878" width="16.5703125" style="422" customWidth="1"/>
    <col min="15879" max="15879" width="15.28515625" style="422" bestFit="1" customWidth="1"/>
    <col min="15880" max="15880" width="15.5703125" style="422" customWidth="1"/>
    <col min="15881" max="15881" width="26.5703125" style="422" customWidth="1"/>
    <col min="15882" max="16130" width="9.140625" style="422"/>
    <col min="16131" max="16131" width="20" style="422" customWidth="1"/>
    <col min="16132" max="16132" width="25.140625" style="422" customWidth="1"/>
    <col min="16133" max="16133" width="21.7109375" style="422" customWidth="1"/>
    <col min="16134" max="16134" width="16.5703125" style="422" customWidth="1"/>
    <col min="16135" max="16135" width="15.28515625" style="422" bestFit="1" customWidth="1"/>
    <col min="16136" max="16136" width="15.5703125" style="422" customWidth="1"/>
    <col min="16137" max="16137" width="26.5703125" style="422" customWidth="1"/>
    <col min="16138" max="16384" width="9.140625" style="422"/>
  </cols>
  <sheetData>
    <row r="1" spans="3:9" ht="13.5" thickBot="1" x14ac:dyDescent="0.25"/>
    <row r="2" spans="3:9" ht="13.5" thickBot="1" x14ac:dyDescent="0.25">
      <c r="C2" s="592" t="s">
        <v>473</v>
      </c>
      <c r="D2" s="593"/>
      <c r="E2" s="593"/>
      <c r="F2" s="593"/>
      <c r="G2" s="593"/>
      <c r="H2" s="593"/>
      <c r="I2" s="594"/>
    </row>
    <row r="3" spans="3:9" ht="25.5" customHeight="1" thickBot="1" x14ac:dyDescent="0.25">
      <c r="C3" s="595" t="s">
        <v>1</v>
      </c>
      <c r="D3" s="595" t="s">
        <v>460</v>
      </c>
      <c r="E3" s="597" t="s">
        <v>461</v>
      </c>
      <c r="F3" s="599" t="s">
        <v>462</v>
      </c>
      <c r="G3" s="599"/>
      <c r="H3" s="600"/>
      <c r="I3" s="595" t="s">
        <v>463</v>
      </c>
    </row>
    <row r="4" spans="3:9" ht="55.5" customHeight="1" thickBot="1" x14ac:dyDescent="0.25">
      <c r="C4" s="596"/>
      <c r="D4" s="596"/>
      <c r="E4" s="598"/>
      <c r="F4" s="423" t="s">
        <v>464</v>
      </c>
      <c r="G4" s="423" t="s">
        <v>465</v>
      </c>
      <c r="H4" s="424" t="s">
        <v>466</v>
      </c>
      <c r="I4" s="596"/>
    </row>
    <row r="5" spans="3:9" ht="14.25" customHeight="1" x14ac:dyDescent="0.2">
      <c r="C5" s="425" t="s">
        <v>69</v>
      </c>
      <c r="D5" s="426">
        <v>15.77</v>
      </c>
      <c r="E5" s="426">
        <v>15.8</v>
      </c>
      <c r="F5" s="440" t="s">
        <v>489</v>
      </c>
      <c r="G5" s="442" t="s">
        <v>492</v>
      </c>
      <c r="H5" s="442" t="s">
        <v>492</v>
      </c>
      <c r="I5" s="603">
        <v>50</v>
      </c>
    </row>
    <row r="6" spans="3:9" ht="14.25" customHeight="1" thickBot="1" x14ac:dyDescent="0.25">
      <c r="C6" s="427" t="s">
        <v>70</v>
      </c>
      <c r="D6" s="428" t="s">
        <v>467</v>
      </c>
      <c r="E6" s="428" t="s">
        <v>468</v>
      </c>
      <c r="F6" s="441" t="s">
        <v>490</v>
      </c>
      <c r="G6" s="423" t="s">
        <v>493</v>
      </c>
      <c r="H6" s="423" t="s">
        <v>493</v>
      </c>
      <c r="I6" s="604"/>
    </row>
    <row r="7" spans="3:9" ht="14.25" customHeight="1" x14ac:dyDescent="0.2">
      <c r="C7" s="425" t="s">
        <v>76</v>
      </c>
      <c r="D7" s="426">
        <v>13.95</v>
      </c>
      <c r="E7" s="426">
        <v>14.25</v>
      </c>
      <c r="F7" s="601" t="s">
        <v>491</v>
      </c>
      <c r="G7" s="605" t="s">
        <v>491</v>
      </c>
      <c r="H7" s="607" t="s">
        <v>491</v>
      </c>
      <c r="I7" s="603">
        <v>50</v>
      </c>
    </row>
    <row r="8" spans="3:9" ht="14.25" customHeight="1" thickBot="1" x14ac:dyDescent="0.25">
      <c r="C8" s="427" t="s">
        <v>75</v>
      </c>
      <c r="D8" s="428" t="s">
        <v>469</v>
      </c>
      <c r="E8" s="428" t="s">
        <v>470</v>
      </c>
      <c r="F8" s="602"/>
      <c r="G8" s="606"/>
      <c r="H8" s="608"/>
      <c r="I8" s="604"/>
    </row>
    <row r="9" spans="3:9" ht="14.25" customHeight="1" x14ac:dyDescent="0.2">
      <c r="C9" s="425" t="s">
        <v>76</v>
      </c>
      <c r="D9" s="426">
        <v>14.79</v>
      </c>
      <c r="E9" s="426">
        <v>15.4</v>
      </c>
      <c r="F9" s="601" t="s">
        <v>491</v>
      </c>
      <c r="G9" s="601" t="s">
        <v>491</v>
      </c>
      <c r="H9" s="601" t="s">
        <v>491</v>
      </c>
      <c r="I9" s="603">
        <v>50</v>
      </c>
    </row>
    <row r="10" spans="3:9" ht="14.25" customHeight="1" thickBot="1" x14ac:dyDescent="0.25">
      <c r="C10" s="427" t="s">
        <v>77</v>
      </c>
      <c r="D10" s="428" t="s">
        <v>471</v>
      </c>
      <c r="E10" s="428" t="s">
        <v>472</v>
      </c>
      <c r="F10" s="602"/>
      <c r="G10" s="602"/>
      <c r="H10" s="602"/>
      <c r="I10" s="604"/>
    </row>
  </sheetData>
  <mergeCells count="15">
    <mergeCell ref="F9:F10"/>
    <mergeCell ref="G9:G10"/>
    <mergeCell ref="H9:H10"/>
    <mergeCell ref="I9:I10"/>
    <mergeCell ref="I5:I6"/>
    <mergeCell ref="F7:F8"/>
    <mergeCell ref="G7:G8"/>
    <mergeCell ref="H7:H8"/>
    <mergeCell ref="I7:I8"/>
    <mergeCell ref="C2:I2"/>
    <mergeCell ref="C3:C4"/>
    <mergeCell ref="D3:D4"/>
    <mergeCell ref="E3:E4"/>
    <mergeCell ref="F3:H3"/>
    <mergeCell ref="I3:I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AC9D5-0133-48FA-B0FB-B33BBBAC857C}">
  <dimension ref="A1:S88"/>
  <sheetViews>
    <sheetView tabSelected="1" workbookViewId="0">
      <selection activeCell="O12" sqref="O12"/>
    </sheetView>
  </sheetViews>
  <sheetFormatPr defaultRowHeight="12.75" x14ac:dyDescent="0.2"/>
  <cols>
    <col min="1" max="8" width="9.28515625" style="362" customWidth="1"/>
    <col min="9" max="9" width="13.5703125" style="398" customWidth="1"/>
    <col min="10" max="10" width="13.5703125" style="399" customWidth="1"/>
    <col min="11" max="12" width="9.28515625" style="362" customWidth="1"/>
    <col min="13" max="13" width="9.28515625" style="400" customWidth="1"/>
    <col min="14" max="14" width="9.28515625" style="362" customWidth="1"/>
    <col min="15" max="15" width="117.7109375" style="362" customWidth="1"/>
    <col min="16" max="16" width="8.140625" style="362" customWidth="1"/>
    <col min="17" max="17" width="9.140625" style="362"/>
    <col min="18" max="18" width="13.140625" style="362" customWidth="1"/>
    <col min="19" max="19" width="35.85546875" style="362" customWidth="1"/>
    <col min="20" max="260" width="9.140625" style="362"/>
    <col min="261" max="263" width="9.42578125" style="362" customWidth="1"/>
    <col min="264" max="267" width="10.7109375" style="362" customWidth="1"/>
    <col min="268" max="268" width="94" style="362" customWidth="1"/>
    <col min="269" max="269" width="7.85546875" style="362" customWidth="1"/>
    <col min="270" max="270" width="9.140625" style="362"/>
    <col min="271" max="271" width="9" style="362" customWidth="1"/>
    <col min="272" max="272" width="16" style="362" customWidth="1"/>
    <col min="273" max="273" width="9" style="362" customWidth="1"/>
    <col min="274" max="516" width="9.140625" style="362"/>
    <col min="517" max="519" width="9.42578125" style="362" customWidth="1"/>
    <col min="520" max="523" width="10.7109375" style="362" customWidth="1"/>
    <col min="524" max="524" width="94" style="362" customWidth="1"/>
    <col min="525" max="525" width="7.85546875" style="362" customWidth="1"/>
    <col min="526" max="526" width="9.140625" style="362"/>
    <col min="527" max="527" width="9" style="362" customWidth="1"/>
    <col min="528" max="528" width="16" style="362" customWidth="1"/>
    <col min="529" max="529" width="9" style="362" customWidth="1"/>
    <col min="530" max="772" width="9.140625" style="362"/>
    <col min="773" max="775" width="9.42578125" style="362" customWidth="1"/>
    <col min="776" max="779" width="10.7109375" style="362" customWidth="1"/>
    <col min="780" max="780" width="94" style="362" customWidth="1"/>
    <col min="781" max="781" width="7.85546875" style="362" customWidth="1"/>
    <col min="782" max="782" width="9.140625" style="362"/>
    <col min="783" max="783" width="9" style="362" customWidth="1"/>
    <col min="784" max="784" width="16" style="362" customWidth="1"/>
    <col min="785" max="785" width="9" style="362" customWidth="1"/>
    <col min="786" max="1028" width="9.140625" style="362"/>
    <col min="1029" max="1031" width="9.42578125" style="362" customWidth="1"/>
    <col min="1032" max="1035" width="10.7109375" style="362" customWidth="1"/>
    <col min="1036" max="1036" width="94" style="362" customWidth="1"/>
    <col min="1037" max="1037" width="7.85546875" style="362" customWidth="1"/>
    <col min="1038" max="1038" width="9.140625" style="362"/>
    <col min="1039" max="1039" width="9" style="362" customWidth="1"/>
    <col min="1040" max="1040" width="16" style="362" customWidth="1"/>
    <col min="1041" max="1041" width="9" style="362" customWidth="1"/>
    <col min="1042" max="1284" width="9.140625" style="362"/>
    <col min="1285" max="1287" width="9.42578125" style="362" customWidth="1"/>
    <col min="1288" max="1291" width="10.7109375" style="362" customWidth="1"/>
    <col min="1292" max="1292" width="94" style="362" customWidth="1"/>
    <col min="1293" max="1293" width="7.85546875" style="362" customWidth="1"/>
    <col min="1294" max="1294" width="9.140625" style="362"/>
    <col min="1295" max="1295" width="9" style="362" customWidth="1"/>
    <col min="1296" max="1296" width="16" style="362" customWidth="1"/>
    <col min="1297" max="1297" width="9" style="362" customWidth="1"/>
    <col min="1298" max="1540" width="9.140625" style="362"/>
    <col min="1541" max="1543" width="9.42578125" style="362" customWidth="1"/>
    <col min="1544" max="1547" width="10.7109375" style="362" customWidth="1"/>
    <col min="1548" max="1548" width="94" style="362" customWidth="1"/>
    <col min="1549" max="1549" width="7.85546875" style="362" customWidth="1"/>
    <col min="1550" max="1550" width="9.140625" style="362"/>
    <col min="1551" max="1551" width="9" style="362" customWidth="1"/>
    <col min="1552" max="1552" width="16" style="362" customWidth="1"/>
    <col min="1553" max="1553" width="9" style="362" customWidth="1"/>
    <col min="1554" max="1796" width="9.140625" style="362"/>
    <col min="1797" max="1799" width="9.42578125" style="362" customWidth="1"/>
    <col min="1800" max="1803" width="10.7109375" style="362" customWidth="1"/>
    <col min="1804" max="1804" width="94" style="362" customWidth="1"/>
    <col min="1805" max="1805" width="7.85546875" style="362" customWidth="1"/>
    <col min="1806" max="1806" width="9.140625" style="362"/>
    <col min="1807" max="1807" width="9" style="362" customWidth="1"/>
    <col min="1808" max="1808" width="16" style="362" customWidth="1"/>
    <col min="1809" max="1809" width="9" style="362" customWidth="1"/>
    <col min="1810" max="2052" width="9.140625" style="362"/>
    <col min="2053" max="2055" width="9.42578125" style="362" customWidth="1"/>
    <col min="2056" max="2059" width="10.7109375" style="362" customWidth="1"/>
    <col min="2060" max="2060" width="94" style="362" customWidth="1"/>
    <col min="2061" max="2061" width="7.85546875" style="362" customWidth="1"/>
    <col min="2062" max="2062" width="9.140625" style="362"/>
    <col min="2063" max="2063" width="9" style="362" customWidth="1"/>
    <col min="2064" max="2064" width="16" style="362" customWidth="1"/>
    <col min="2065" max="2065" width="9" style="362" customWidth="1"/>
    <col min="2066" max="2308" width="9.140625" style="362"/>
    <col min="2309" max="2311" width="9.42578125" style="362" customWidth="1"/>
    <col min="2312" max="2315" width="10.7109375" style="362" customWidth="1"/>
    <col min="2316" max="2316" width="94" style="362" customWidth="1"/>
    <col min="2317" max="2317" width="7.85546875" style="362" customWidth="1"/>
    <col min="2318" max="2318" width="9.140625" style="362"/>
    <col min="2319" max="2319" width="9" style="362" customWidth="1"/>
    <col min="2320" max="2320" width="16" style="362" customWidth="1"/>
    <col min="2321" max="2321" width="9" style="362" customWidth="1"/>
    <col min="2322" max="2564" width="9.140625" style="362"/>
    <col min="2565" max="2567" width="9.42578125" style="362" customWidth="1"/>
    <col min="2568" max="2571" width="10.7109375" style="362" customWidth="1"/>
    <col min="2572" max="2572" width="94" style="362" customWidth="1"/>
    <col min="2573" max="2573" width="7.85546875" style="362" customWidth="1"/>
    <col min="2574" max="2574" width="9.140625" style="362"/>
    <col min="2575" max="2575" width="9" style="362" customWidth="1"/>
    <col min="2576" max="2576" width="16" style="362" customWidth="1"/>
    <col min="2577" max="2577" width="9" style="362" customWidth="1"/>
    <col min="2578" max="2820" width="9.140625" style="362"/>
    <col min="2821" max="2823" width="9.42578125" style="362" customWidth="1"/>
    <col min="2824" max="2827" width="10.7109375" style="362" customWidth="1"/>
    <col min="2828" max="2828" width="94" style="362" customWidth="1"/>
    <col min="2829" max="2829" width="7.85546875" style="362" customWidth="1"/>
    <col min="2830" max="2830" width="9.140625" style="362"/>
    <col min="2831" max="2831" width="9" style="362" customWidth="1"/>
    <col min="2832" max="2832" width="16" style="362" customWidth="1"/>
    <col min="2833" max="2833" width="9" style="362" customWidth="1"/>
    <col min="2834" max="3076" width="9.140625" style="362"/>
    <col min="3077" max="3079" width="9.42578125" style="362" customWidth="1"/>
    <col min="3080" max="3083" width="10.7109375" style="362" customWidth="1"/>
    <col min="3084" max="3084" width="94" style="362" customWidth="1"/>
    <col min="3085" max="3085" width="7.85546875" style="362" customWidth="1"/>
    <col min="3086" max="3086" width="9.140625" style="362"/>
    <col min="3087" max="3087" width="9" style="362" customWidth="1"/>
    <col min="3088" max="3088" width="16" style="362" customWidth="1"/>
    <col min="3089" max="3089" width="9" style="362" customWidth="1"/>
    <col min="3090" max="3332" width="9.140625" style="362"/>
    <col min="3333" max="3335" width="9.42578125" style="362" customWidth="1"/>
    <col min="3336" max="3339" width="10.7109375" style="362" customWidth="1"/>
    <col min="3340" max="3340" width="94" style="362" customWidth="1"/>
    <col min="3341" max="3341" width="7.85546875" style="362" customWidth="1"/>
    <col min="3342" max="3342" width="9.140625" style="362"/>
    <col min="3343" max="3343" width="9" style="362" customWidth="1"/>
    <col min="3344" max="3344" width="16" style="362" customWidth="1"/>
    <col min="3345" max="3345" width="9" style="362" customWidth="1"/>
    <col min="3346" max="3588" width="9.140625" style="362"/>
    <col min="3589" max="3591" width="9.42578125" style="362" customWidth="1"/>
    <col min="3592" max="3595" width="10.7109375" style="362" customWidth="1"/>
    <col min="3596" max="3596" width="94" style="362" customWidth="1"/>
    <col min="3597" max="3597" width="7.85546875" style="362" customWidth="1"/>
    <col min="3598" max="3598" width="9.140625" style="362"/>
    <col min="3599" max="3599" width="9" style="362" customWidth="1"/>
    <col min="3600" max="3600" width="16" style="362" customWidth="1"/>
    <col min="3601" max="3601" width="9" style="362" customWidth="1"/>
    <col min="3602" max="3844" width="9.140625" style="362"/>
    <col min="3845" max="3847" width="9.42578125" style="362" customWidth="1"/>
    <col min="3848" max="3851" width="10.7109375" style="362" customWidth="1"/>
    <col min="3852" max="3852" width="94" style="362" customWidth="1"/>
    <col min="3853" max="3853" width="7.85546875" style="362" customWidth="1"/>
    <col min="3854" max="3854" width="9.140625" style="362"/>
    <col min="3855" max="3855" width="9" style="362" customWidth="1"/>
    <col min="3856" max="3856" width="16" style="362" customWidth="1"/>
    <col min="3857" max="3857" width="9" style="362" customWidth="1"/>
    <col min="3858" max="4100" width="9.140625" style="362"/>
    <col min="4101" max="4103" width="9.42578125" style="362" customWidth="1"/>
    <col min="4104" max="4107" width="10.7109375" style="362" customWidth="1"/>
    <col min="4108" max="4108" width="94" style="362" customWidth="1"/>
    <col min="4109" max="4109" width="7.85546875" style="362" customWidth="1"/>
    <col min="4110" max="4110" width="9.140625" style="362"/>
    <col min="4111" max="4111" width="9" style="362" customWidth="1"/>
    <col min="4112" max="4112" width="16" style="362" customWidth="1"/>
    <col min="4113" max="4113" width="9" style="362" customWidth="1"/>
    <col min="4114" max="4356" width="9.140625" style="362"/>
    <col min="4357" max="4359" width="9.42578125" style="362" customWidth="1"/>
    <col min="4360" max="4363" width="10.7109375" style="362" customWidth="1"/>
    <col min="4364" max="4364" width="94" style="362" customWidth="1"/>
    <col min="4365" max="4365" width="7.85546875" style="362" customWidth="1"/>
    <col min="4366" max="4366" width="9.140625" style="362"/>
    <col min="4367" max="4367" width="9" style="362" customWidth="1"/>
    <col min="4368" max="4368" width="16" style="362" customWidth="1"/>
    <col min="4369" max="4369" width="9" style="362" customWidth="1"/>
    <col min="4370" max="4612" width="9.140625" style="362"/>
    <col min="4613" max="4615" width="9.42578125" style="362" customWidth="1"/>
    <col min="4616" max="4619" width="10.7109375" style="362" customWidth="1"/>
    <col min="4620" max="4620" width="94" style="362" customWidth="1"/>
    <col min="4621" max="4621" width="7.85546875" style="362" customWidth="1"/>
    <col min="4622" max="4622" width="9.140625" style="362"/>
    <col min="4623" max="4623" width="9" style="362" customWidth="1"/>
    <col min="4624" max="4624" width="16" style="362" customWidth="1"/>
    <col min="4625" max="4625" width="9" style="362" customWidth="1"/>
    <col min="4626" max="4868" width="9.140625" style="362"/>
    <col min="4869" max="4871" width="9.42578125" style="362" customWidth="1"/>
    <col min="4872" max="4875" width="10.7109375" style="362" customWidth="1"/>
    <col min="4876" max="4876" width="94" style="362" customWidth="1"/>
    <col min="4877" max="4877" width="7.85546875" style="362" customWidth="1"/>
    <col min="4878" max="4878" width="9.140625" style="362"/>
    <col min="4879" max="4879" width="9" style="362" customWidth="1"/>
    <col min="4880" max="4880" width="16" style="362" customWidth="1"/>
    <col min="4881" max="4881" width="9" style="362" customWidth="1"/>
    <col min="4882" max="5124" width="9.140625" style="362"/>
    <col min="5125" max="5127" width="9.42578125" style="362" customWidth="1"/>
    <col min="5128" max="5131" width="10.7109375" style="362" customWidth="1"/>
    <col min="5132" max="5132" width="94" style="362" customWidth="1"/>
    <col min="5133" max="5133" width="7.85546875" style="362" customWidth="1"/>
    <col min="5134" max="5134" width="9.140625" style="362"/>
    <col min="5135" max="5135" width="9" style="362" customWidth="1"/>
    <col min="5136" max="5136" width="16" style="362" customWidth="1"/>
    <col min="5137" max="5137" width="9" style="362" customWidth="1"/>
    <col min="5138" max="5380" width="9.140625" style="362"/>
    <col min="5381" max="5383" width="9.42578125" style="362" customWidth="1"/>
    <col min="5384" max="5387" width="10.7109375" style="362" customWidth="1"/>
    <col min="5388" max="5388" width="94" style="362" customWidth="1"/>
    <col min="5389" max="5389" width="7.85546875" style="362" customWidth="1"/>
    <col min="5390" max="5390" width="9.140625" style="362"/>
    <col min="5391" max="5391" width="9" style="362" customWidth="1"/>
    <col min="5392" max="5392" width="16" style="362" customWidth="1"/>
    <col min="5393" max="5393" width="9" style="362" customWidth="1"/>
    <col min="5394" max="5636" width="9.140625" style="362"/>
    <col min="5637" max="5639" width="9.42578125" style="362" customWidth="1"/>
    <col min="5640" max="5643" width="10.7109375" style="362" customWidth="1"/>
    <col min="5644" max="5644" width="94" style="362" customWidth="1"/>
    <col min="5645" max="5645" width="7.85546875" style="362" customWidth="1"/>
    <col min="5646" max="5646" width="9.140625" style="362"/>
    <col min="5647" max="5647" width="9" style="362" customWidth="1"/>
    <col min="5648" max="5648" width="16" style="362" customWidth="1"/>
    <col min="5649" max="5649" width="9" style="362" customWidth="1"/>
    <col min="5650" max="5892" width="9.140625" style="362"/>
    <col min="5893" max="5895" width="9.42578125" style="362" customWidth="1"/>
    <col min="5896" max="5899" width="10.7109375" style="362" customWidth="1"/>
    <col min="5900" max="5900" width="94" style="362" customWidth="1"/>
    <col min="5901" max="5901" width="7.85546875" style="362" customWidth="1"/>
    <col min="5902" max="5902" width="9.140625" style="362"/>
    <col min="5903" max="5903" width="9" style="362" customWidth="1"/>
    <col min="5904" max="5904" width="16" style="362" customWidth="1"/>
    <col min="5905" max="5905" width="9" style="362" customWidth="1"/>
    <col min="5906" max="6148" width="9.140625" style="362"/>
    <col min="6149" max="6151" width="9.42578125" style="362" customWidth="1"/>
    <col min="6152" max="6155" width="10.7109375" style="362" customWidth="1"/>
    <col min="6156" max="6156" width="94" style="362" customWidth="1"/>
    <col min="6157" max="6157" width="7.85546875" style="362" customWidth="1"/>
    <col min="6158" max="6158" width="9.140625" style="362"/>
    <col min="6159" max="6159" width="9" style="362" customWidth="1"/>
    <col min="6160" max="6160" width="16" style="362" customWidth="1"/>
    <col min="6161" max="6161" width="9" style="362" customWidth="1"/>
    <col min="6162" max="6404" width="9.140625" style="362"/>
    <col min="6405" max="6407" width="9.42578125" style="362" customWidth="1"/>
    <col min="6408" max="6411" width="10.7109375" style="362" customWidth="1"/>
    <col min="6412" max="6412" width="94" style="362" customWidth="1"/>
    <col min="6413" max="6413" width="7.85546875" style="362" customWidth="1"/>
    <col min="6414" max="6414" width="9.140625" style="362"/>
    <col min="6415" max="6415" width="9" style="362" customWidth="1"/>
    <col min="6416" max="6416" width="16" style="362" customWidth="1"/>
    <col min="6417" max="6417" width="9" style="362" customWidth="1"/>
    <col min="6418" max="6660" width="9.140625" style="362"/>
    <col min="6661" max="6663" width="9.42578125" style="362" customWidth="1"/>
    <col min="6664" max="6667" width="10.7109375" style="362" customWidth="1"/>
    <col min="6668" max="6668" width="94" style="362" customWidth="1"/>
    <col min="6669" max="6669" width="7.85546875" style="362" customWidth="1"/>
    <col min="6670" max="6670" width="9.140625" style="362"/>
    <col min="6671" max="6671" width="9" style="362" customWidth="1"/>
    <col min="6672" max="6672" width="16" style="362" customWidth="1"/>
    <col min="6673" max="6673" width="9" style="362" customWidth="1"/>
    <col min="6674" max="6916" width="9.140625" style="362"/>
    <col min="6917" max="6919" width="9.42578125" style="362" customWidth="1"/>
    <col min="6920" max="6923" width="10.7109375" style="362" customWidth="1"/>
    <col min="6924" max="6924" width="94" style="362" customWidth="1"/>
    <col min="6925" max="6925" width="7.85546875" style="362" customWidth="1"/>
    <col min="6926" max="6926" width="9.140625" style="362"/>
    <col min="6927" max="6927" width="9" style="362" customWidth="1"/>
    <col min="6928" max="6928" width="16" style="362" customWidth="1"/>
    <col min="6929" max="6929" width="9" style="362" customWidth="1"/>
    <col min="6930" max="7172" width="9.140625" style="362"/>
    <col min="7173" max="7175" width="9.42578125" style="362" customWidth="1"/>
    <col min="7176" max="7179" width="10.7109375" style="362" customWidth="1"/>
    <col min="7180" max="7180" width="94" style="362" customWidth="1"/>
    <col min="7181" max="7181" width="7.85546875" style="362" customWidth="1"/>
    <col min="7182" max="7182" width="9.140625" style="362"/>
    <col min="7183" max="7183" width="9" style="362" customWidth="1"/>
    <col min="7184" max="7184" width="16" style="362" customWidth="1"/>
    <col min="7185" max="7185" width="9" style="362" customWidth="1"/>
    <col min="7186" max="7428" width="9.140625" style="362"/>
    <col min="7429" max="7431" width="9.42578125" style="362" customWidth="1"/>
    <col min="7432" max="7435" width="10.7109375" style="362" customWidth="1"/>
    <col min="7436" max="7436" width="94" style="362" customWidth="1"/>
    <col min="7437" max="7437" width="7.85546875" style="362" customWidth="1"/>
    <col min="7438" max="7438" width="9.140625" style="362"/>
    <col min="7439" max="7439" width="9" style="362" customWidth="1"/>
    <col min="7440" max="7440" width="16" style="362" customWidth="1"/>
    <col min="7441" max="7441" width="9" style="362" customWidth="1"/>
    <col min="7442" max="7684" width="9.140625" style="362"/>
    <col min="7685" max="7687" width="9.42578125" style="362" customWidth="1"/>
    <col min="7688" max="7691" width="10.7109375" style="362" customWidth="1"/>
    <col min="7692" max="7692" width="94" style="362" customWidth="1"/>
    <col min="7693" max="7693" width="7.85546875" style="362" customWidth="1"/>
    <col min="7694" max="7694" width="9.140625" style="362"/>
    <col min="7695" max="7695" width="9" style="362" customWidth="1"/>
    <col min="7696" max="7696" width="16" style="362" customWidth="1"/>
    <col min="7697" max="7697" width="9" style="362" customWidth="1"/>
    <col min="7698" max="7940" width="9.140625" style="362"/>
    <col min="7941" max="7943" width="9.42578125" style="362" customWidth="1"/>
    <col min="7944" max="7947" width="10.7109375" style="362" customWidth="1"/>
    <col min="7948" max="7948" width="94" style="362" customWidth="1"/>
    <col min="7949" max="7949" width="7.85546875" style="362" customWidth="1"/>
    <col min="7950" max="7950" width="9.140625" style="362"/>
    <col min="7951" max="7951" width="9" style="362" customWidth="1"/>
    <col min="7952" max="7952" width="16" style="362" customWidth="1"/>
    <col min="7953" max="7953" width="9" style="362" customWidth="1"/>
    <col min="7954" max="8196" width="9.140625" style="362"/>
    <col min="8197" max="8199" width="9.42578125" style="362" customWidth="1"/>
    <col min="8200" max="8203" width="10.7109375" style="362" customWidth="1"/>
    <col min="8204" max="8204" width="94" style="362" customWidth="1"/>
    <col min="8205" max="8205" width="7.85546875" style="362" customWidth="1"/>
    <col min="8206" max="8206" width="9.140625" style="362"/>
    <col min="8207" max="8207" width="9" style="362" customWidth="1"/>
    <col min="8208" max="8208" width="16" style="362" customWidth="1"/>
    <col min="8209" max="8209" width="9" style="362" customWidth="1"/>
    <col min="8210" max="8452" width="9.140625" style="362"/>
    <col min="8453" max="8455" width="9.42578125" style="362" customWidth="1"/>
    <col min="8456" max="8459" width="10.7109375" style="362" customWidth="1"/>
    <col min="8460" max="8460" width="94" style="362" customWidth="1"/>
    <col min="8461" max="8461" width="7.85546875" style="362" customWidth="1"/>
    <col min="8462" max="8462" width="9.140625" style="362"/>
    <col min="8463" max="8463" width="9" style="362" customWidth="1"/>
    <col min="8464" max="8464" width="16" style="362" customWidth="1"/>
    <col min="8465" max="8465" width="9" style="362" customWidth="1"/>
    <col min="8466" max="8708" width="9.140625" style="362"/>
    <col min="8709" max="8711" width="9.42578125" style="362" customWidth="1"/>
    <col min="8712" max="8715" width="10.7109375" style="362" customWidth="1"/>
    <col min="8716" max="8716" width="94" style="362" customWidth="1"/>
    <col min="8717" max="8717" width="7.85546875" style="362" customWidth="1"/>
    <col min="8718" max="8718" width="9.140625" style="362"/>
    <col min="8719" max="8719" width="9" style="362" customWidth="1"/>
    <col min="8720" max="8720" width="16" style="362" customWidth="1"/>
    <col min="8721" max="8721" width="9" style="362" customWidth="1"/>
    <col min="8722" max="8964" width="9.140625" style="362"/>
    <col min="8965" max="8967" width="9.42578125" style="362" customWidth="1"/>
    <col min="8968" max="8971" width="10.7109375" style="362" customWidth="1"/>
    <col min="8972" max="8972" width="94" style="362" customWidth="1"/>
    <col min="8973" max="8973" width="7.85546875" style="362" customWidth="1"/>
    <col min="8974" max="8974" width="9.140625" style="362"/>
    <col min="8975" max="8975" width="9" style="362" customWidth="1"/>
    <col min="8976" max="8976" width="16" style="362" customWidth="1"/>
    <col min="8977" max="8977" width="9" style="362" customWidth="1"/>
    <col min="8978" max="9220" width="9.140625" style="362"/>
    <col min="9221" max="9223" width="9.42578125" style="362" customWidth="1"/>
    <col min="9224" max="9227" width="10.7109375" style="362" customWidth="1"/>
    <col min="9228" max="9228" width="94" style="362" customWidth="1"/>
    <col min="9229" max="9229" width="7.85546875" style="362" customWidth="1"/>
    <col min="9230" max="9230" width="9.140625" style="362"/>
    <col min="9231" max="9231" width="9" style="362" customWidth="1"/>
    <col min="9232" max="9232" width="16" style="362" customWidth="1"/>
    <col min="9233" max="9233" width="9" style="362" customWidth="1"/>
    <col min="9234" max="9476" width="9.140625" style="362"/>
    <col min="9477" max="9479" width="9.42578125" style="362" customWidth="1"/>
    <col min="9480" max="9483" width="10.7109375" style="362" customWidth="1"/>
    <col min="9484" max="9484" width="94" style="362" customWidth="1"/>
    <col min="9485" max="9485" width="7.85546875" style="362" customWidth="1"/>
    <col min="9486" max="9486" width="9.140625" style="362"/>
    <col min="9487" max="9487" width="9" style="362" customWidth="1"/>
    <col min="9488" max="9488" width="16" style="362" customWidth="1"/>
    <col min="9489" max="9489" width="9" style="362" customWidth="1"/>
    <col min="9490" max="9732" width="9.140625" style="362"/>
    <col min="9733" max="9735" width="9.42578125" style="362" customWidth="1"/>
    <col min="9736" max="9739" width="10.7109375" style="362" customWidth="1"/>
    <col min="9740" max="9740" width="94" style="362" customWidth="1"/>
    <col min="9741" max="9741" width="7.85546875" style="362" customWidth="1"/>
    <col min="9742" max="9742" width="9.140625" style="362"/>
    <col min="9743" max="9743" width="9" style="362" customWidth="1"/>
    <col min="9744" max="9744" width="16" style="362" customWidth="1"/>
    <col min="9745" max="9745" width="9" style="362" customWidth="1"/>
    <col min="9746" max="9988" width="9.140625" style="362"/>
    <col min="9989" max="9991" width="9.42578125" style="362" customWidth="1"/>
    <col min="9992" max="9995" width="10.7109375" style="362" customWidth="1"/>
    <col min="9996" max="9996" width="94" style="362" customWidth="1"/>
    <col min="9997" max="9997" width="7.85546875" style="362" customWidth="1"/>
    <col min="9998" max="9998" width="9.140625" style="362"/>
    <col min="9999" max="9999" width="9" style="362" customWidth="1"/>
    <col min="10000" max="10000" width="16" style="362" customWidth="1"/>
    <col min="10001" max="10001" width="9" style="362" customWidth="1"/>
    <col min="10002" max="10244" width="9.140625" style="362"/>
    <col min="10245" max="10247" width="9.42578125" style="362" customWidth="1"/>
    <col min="10248" max="10251" width="10.7109375" style="362" customWidth="1"/>
    <col min="10252" max="10252" width="94" style="362" customWidth="1"/>
    <col min="10253" max="10253" width="7.85546875" style="362" customWidth="1"/>
    <col min="10254" max="10254" width="9.140625" style="362"/>
    <col min="10255" max="10255" width="9" style="362" customWidth="1"/>
    <col min="10256" max="10256" width="16" style="362" customWidth="1"/>
    <col min="10257" max="10257" width="9" style="362" customWidth="1"/>
    <col min="10258" max="10500" width="9.140625" style="362"/>
    <col min="10501" max="10503" width="9.42578125" style="362" customWidth="1"/>
    <col min="10504" max="10507" width="10.7109375" style="362" customWidth="1"/>
    <col min="10508" max="10508" width="94" style="362" customWidth="1"/>
    <col min="10509" max="10509" width="7.85546875" style="362" customWidth="1"/>
    <col min="10510" max="10510" width="9.140625" style="362"/>
    <col min="10511" max="10511" width="9" style="362" customWidth="1"/>
    <col min="10512" max="10512" width="16" style="362" customWidth="1"/>
    <col min="10513" max="10513" width="9" style="362" customWidth="1"/>
    <col min="10514" max="10756" width="9.140625" style="362"/>
    <col min="10757" max="10759" width="9.42578125" style="362" customWidth="1"/>
    <col min="10760" max="10763" width="10.7109375" style="362" customWidth="1"/>
    <col min="10764" max="10764" width="94" style="362" customWidth="1"/>
    <col min="10765" max="10765" width="7.85546875" style="362" customWidth="1"/>
    <col min="10766" max="10766" width="9.140625" style="362"/>
    <col min="10767" max="10767" width="9" style="362" customWidth="1"/>
    <col min="10768" max="10768" width="16" style="362" customWidth="1"/>
    <col min="10769" max="10769" width="9" style="362" customWidth="1"/>
    <col min="10770" max="11012" width="9.140625" style="362"/>
    <col min="11013" max="11015" width="9.42578125" style="362" customWidth="1"/>
    <col min="11016" max="11019" width="10.7109375" style="362" customWidth="1"/>
    <col min="11020" max="11020" width="94" style="362" customWidth="1"/>
    <col min="11021" max="11021" width="7.85546875" style="362" customWidth="1"/>
    <col min="11022" max="11022" width="9.140625" style="362"/>
    <col min="11023" max="11023" width="9" style="362" customWidth="1"/>
    <col min="11024" max="11024" width="16" style="362" customWidth="1"/>
    <col min="11025" max="11025" width="9" style="362" customWidth="1"/>
    <col min="11026" max="11268" width="9.140625" style="362"/>
    <col min="11269" max="11271" width="9.42578125" style="362" customWidth="1"/>
    <col min="11272" max="11275" width="10.7109375" style="362" customWidth="1"/>
    <col min="11276" max="11276" width="94" style="362" customWidth="1"/>
    <col min="11277" max="11277" width="7.85546875" style="362" customWidth="1"/>
    <col min="11278" max="11278" width="9.140625" style="362"/>
    <col min="11279" max="11279" width="9" style="362" customWidth="1"/>
    <col min="11280" max="11280" width="16" style="362" customWidth="1"/>
    <col min="11281" max="11281" width="9" style="362" customWidth="1"/>
    <col min="11282" max="11524" width="9.140625" style="362"/>
    <col min="11525" max="11527" width="9.42578125" style="362" customWidth="1"/>
    <col min="11528" max="11531" width="10.7109375" style="362" customWidth="1"/>
    <col min="11532" max="11532" width="94" style="362" customWidth="1"/>
    <col min="11533" max="11533" width="7.85546875" style="362" customWidth="1"/>
    <col min="11534" max="11534" width="9.140625" style="362"/>
    <col min="11535" max="11535" width="9" style="362" customWidth="1"/>
    <col min="11536" max="11536" width="16" style="362" customWidth="1"/>
    <col min="11537" max="11537" width="9" style="362" customWidth="1"/>
    <col min="11538" max="11780" width="9.140625" style="362"/>
    <col min="11781" max="11783" width="9.42578125" style="362" customWidth="1"/>
    <col min="11784" max="11787" width="10.7109375" style="362" customWidth="1"/>
    <col min="11788" max="11788" width="94" style="362" customWidth="1"/>
    <col min="11789" max="11789" width="7.85546875" style="362" customWidth="1"/>
    <col min="11790" max="11790" width="9.140625" style="362"/>
    <col min="11791" max="11791" width="9" style="362" customWidth="1"/>
    <col min="11792" max="11792" width="16" style="362" customWidth="1"/>
    <col min="11793" max="11793" width="9" style="362" customWidth="1"/>
    <col min="11794" max="12036" width="9.140625" style="362"/>
    <col min="12037" max="12039" width="9.42578125" style="362" customWidth="1"/>
    <col min="12040" max="12043" width="10.7109375" style="362" customWidth="1"/>
    <col min="12044" max="12044" width="94" style="362" customWidth="1"/>
    <col min="12045" max="12045" width="7.85546875" style="362" customWidth="1"/>
    <col min="12046" max="12046" width="9.140625" style="362"/>
    <col min="12047" max="12047" width="9" style="362" customWidth="1"/>
    <col min="12048" max="12048" width="16" style="362" customWidth="1"/>
    <col min="12049" max="12049" width="9" style="362" customWidth="1"/>
    <col min="12050" max="12292" width="9.140625" style="362"/>
    <col min="12293" max="12295" width="9.42578125" style="362" customWidth="1"/>
    <col min="12296" max="12299" width="10.7109375" style="362" customWidth="1"/>
    <col min="12300" max="12300" width="94" style="362" customWidth="1"/>
    <col min="12301" max="12301" width="7.85546875" style="362" customWidth="1"/>
    <col min="12302" max="12302" width="9.140625" style="362"/>
    <col min="12303" max="12303" width="9" style="362" customWidth="1"/>
    <col min="12304" max="12304" width="16" style="362" customWidth="1"/>
    <col min="12305" max="12305" width="9" style="362" customWidth="1"/>
    <col min="12306" max="12548" width="9.140625" style="362"/>
    <col min="12549" max="12551" width="9.42578125" style="362" customWidth="1"/>
    <col min="12552" max="12555" width="10.7109375" style="362" customWidth="1"/>
    <col min="12556" max="12556" width="94" style="362" customWidth="1"/>
    <col min="12557" max="12557" width="7.85546875" style="362" customWidth="1"/>
    <col min="12558" max="12558" width="9.140625" style="362"/>
    <col min="12559" max="12559" width="9" style="362" customWidth="1"/>
    <col min="12560" max="12560" width="16" style="362" customWidth="1"/>
    <col min="12561" max="12561" width="9" style="362" customWidth="1"/>
    <col min="12562" max="12804" width="9.140625" style="362"/>
    <col min="12805" max="12807" width="9.42578125" style="362" customWidth="1"/>
    <col min="12808" max="12811" width="10.7109375" style="362" customWidth="1"/>
    <col min="12812" max="12812" width="94" style="362" customWidth="1"/>
    <col min="12813" max="12813" width="7.85546875" style="362" customWidth="1"/>
    <col min="12814" max="12814" width="9.140625" style="362"/>
    <col min="12815" max="12815" width="9" style="362" customWidth="1"/>
    <col min="12816" max="12816" width="16" style="362" customWidth="1"/>
    <col min="12817" max="12817" width="9" style="362" customWidth="1"/>
    <col min="12818" max="13060" width="9.140625" style="362"/>
    <col min="13061" max="13063" width="9.42578125" style="362" customWidth="1"/>
    <col min="13064" max="13067" width="10.7109375" style="362" customWidth="1"/>
    <col min="13068" max="13068" width="94" style="362" customWidth="1"/>
    <col min="13069" max="13069" width="7.85546875" style="362" customWidth="1"/>
    <col min="13070" max="13070" width="9.140625" style="362"/>
    <col min="13071" max="13071" width="9" style="362" customWidth="1"/>
    <col min="13072" max="13072" width="16" style="362" customWidth="1"/>
    <col min="13073" max="13073" width="9" style="362" customWidth="1"/>
    <col min="13074" max="13316" width="9.140625" style="362"/>
    <col min="13317" max="13319" width="9.42578125" style="362" customWidth="1"/>
    <col min="13320" max="13323" width="10.7109375" style="362" customWidth="1"/>
    <col min="13324" max="13324" width="94" style="362" customWidth="1"/>
    <col min="13325" max="13325" width="7.85546875" style="362" customWidth="1"/>
    <col min="13326" max="13326" width="9.140625" style="362"/>
    <col min="13327" max="13327" width="9" style="362" customWidth="1"/>
    <col min="13328" max="13328" width="16" style="362" customWidth="1"/>
    <col min="13329" max="13329" width="9" style="362" customWidth="1"/>
    <col min="13330" max="13572" width="9.140625" style="362"/>
    <col min="13573" max="13575" width="9.42578125" style="362" customWidth="1"/>
    <col min="13576" max="13579" width="10.7109375" style="362" customWidth="1"/>
    <col min="13580" max="13580" width="94" style="362" customWidth="1"/>
    <col min="13581" max="13581" width="7.85546875" style="362" customWidth="1"/>
    <col min="13582" max="13582" width="9.140625" style="362"/>
    <col min="13583" max="13583" width="9" style="362" customWidth="1"/>
    <col min="13584" max="13584" width="16" style="362" customWidth="1"/>
    <col min="13585" max="13585" width="9" style="362" customWidth="1"/>
    <col min="13586" max="13828" width="9.140625" style="362"/>
    <col min="13829" max="13831" width="9.42578125" style="362" customWidth="1"/>
    <col min="13832" max="13835" width="10.7109375" style="362" customWidth="1"/>
    <col min="13836" max="13836" width="94" style="362" customWidth="1"/>
    <col min="13837" max="13837" width="7.85546875" style="362" customWidth="1"/>
    <col min="13838" max="13838" width="9.140625" style="362"/>
    <col min="13839" max="13839" width="9" style="362" customWidth="1"/>
    <col min="13840" max="13840" width="16" style="362" customWidth="1"/>
    <col min="13841" max="13841" width="9" style="362" customWidth="1"/>
    <col min="13842" max="14084" width="9.140625" style="362"/>
    <col min="14085" max="14087" width="9.42578125" style="362" customWidth="1"/>
    <col min="14088" max="14091" width="10.7109375" style="362" customWidth="1"/>
    <col min="14092" max="14092" width="94" style="362" customWidth="1"/>
    <col min="14093" max="14093" width="7.85546875" style="362" customWidth="1"/>
    <col min="14094" max="14094" width="9.140625" style="362"/>
    <col min="14095" max="14095" width="9" style="362" customWidth="1"/>
    <col min="14096" max="14096" width="16" style="362" customWidth="1"/>
    <col min="14097" max="14097" width="9" style="362" customWidth="1"/>
    <col min="14098" max="14340" width="9.140625" style="362"/>
    <col min="14341" max="14343" width="9.42578125" style="362" customWidth="1"/>
    <col min="14344" max="14347" width="10.7109375" style="362" customWidth="1"/>
    <col min="14348" max="14348" width="94" style="362" customWidth="1"/>
    <col min="14349" max="14349" width="7.85546875" style="362" customWidth="1"/>
    <col min="14350" max="14350" width="9.140625" style="362"/>
    <col min="14351" max="14351" width="9" style="362" customWidth="1"/>
    <col min="14352" max="14352" width="16" style="362" customWidth="1"/>
    <col min="14353" max="14353" width="9" style="362" customWidth="1"/>
    <col min="14354" max="14596" width="9.140625" style="362"/>
    <col min="14597" max="14599" width="9.42578125" style="362" customWidth="1"/>
    <col min="14600" max="14603" width="10.7109375" style="362" customWidth="1"/>
    <col min="14604" max="14604" width="94" style="362" customWidth="1"/>
    <col min="14605" max="14605" width="7.85546875" style="362" customWidth="1"/>
    <col min="14606" max="14606" width="9.140625" style="362"/>
    <col min="14607" max="14607" width="9" style="362" customWidth="1"/>
    <col min="14608" max="14608" width="16" style="362" customWidth="1"/>
    <col min="14609" max="14609" width="9" style="362" customWidth="1"/>
    <col min="14610" max="14852" width="9.140625" style="362"/>
    <col min="14853" max="14855" width="9.42578125" style="362" customWidth="1"/>
    <col min="14856" max="14859" width="10.7109375" style="362" customWidth="1"/>
    <col min="14860" max="14860" width="94" style="362" customWidth="1"/>
    <col min="14861" max="14861" width="7.85546875" style="362" customWidth="1"/>
    <col min="14862" max="14862" width="9.140625" style="362"/>
    <col min="14863" max="14863" width="9" style="362" customWidth="1"/>
    <col min="14864" max="14864" width="16" style="362" customWidth="1"/>
    <col min="14865" max="14865" width="9" style="362" customWidth="1"/>
    <col min="14866" max="15108" width="9.140625" style="362"/>
    <col min="15109" max="15111" width="9.42578125" style="362" customWidth="1"/>
    <col min="15112" max="15115" width="10.7109375" style="362" customWidth="1"/>
    <col min="15116" max="15116" width="94" style="362" customWidth="1"/>
    <col min="15117" max="15117" width="7.85546875" style="362" customWidth="1"/>
    <col min="15118" max="15118" width="9.140625" style="362"/>
    <col min="15119" max="15119" width="9" style="362" customWidth="1"/>
    <col min="15120" max="15120" width="16" style="362" customWidth="1"/>
    <col min="15121" max="15121" width="9" style="362" customWidth="1"/>
    <col min="15122" max="15364" width="9.140625" style="362"/>
    <col min="15365" max="15367" width="9.42578125" style="362" customWidth="1"/>
    <col min="15368" max="15371" width="10.7109375" style="362" customWidth="1"/>
    <col min="15372" max="15372" width="94" style="362" customWidth="1"/>
    <col min="15373" max="15373" width="7.85546875" style="362" customWidth="1"/>
    <col min="15374" max="15374" width="9.140625" style="362"/>
    <col min="15375" max="15375" width="9" style="362" customWidth="1"/>
    <col min="15376" max="15376" width="16" style="362" customWidth="1"/>
    <col min="15377" max="15377" width="9" style="362" customWidth="1"/>
    <col min="15378" max="15620" width="9.140625" style="362"/>
    <col min="15621" max="15623" width="9.42578125" style="362" customWidth="1"/>
    <col min="15624" max="15627" width="10.7109375" style="362" customWidth="1"/>
    <col min="15628" max="15628" width="94" style="362" customWidth="1"/>
    <col min="15629" max="15629" width="7.85546875" style="362" customWidth="1"/>
    <col min="15630" max="15630" width="9.140625" style="362"/>
    <col min="15631" max="15631" width="9" style="362" customWidth="1"/>
    <col min="15632" max="15632" width="16" style="362" customWidth="1"/>
    <col min="15633" max="15633" width="9" style="362" customWidth="1"/>
    <col min="15634" max="15876" width="9.140625" style="362"/>
    <col min="15877" max="15879" width="9.42578125" style="362" customWidth="1"/>
    <col min="15880" max="15883" width="10.7109375" style="362" customWidth="1"/>
    <col min="15884" max="15884" width="94" style="362" customWidth="1"/>
    <col min="15885" max="15885" width="7.85546875" style="362" customWidth="1"/>
    <col min="15886" max="15886" width="9.140625" style="362"/>
    <col min="15887" max="15887" width="9" style="362" customWidth="1"/>
    <col min="15888" max="15888" width="16" style="362" customWidth="1"/>
    <col min="15889" max="15889" width="9" style="362" customWidth="1"/>
    <col min="15890" max="16132" width="9.140625" style="362"/>
    <col min="16133" max="16135" width="9.42578125" style="362" customWidth="1"/>
    <col min="16136" max="16139" width="10.7109375" style="362" customWidth="1"/>
    <col min="16140" max="16140" width="94" style="362" customWidth="1"/>
    <col min="16141" max="16141" width="7.85546875" style="362" customWidth="1"/>
    <col min="16142" max="16142" width="9.140625" style="362"/>
    <col min="16143" max="16143" width="9" style="362" customWidth="1"/>
    <col min="16144" max="16144" width="16" style="362" customWidth="1"/>
    <col min="16145" max="16145" width="9" style="362" customWidth="1"/>
    <col min="16146" max="16384" width="9.140625" style="362"/>
  </cols>
  <sheetData>
    <row r="1" spans="1:19" ht="12.75" customHeight="1" x14ac:dyDescent="0.2">
      <c r="A1" s="630" t="s">
        <v>347</v>
      </c>
      <c r="B1" s="613"/>
      <c r="C1" s="613"/>
      <c r="D1" s="613"/>
      <c r="E1" s="613"/>
      <c r="F1" s="613"/>
      <c r="G1" s="613"/>
      <c r="H1" s="613"/>
      <c r="I1" s="632" t="s">
        <v>348</v>
      </c>
      <c r="J1" s="633"/>
      <c r="K1" s="631" t="s">
        <v>349</v>
      </c>
      <c r="L1" s="637" t="s">
        <v>349</v>
      </c>
      <c r="M1" s="620" t="s">
        <v>350</v>
      </c>
      <c r="N1" s="617" t="s">
        <v>351</v>
      </c>
      <c r="O1" s="617" t="s">
        <v>154</v>
      </c>
      <c r="P1" s="361" t="s">
        <v>352</v>
      </c>
    </row>
    <row r="2" spans="1:19" ht="12.75" customHeight="1" x14ac:dyDescent="0.2">
      <c r="A2" s="631"/>
      <c r="B2" s="617"/>
      <c r="C2" s="617"/>
      <c r="D2" s="617"/>
      <c r="E2" s="617"/>
      <c r="F2" s="617"/>
      <c r="G2" s="617"/>
      <c r="H2" s="617"/>
      <c r="I2" s="634"/>
      <c r="J2" s="634"/>
      <c r="K2" s="635"/>
      <c r="L2" s="638"/>
      <c r="M2" s="621"/>
      <c r="N2" s="618"/>
      <c r="O2" s="618"/>
      <c r="P2" s="361" t="s">
        <v>353</v>
      </c>
    </row>
    <row r="3" spans="1:19" ht="12.75" customHeight="1" x14ac:dyDescent="0.2">
      <c r="A3" s="611" t="str">
        <f>CONCATENATE('SHEET MANAGER'!I9," - ",'SHEET MANAGER'!I10)</f>
        <v>P.8 - P.9</v>
      </c>
      <c r="B3" s="622" t="str">
        <f>CONCATENATE('SHEET MANAGER'!I11," - ",'SHEET MANAGER'!I12)</f>
        <v>P.10 - P.11</v>
      </c>
      <c r="C3" s="624" t="str">
        <f>'SHEET MANAGER'!I14</f>
        <v>P.13</v>
      </c>
      <c r="D3" s="624" t="str">
        <f>'SHEET MANAGER'!I15</f>
        <v>P.14</v>
      </c>
      <c r="E3" s="626" t="str">
        <f>'SHEET MANAGER'!I23</f>
        <v>P.22</v>
      </c>
      <c r="F3" s="626" t="str">
        <f>'SHEET MANAGER'!I33</f>
        <v>P.32</v>
      </c>
      <c r="G3" s="626"/>
      <c r="H3" s="626"/>
      <c r="I3" s="609" t="s">
        <v>158</v>
      </c>
      <c r="J3" s="628" t="s">
        <v>438</v>
      </c>
      <c r="K3" s="635"/>
      <c r="L3" s="613" t="s">
        <v>354</v>
      </c>
      <c r="M3" s="615" t="s">
        <v>17</v>
      </c>
      <c r="N3" s="618"/>
      <c r="O3" s="618"/>
      <c r="P3" s="361" t="s">
        <v>355</v>
      </c>
    </row>
    <row r="4" spans="1:19" ht="12.75" customHeight="1" thickBot="1" x14ac:dyDescent="0.25">
      <c r="A4" s="612"/>
      <c r="B4" s="623"/>
      <c r="C4" s="625"/>
      <c r="D4" s="625"/>
      <c r="E4" s="627"/>
      <c r="F4" s="627"/>
      <c r="G4" s="627"/>
      <c r="H4" s="627"/>
      <c r="I4" s="610"/>
      <c r="J4" s="629"/>
      <c r="K4" s="636"/>
      <c r="L4" s="614"/>
      <c r="M4" s="616"/>
      <c r="N4" s="619"/>
      <c r="O4" s="619"/>
      <c r="P4" s="364"/>
    </row>
    <row r="5" spans="1:19" ht="12.75" customHeight="1" x14ac:dyDescent="0.2">
      <c r="A5" s="365"/>
      <c r="B5" s="366"/>
      <c r="C5" s="366"/>
      <c r="D5" s="366"/>
      <c r="E5" s="366"/>
      <c r="F5" s="366"/>
      <c r="G5" s="366"/>
      <c r="H5" s="372"/>
      <c r="I5" s="367"/>
      <c r="J5" s="445"/>
      <c r="K5" s="370"/>
      <c r="L5" s="368"/>
      <c r="M5" s="369"/>
      <c r="N5" s="370"/>
      <c r="O5" s="371"/>
      <c r="P5" s="372"/>
    </row>
    <row r="6" spans="1:19" ht="12.75" customHeight="1" x14ac:dyDescent="0.2">
      <c r="A6" s="373"/>
      <c r="B6" s="374"/>
      <c r="C6" s="374"/>
      <c r="D6" s="374"/>
      <c r="E6" s="374"/>
      <c r="F6" s="374"/>
      <c r="G6" s="374"/>
      <c r="H6" s="378"/>
      <c r="I6" s="396"/>
      <c r="J6" s="446"/>
      <c r="K6" s="377" t="s">
        <v>356</v>
      </c>
      <c r="L6" s="375" t="s">
        <v>356</v>
      </c>
      <c r="M6" s="376"/>
      <c r="N6" s="377" t="s">
        <v>356</v>
      </c>
      <c r="O6" s="402" t="s">
        <v>357</v>
      </c>
      <c r="P6" s="378"/>
      <c r="S6" s="362" t="str">
        <f>O6</f>
        <v>ROADWAY</v>
      </c>
    </row>
    <row r="7" spans="1:19" ht="12.75" customHeight="1" x14ac:dyDescent="0.2">
      <c r="A7" s="373"/>
      <c r="B7" s="374"/>
      <c r="C7" s="374"/>
      <c r="D7" s="374"/>
      <c r="E7" s="374">
        <f>'CURB RAMPS'!J43</f>
        <v>1303</v>
      </c>
      <c r="F7" s="374"/>
      <c r="G7" s="376"/>
      <c r="H7" s="405"/>
      <c r="I7" s="408"/>
      <c r="J7" s="447">
        <f>SUM(A7:H7)</f>
        <v>1303</v>
      </c>
      <c r="K7" s="377" t="s">
        <v>358</v>
      </c>
      <c r="L7" s="375" t="s">
        <v>401</v>
      </c>
      <c r="M7" s="384">
        <f>SUM(I7:J7)</f>
        <v>1303</v>
      </c>
      <c r="N7" s="377" t="s">
        <v>102</v>
      </c>
      <c r="O7" s="382" t="s">
        <v>378</v>
      </c>
      <c r="P7" s="378" t="str">
        <f>'SHEET MANAGER'!I9</f>
        <v>P.8</v>
      </c>
      <c r="R7" s="362" t="str">
        <f t="shared" ref="R7:R71" si="0">_xlfn.CONCAT(K7,"E",L7)</f>
        <v>202E30001</v>
      </c>
    </row>
    <row r="8" spans="1:19" ht="12.75" customHeight="1" x14ac:dyDescent="0.2">
      <c r="A8" s="373"/>
      <c r="B8" s="374"/>
      <c r="C8" s="374"/>
      <c r="D8" s="374"/>
      <c r="E8" s="374">
        <f>'CURB RAMPS'!K43</f>
        <v>181</v>
      </c>
      <c r="F8" s="374"/>
      <c r="G8" s="383"/>
      <c r="H8" s="405"/>
      <c r="I8" s="408"/>
      <c r="J8" s="447">
        <f>SUM(A8:H8)</f>
        <v>181</v>
      </c>
      <c r="K8" s="377" t="s">
        <v>358</v>
      </c>
      <c r="L8" s="375" t="s">
        <v>402</v>
      </c>
      <c r="M8" s="384">
        <f>SUM(I8:J8)</f>
        <v>181</v>
      </c>
      <c r="N8" s="377" t="s">
        <v>37</v>
      </c>
      <c r="O8" s="382" t="s">
        <v>379</v>
      </c>
      <c r="P8" s="378" t="str">
        <f>'SHEET MANAGER'!I9</f>
        <v>P.8</v>
      </c>
      <c r="R8" s="362" t="str">
        <f t="shared" si="0"/>
        <v>202E32001</v>
      </c>
    </row>
    <row r="9" spans="1:19" ht="12.75" customHeight="1" x14ac:dyDescent="0.2">
      <c r="A9" s="373"/>
      <c r="B9" s="374"/>
      <c r="C9" s="374"/>
      <c r="D9" s="374"/>
      <c r="E9" s="374">
        <f>'CURB RAMPS'!L43</f>
        <v>753</v>
      </c>
      <c r="F9" s="374"/>
      <c r="G9" s="383"/>
      <c r="H9" s="405"/>
      <c r="I9" s="408"/>
      <c r="J9" s="447">
        <f>SUM(A9:H9)</f>
        <v>753</v>
      </c>
      <c r="K9" s="377" t="s">
        <v>403</v>
      </c>
      <c r="L9" s="375" t="s">
        <v>404</v>
      </c>
      <c r="M9" s="384">
        <f>SUM(I9:J9)</f>
        <v>753</v>
      </c>
      <c r="N9" s="377" t="s">
        <v>102</v>
      </c>
      <c r="O9" s="382" t="s">
        <v>380</v>
      </c>
      <c r="P9" s="378" t="str">
        <f>'SHEET MANAGER'!I9</f>
        <v>P.8</v>
      </c>
      <c r="R9" s="362" t="str">
        <f t="shared" si="0"/>
        <v>608E10001</v>
      </c>
    </row>
    <row r="10" spans="1:19" ht="12.75" customHeight="1" x14ac:dyDescent="0.2">
      <c r="A10" s="373"/>
      <c r="B10" s="374"/>
      <c r="C10" s="374"/>
      <c r="D10" s="374"/>
      <c r="E10" s="374">
        <f>'CURB RAMPS'!P47</f>
        <v>654</v>
      </c>
      <c r="F10" s="374"/>
      <c r="G10" s="376"/>
      <c r="H10" s="406"/>
      <c r="I10" s="408"/>
      <c r="J10" s="447">
        <f>SUM(A10:H10)</f>
        <v>654</v>
      </c>
      <c r="K10" s="377" t="s">
        <v>403</v>
      </c>
      <c r="L10" s="375" t="s">
        <v>405</v>
      </c>
      <c r="M10" s="384">
        <f>SUM(I10:J10)</f>
        <v>654</v>
      </c>
      <c r="N10" s="377" t="s">
        <v>102</v>
      </c>
      <c r="O10" s="382" t="s">
        <v>85</v>
      </c>
      <c r="P10" s="378"/>
      <c r="R10" s="362" t="str">
        <f t="shared" si="0"/>
        <v>608E52000</v>
      </c>
    </row>
    <row r="11" spans="1:19" ht="12.75" customHeight="1" x14ac:dyDescent="0.2">
      <c r="A11" s="373"/>
      <c r="B11" s="374"/>
      <c r="C11" s="374"/>
      <c r="D11" s="374"/>
      <c r="E11" s="374"/>
      <c r="F11" s="374"/>
      <c r="G11" s="376"/>
      <c r="H11" s="406"/>
      <c r="I11" s="408"/>
      <c r="J11" s="447"/>
      <c r="K11" s="385" t="s">
        <v>356</v>
      </c>
      <c r="L11" s="375" t="s">
        <v>356</v>
      </c>
      <c r="M11" s="384"/>
      <c r="N11" s="377" t="s">
        <v>356</v>
      </c>
      <c r="O11" s="386" t="s">
        <v>356</v>
      </c>
      <c r="P11" s="378"/>
    </row>
    <row r="12" spans="1:19" ht="12.75" customHeight="1" x14ac:dyDescent="0.2">
      <c r="A12" s="373"/>
      <c r="B12" s="374"/>
      <c r="C12" s="374"/>
      <c r="D12" s="374"/>
      <c r="E12" s="374"/>
      <c r="F12" s="374"/>
      <c r="G12" s="376"/>
      <c r="H12" s="378"/>
      <c r="I12" s="408"/>
      <c r="J12" s="447"/>
      <c r="K12" s="385" t="s">
        <v>356</v>
      </c>
      <c r="L12" s="375" t="s">
        <v>356</v>
      </c>
      <c r="M12" s="384"/>
      <c r="N12" s="377" t="s">
        <v>356</v>
      </c>
      <c r="O12" s="403" t="s">
        <v>359</v>
      </c>
      <c r="P12" s="378"/>
      <c r="S12" s="362" t="str">
        <f>O12</f>
        <v>EROSION CONTROL</v>
      </c>
    </row>
    <row r="13" spans="1:19" ht="12.75" customHeight="1" x14ac:dyDescent="0.2">
      <c r="A13" s="373"/>
      <c r="B13" s="374"/>
      <c r="C13" s="374"/>
      <c r="D13" s="374"/>
      <c r="E13" s="374">
        <f>'CURB RAMPS'!U43</f>
        <v>1.9</v>
      </c>
      <c r="F13" s="374"/>
      <c r="G13" s="376"/>
      <c r="H13" s="406"/>
      <c r="I13" s="408"/>
      <c r="J13" s="448">
        <f>SUM(A13:H13)</f>
        <v>1.9</v>
      </c>
      <c r="K13" s="385" t="s">
        <v>360</v>
      </c>
      <c r="L13" s="375" t="s">
        <v>361</v>
      </c>
      <c r="M13" s="387">
        <f>SUM(I13:J13)</f>
        <v>1.9</v>
      </c>
      <c r="N13" s="377" t="s">
        <v>103</v>
      </c>
      <c r="O13" s="386" t="s">
        <v>87</v>
      </c>
      <c r="P13" s="378"/>
      <c r="R13" s="362" t="str">
        <f t="shared" si="0"/>
        <v>659E00300</v>
      </c>
    </row>
    <row r="14" spans="1:19" ht="12.75" customHeight="1" x14ac:dyDescent="0.2">
      <c r="A14" s="373"/>
      <c r="B14" s="374"/>
      <c r="C14" s="374"/>
      <c r="D14" s="374"/>
      <c r="E14" s="374">
        <f>'CURB RAMPS'!V43</f>
        <v>67.599999999999994</v>
      </c>
      <c r="F14" s="374"/>
      <c r="G14" s="376"/>
      <c r="H14" s="406"/>
      <c r="I14" s="408"/>
      <c r="J14" s="448">
        <f>SUM(A14:H14)</f>
        <v>67.599999999999994</v>
      </c>
      <c r="K14" s="385" t="s">
        <v>360</v>
      </c>
      <c r="L14" s="375" t="s">
        <v>362</v>
      </c>
      <c r="M14" s="387">
        <f>SUM(I14:J14)</f>
        <v>67.599999999999994</v>
      </c>
      <c r="N14" s="377" t="s">
        <v>67</v>
      </c>
      <c r="O14" s="386" t="s">
        <v>88</v>
      </c>
      <c r="P14" s="378"/>
      <c r="R14" s="362" t="str">
        <f t="shared" si="0"/>
        <v>659E10000</v>
      </c>
    </row>
    <row r="15" spans="1:19" ht="12.75" customHeight="1" x14ac:dyDescent="0.2">
      <c r="A15" s="373"/>
      <c r="B15" s="374"/>
      <c r="C15" s="374"/>
      <c r="D15" s="374"/>
      <c r="E15" s="374">
        <f>'CURB RAMPS'!W43</f>
        <v>0.1</v>
      </c>
      <c r="F15" s="374"/>
      <c r="G15" s="376"/>
      <c r="H15" s="404"/>
      <c r="I15" s="408"/>
      <c r="J15" s="448">
        <f>SUM(A15:H15)</f>
        <v>0.1</v>
      </c>
      <c r="K15" s="385" t="s">
        <v>360</v>
      </c>
      <c r="L15" s="375" t="s">
        <v>363</v>
      </c>
      <c r="M15" s="387">
        <f>SUM(I15:J15)</f>
        <v>0.1</v>
      </c>
      <c r="N15" s="377" t="s">
        <v>104</v>
      </c>
      <c r="O15" s="386" t="s">
        <v>89</v>
      </c>
      <c r="P15" s="378"/>
      <c r="R15" s="362" t="str">
        <f t="shared" si="0"/>
        <v>659E20000</v>
      </c>
    </row>
    <row r="16" spans="1:19" ht="12.75" customHeight="1" x14ac:dyDescent="0.2">
      <c r="A16" s="373"/>
      <c r="B16" s="374"/>
      <c r="C16" s="374"/>
      <c r="D16" s="374"/>
      <c r="E16" s="380">
        <f>'CURB RAMPS'!X43</f>
        <v>0.01</v>
      </c>
      <c r="F16" s="374"/>
      <c r="G16" s="376"/>
      <c r="H16" s="405"/>
      <c r="I16" s="408"/>
      <c r="J16" s="449">
        <f>SUM(A16:H16)</f>
        <v>0.01</v>
      </c>
      <c r="K16" s="385" t="s">
        <v>360</v>
      </c>
      <c r="L16" s="375" t="s">
        <v>364</v>
      </c>
      <c r="M16" s="381">
        <f>SUM(I16:J16)</f>
        <v>0.01</v>
      </c>
      <c r="N16" s="377" t="s">
        <v>105</v>
      </c>
      <c r="O16" s="386" t="s">
        <v>90</v>
      </c>
      <c r="P16" s="378"/>
      <c r="R16" s="362" t="str">
        <f t="shared" si="0"/>
        <v>659E31000</v>
      </c>
    </row>
    <row r="17" spans="1:19" ht="12.75" customHeight="1" x14ac:dyDescent="0.2">
      <c r="A17" s="373"/>
      <c r="B17" s="374"/>
      <c r="C17" s="374"/>
      <c r="D17" s="374"/>
      <c r="E17" s="374">
        <f>'CURB RAMPS'!Y43</f>
        <v>1.2</v>
      </c>
      <c r="F17" s="374"/>
      <c r="G17" s="376"/>
      <c r="H17" s="405"/>
      <c r="I17" s="408"/>
      <c r="J17" s="448">
        <f>SUM(A17:H17)</f>
        <v>1.2</v>
      </c>
      <c r="K17" s="385" t="s">
        <v>360</v>
      </c>
      <c r="L17" s="375" t="s">
        <v>365</v>
      </c>
      <c r="M17" s="387">
        <f>SUM(I17:J17)</f>
        <v>1.2</v>
      </c>
      <c r="N17" s="377" t="s">
        <v>106</v>
      </c>
      <c r="O17" s="386" t="s">
        <v>91</v>
      </c>
      <c r="P17" s="378"/>
      <c r="R17" s="362" t="str">
        <f t="shared" si="0"/>
        <v>659E35000</v>
      </c>
    </row>
    <row r="18" spans="1:19" ht="12.75" customHeight="1" x14ac:dyDescent="0.2">
      <c r="A18" s="373"/>
      <c r="B18" s="374"/>
      <c r="C18" s="374"/>
      <c r="D18" s="374"/>
      <c r="E18" s="374"/>
      <c r="F18" s="374"/>
      <c r="G18" s="376"/>
      <c r="H18" s="405"/>
      <c r="I18" s="395"/>
      <c r="J18" s="450"/>
      <c r="K18" s="385" t="s">
        <v>356</v>
      </c>
      <c r="L18" s="375" t="s">
        <v>356</v>
      </c>
      <c r="M18" s="384"/>
      <c r="N18" s="377" t="s">
        <v>356</v>
      </c>
      <c r="O18" s="386" t="s">
        <v>356</v>
      </c>
      <c r="P18" s="378"/>
    </row>
    <row r="19" spans="1:19" ht="12.75" customHeight="1" x14ac:dyDescent="0.2">
      <c r="A19" s="373"/>
      <c r="B19" s="374"/>
      <c r="C19" s="374"/>
      <c r="D19" s="374"/>
      <c r="E19" s="374"/>
      <c r="F19" s="374"/>
      <c r="G19" s="376"/>
      <c r="H19" s="405"/>
      <c r="I19" s="395">
        <v>1000</v>
      </c>
      <c r="J19" s="451"/>
      <c r="K19" s="385" t="s">
        <v>366</v>
      </c>
      <c r="L19" s="375" t="s">
        <v>367</v>
      </c>
      <c r="M19" s="384">
        <f>SUM(I19:J19)</f>
        <v>1000</v>
      </c>
      <c r="N19" s="377" t="s">
        <v>130</v>
      </c>
      <c r="O19" s="386" t="s">
        <v>359</v>
      </c>
      <c r="P19" s="378"/>
      <c r="R19" s="362" t="str">
        <f t="shared" si="0"/>
        <v>832E30000</v>
      </c>
    </row>
    <row r="20" spans="1:19" ht="12.75" customHeight="1" x14ac:dyDescent="0.2">
      <c r="A20" s="373"/>
      <c r="B20" s="374"/>
      <c r="C20" s="374"/>
      <c r="D20" s="374"/>
      <c r="E20" s="374"/>
      <c r="F20" s="374"/>
      <c r="G20" s="376"/>
      <c r="H20" s="405"/>
      <c r="I20" s="395"/>
      <c r="J20" s="450"/>
      <c r="K20" s="385" t="s">
        <v>356</v>
      </c>
      <c r="L20" s="375" t="s">
        <v>356</v>
      </c>
      <c r="M20" s="384"/>
      <c r="N20" s="377" t="s">
        <v>356</v>
      </c>
      <c r="O20" s="386" t="s">
        <v>356</v>
      </c>
      <c r="P20" s="378"/>
    </row>
    <row r="21" spans="1:19" ht="12.75" customHeight="1" x14ac:dyDescent="0.2">
      <c r="A21" s="373"/>
      <c r="B21" s="374"/>
      <c r="C21" s="374"/>
      <c r="D21" s="374"/>
      <c r="E21" s="374"/>
      <c r="F21" s="374"/>
      <c r="G21" s="376"/>
      <c r="H21" s="405"/>
      <c r="I21" s="395"/>
      <c r="J21" s="450"/>
      <c r="K21" s="385" t="s">
        <v>356</v>
      </c>
      <c r="L21" s="375" t="s">
        <v>356</v>
      </c>
      <c r="M21" s="384"/>
      <c r="N21" s="377" t="s">
        <v>356</v>
      </c>
      <c r="O21" s="403" t="s">
        <v>368</v>
      </c>
      <c r="P21" s="378"/>
      <c r="S21" s="362" t="str">
        <f>O21</f>
        <v>DRAINAGE</v>
      </c>
    </row>
    <row r="22" spans="1:19" ht="12.75" customHeight="1" x14ac:dyDescent="0.2">
      <c r="A22" s="373">
        <f>'GEN NOTES'!E30</f>
        <v>6</v>
      </c>
      <c r="B22" s="374"/>
      <c r="C22" s="374"/>
      <c r="D22" s="374"/>
      <c r="E22" s="374"/>
      <c r="F22" s="374"/>
      <c r="G22" s="376"/>
      <c r="H22" s="405"/>
      <c r="I22" s="408"/>
      <c r="J22" s="447">
        <f>SUM(A22:H22)</f>
        <v>6</v>
      </c>
      <c r="K22" s="385" t="s">
        <v>369</v>
      </c>
      <c r="L22" s="375">
        <v>98631</v>
      </c>
      <c r="M22" s="384">
        <f>SUM(I22:J22)</f>
        <v>6</v>
      </c>
      <c r="N22" s="377" t="s">
        <v>130</v>
      </c>
      <c r="O22" s="386" t="s">
        <v>453</v>
      </c>
      <c r="P22" s="378" t="str">
        <f>'SHEET MANAGER'!I9</f>
        <v>P.8</v>
      </c>
      <c r="R22" s="362" t="str">
        <f t="shared" si="0"/>
        <v>611E98631</v>
      </c>
    </row>
    <row r="23" spans="1:19" ht="12.75" customHeight="1" x14ac:dyDescent="0.2">
      <c r="A23" s="373">
        <f>'GEN NOTES'!E32</f>
        <v>26</v>
      </c>
      <c r="B23" s="374"/>
      <c r="C23" s="374"/>
      <c r="D23" s="374"/>
      <c r="E23" s="374"/>
      <c r="F23" s="374"/>
      <c r="G23" s="376"/>
      <c r="H23" s="405"/>
      <c r="I23" s="409"/>
      <c r="J23" s="447">
        <f>SUM(A23:H23)</f>
        <v>26</v>
      </c>
      <c r="K23" s="385" t="s">
        <v>369</v>
      </c>
      <c r="L23" s="375">
        <v>99655</v>
      </c>
      <c r="M23" s="384">
        <f>SUM(I23:J23)</f>
        <v>26</v>
      </c>
      <c r="N23" s="377" t="s">
        <v>130</v>
      </c>
      <c r="O23" s="386" t="s">
        <v>454</v>
      </c>
      <c r="P23" s="378" t="str">
        <f>'SHEET MANAGER'!I9</f>
        <v>P.8</v>
      </c>
      <c r="R23" s="362" t="str">
        <f t="shared" si="0"/>
        <v>611E99655</v>
      </c>
    </row>
    <row r="24" spans="1:19" ht="12.75" customHeight="1" x14ac:dyDescent="0.2">
      <c r="A24" s="373"/>
      <c r="B24" s="374"/>
      <c r="C24" s="374"/>
      <c r="D24" s="374"/>
      <c r="E24" s="374"/>
      <c r="F24" s="374"/>
      <c r="G24" s="376"/>
      <c r="H24" s="405"/>
      <c r="I24" s="395"/>
      <c r="J24" s="450"/>
      <c r="K24" s="385" t="s">
        <v>356</v>
      </c>
      <c r="L24" s="375" t="s">
        <v>356</v>
      </c>
      <c r="M24" s="384"/>
      <c r="N24" s="377" t="s">
        <v>356</v>
      </c>
      <c r="O24" s="386" t="s">
        <v>356</v>
      </c>
      <c r="P24" s="378"/>
    </row>
    <row r="25" spans="1:19" ht="12.75" customHeight="1" x14ac:dyDescent="0.2">
      <c r="A25" s="373"/>
      <c r="B25" s="374"/>
      <c r="C25" s="374"/>
      <c r="D25" s="374"/>
      <c r="E25" s="374"/>
      <c r="F25" s="374"/>
      <c r="G25" s="376"/>
      <c r="H25" s="378"/>
      <c r="I25" s="395"/>
      <c r="J25" s="452"/>
      <c r="K25" s="385" t="s">
        <v>356</v>
      </c>
      <c r="L25" s="375" t="s">
        <v>356</v>
      </c>
      <c r="M25" s="384"/>
      <c r="N25" s="377" t="s">
        <v>356</v>
      </c>
      <c r="O25" s="403" t="s">
        <v>23</v>
      </c>
      <c r="P25" s="378"/>
      <c r="S25" s="362" t="str">
        <f>O25</f>
        <v>PAVEMENT</v>
      </c>
    </row>
    <row r="26" spans="1:19" ht="12.75" customHeight="1" x14ac:dyDescent="0.2">
      <c r="A26" s="373"/>
      <c r="B26" s="374"/>
      <c r="C26" s="376">
        <f>'GC102'!N64</f>
        <v>1515</v>
      </c>
      <c r="D26" s="374"/>
      <c r="E26" s="374"/>
      <c r="F26" s="374"/>
      <c r="G26" s="376"/>
      <c r="H26" s="405"/>
      <c r="I26" s="395"/>
      <c r="J26" s="447">
        <f>SUM(A26:H26)</f>
        <v>1515</v>
      </c>
      <c r="K26" s="385" t="s">
        <v>406</v>
      </c>
      <c r="L26" s="375" t="s">
        <v>544</v>
      </c>
      <c r="M26" s="384">
        <f>SUM(I26:J26)</f>
        <v>1515</v>
      </c>
      <c r="N26" s="377" t="s">
        <v>103</v>
      </c>
      <c r="O26" s="386" t="s">
        <v>381</v>
      </c>
      <c r="P26" s="378" t="str">
        <f>'SHEET MANAGER'!I9</f>
        <v>P.8</v>
      </c>
      <c r="R26" s="362" t="str">
        <f t="shared" si="0"/>
        <v>253E02001</v>
      </c>
    </row>
    <row r="27" spans="1:19" ht="12.75" customHeight="1" x14ac:dyDescent="0.2">
      <c r="A27" s="373">
        <f>'GEN NOTES'!E36</f>
        <v>50</v>
      </c>
      <c r="B27" s="374"/>
      <c r="C27" s="374"/>
      <c r="D27" s="374"/>
      <c r="E27" s="374"/>
      <c r="F27" s="374"/>
      <c r="G27" s="376"/>
      <c r="H27" s="405"/>
      <c r="I27" s="395"/>
      <c r="J27" s="447">
        <f>SUM(A27:H27)</f>
        <v>50</v>
      </c>
      <c r="K27" s="385" t="s">
        <v>406</v>
      </c>
      <c r="L27" s="375">
        <v>90000</v>
      </c>
      <c r="M27" s="384">
        <f>SUM(I27:J27)</f>
        <v>50</v>
      </c>
      <c r="N27" s="377" t="s">
        <v>103</v>
      </c>
      <c r="O27" s="386" t="s">
        <v>501</v>
      </c>
      <c r="P27" s="378" t="str">
        <f>'SHEET MANAGER'!I9</f>
        <v>P.8</v>
      </c>
      <c r="R27" s="362" t="str">
        <f t="shared" si="0"/>
        <v>253E90000</v>
      </c>
      <c r="S27" s="362" t="s">
        <v>540</v>
      </c>
    </row>
    <row r="28" spans="1:19" ht="12.75" customHeight="1" x14ac:dyDescent="0.2">
      <c r="A28" s="373"/>
      <c r="B28" s="374"/>
      <c r="C28" s="374"/>
      <c r="D28" s="376">
        <f>'GC101'!Y74</f>
        <v>22978</v>
      </c>
      <c r="E28" s="374"/>
      <c r="F28" s="374"/>
      <c r="G28" s="376"/>
      <c r="H28" s="405"/>
      <c r="I28" s="395">
        <f>SUM(A28:H28)</f>
        <v>22978</v>
      </c>
      <c r="J28" s="450"/>
      <c r="K28" s="385" t="s">
        <v>370</v>
      </c>
      <c r="L28" s="375" t="s">
        <v>407</v>
      </c>
      <c r="M28" s="384">
        <f>SUM(I28:J28)</f>
        <v>22978</v>
      </c>
      <c r="N28" s="377" t="s">
        <v>67</v>
      </c>
      <c r="O28" s="386" t="s">
        <v>382</v>
      </c>
      <c r="P28" s="378" t="str">
        <f>'SHEET MANAGER'!I9</f>
        <v>P.8</v>
      </c>
      <c r="R28" s="362" t="str">
        <f t="shared" si="0"/>
        <v>254E01000</v>
      </c>
      <c r="S28" s="362" t="s">
        <v>538</v>
      </c>
    </row>
    <row r="29" spans="1:19" ht="12.75" customHeight="1" x14ac:dyDescent="0.2">
      <c r="A29" s="373"/>
      <c r="B29" s="374"/>
      <c r="C29" s="376">
        <f>'GC102'!O64</f>
        <v>1213</v>
      </c>
      <c r="D29" s="376"/>
      <c r="E29" s="374"/>
      <c r="F29" s="374"/>
      <c r="G29" s="376"/>
      <c r="H29" s="405"/>
      <c r="I29" s="395"/>
      <c r="J29" s="447">
        <f t="shared" ref="J29:J30" si="1">SUM(A29:H29)</f>
        <v>1213</v>
      </c>
      <c r="K29" s="385">
        <v>255</v>
      </c>
      <c r="L29" s="375">
        <v>10011</v>
      </c>
      <c r="M29" s="384">
        <f t="shared" ref="M29:M30" si="2">SUM(I29:J29)</f>
        <v>1213</v>
      </c>
      <c r="N29" s="377" t="s">
        <v>67</v>
      </c>
      <c r="O29" s="386" t="s">
        <v>499</v>
      </c>
      <c r="P29" s="378" t="str">
        <f>'SHEET MANAGER'!I9</f>
        <v>P.8</v>
      </c>
      <c r="R29" s="362" t="str">
        <f t="shared" si="0"/>
        <v>255E10011</v>
      </c>
      <c r="S29" s="362" t="s">
        <v>539</v>
      </c>
    </row>
    <row r="30" spans="1:19" ht="12.75" customHeight="1" x14ac:dyDescent="0.2">
      <c r="A30" s="373"/>
      <c r="B30" s="374"/>
      <c r="C30" s="376">
        <f>'GC102'!P64</f>
        <v>2203</v>
      </c>
      <c r="D30" s="376"/>
      <c r="E30" s="374"/>
      <c r="F30" s="374"/>
      <c r="G30" s="376"/>
      <c r="H30" s="405"/>
      <c r="I30" s="395"/>
      <c r="J30" s="447">
        <f t="shared" si="1"/>
        <v>2203</v>
      </c>
      <c r="K30" s="385">
        <v>255</v>
      </c>
      <c r="L30" s="375">
        <v>20000</v>
      </c>
      <c r="M30" s="384">
        <f t="shared" si="2"/>
        <v>2203</v>
      </c>
      <c r="N30" s="377" t="s">
        <v>37</v>
      </c>
      <c r="O30" s="386" t="s">
        <v>500</v>
      </c>
      <c r="P30" s="378" t="str">
        <f>'SHEET MANAGER'!I9</f>
        <v>P.8</v>
      </c>
      <c r="R30" s="362" t="str">
        <f t="shared" si="0"/>
        <v>255E20000</v>
      </c>
    </row>
    <row r="31" spans="1:19" ht="12.75" customHeight="1" x14ac:dyDescent="0.2">
      <c r="A31" s="373"/>
      <c r="B31" s="374"/>
      <c r="C31" s="374"/>
      <c r="D31" s="376"/>
      <c r="E31" s="374"/>
      <c r="F31" s="374"/>
      <c r="G31" s="376"/>
      <c r="H31" s="405"/>
      <c r="I31" s="395"/>
      <c r="J31" s="450"/>
      <c r="K31" s="385"/>
      <c r="L31" s="375"/>
      <c r="M31" s="384"/>
      <c r="N31" s="377"/>
      <c r="O31" s="386"/>
      <c r="P31" s="378"/>
    </row>
    <row r="32" spans="1:19" ht="12.75" customHeight="1" x14ac:dyDescent="0.2">
      <c r="A32" s="373"/>
      <c r="B32" s="374"/>
      <c r="C32" s="374"/>
      <c r="D32" s="376">
        <f>'GC101'!AA74</f>
        <v>1954</v>
      </c>
      <c r="E32" s="374"/>
      <c r="F32" s="374"/>
      <c r="G32" s="376"/>
      <c r="H32" s="406"/>
      <c r="I32" s="395">
        <f>SUM(A32:H32)</f>
        <v>1954</v>
      </c>
      <c r="J32" s="450"/>
      <c r="K32" s="385" t="s">
        <v>371</v>
      </c>
      <c r="L32" s="375" t="s">
        <v>363</v>
      </c>
      <c r="M32" s="384">
        <f>SUM(I32:J32)</f>
        <v>1954</v>
      </c>
      <c r="N32" s="377" t="s">
        <v>42</v>
      </c>
      <c r="O32" s="386" t="s">
        <v>372</v>
      </c>
      <c r="P32" s="378"/>
      <c r="R32" s="362" t="str">
        <f t="shared" si="0"/>
        <v>407E20000</v>
      </c>
    </row>
    <row r="33" spans="1:19" ht="12.75" customHeight="1" x14ac:dyDescent="0.2">
      <c r="A33" s="373"/>
      <c r="B33" s="374"/>
      <c r="C33" s="374"/>
      <c r="D33" s="376">
        <f>'GC101'!AC74</f>
        <v>933</v>
      </c>
      <c r="E33" s="374"/>
      <c r="F33" s="374"/>
      <c r="G33" s="376"/>
      <c r="H33" s="405"/>
      <c r="I33" s="395">
        <f>SUM(A33:H33)</f>
        <v>933</v>
      </c>
      <c r="J33" s="450"/>
      <c r="K33" s="385" t="s">
        <v>373</v>
      </c>
      <c r="L33" s="375" t="s">
        <v>404</v>
      </c>
      <c r="M33" s="384">
        <f>SUM(I33:J33)</f>
        <v>933</v>
      </c>
      <c r="N33" s="377" t="s">
        <v>103</v>
      </c>
      <c r="O33" s="386" t="s">
        <v>383</v>
      </c>
      <c r="P33" s="378" t="str">
        <f>'SHEET MANAGER'!I9</f>
        <v>P.8</v>
      </c>
      <c r="R33" s="362" t="str">
        <f t="shared" si="0"/>
        <v>442E10001</v>
      </c>
      <c r="S33" s="362" t="s">
        <v>541</v>
      </c>
    </row>
    <row r="34" spans="1:19" ht="12.75" customHeight="1" x14ac:dyDescent="0.2">
      <c r="A34" s="373"/>
      <c r="B34" s="374"/>
      <c r="C34" s="374"/>
      <c r="D34" s="376">
        <f>'GC101'!AE74</f>
        <v>22</v>
      </c>
      <c r="E34" s="374"/>
      <c r="F34" s="374"/>
      <c r="G34" s="376"/>
      <c r="H34" s="405"/>
      <c r="I34" s="395">
        <f>SUM(A34:H34)</f>
        <v>22</v>
      </c>
      <c r="J34" s="450"/>
      <c r="K34" s="385" t="s">
        <v>373</v>
      </c>
      <c r="L34" s="375">
        <v>22101</v>
      </c>
      <c r="M34" s="384">
        <f>SUM(I34:J34)</f>
        <v>22</v>
      </c>
      <c r="N34" s="377" t="s">
        <v>103</v>
      </c>
      <c r="O34" s="386" t="s">
        <v>497</v>
      </c>
      <c r="P34" s="378" t="str">
        <f>'SHEET MANAGER'!I9</f>
        <v>P.8</v>
      </c>
      <c r="R34" s="362" t="str">
        <f t="shared" si="0"/>
        <v>442E22101</v>
      </c>
      <c r="S34" s="362" t="s">
        <v>541</v>
      </c>
    </row>
    <row r="35" spans="1:19" ht="12.75" customHeight="1" x14ac:dyDescent="0.2">
      <c r="A35" s="373"/>
      <c r="B35" s="374"/>
      <c r="C35" s="374"/>
      <c r="D35" s="374"/>
      <c r="E35" s="374">
        <f>'CURB RAMPS'!T43</f>
        <v>104</v>
      </c>
      <c r="F35" s="374"/>
      <c r="G35" s="376"/>
      <c r="H35" s="405"/>
      <c r="I35" s="409"/>
      <c r="J35" s="447">
        <f>SUM(A35:H35)</f>
        <v>104</v>
      </c>
      <c r="K35" s="385" t="s">
        <v>408</v>
      </c>
      <c r="L35" s="375" t="s">
        <v>409</v>
      </c>
      <c r="M35" s="384">
        <f>SUM(I35:J35)</f>
        <v>104</v>
      </c>
      <c r="N35" s="377" t="s">
        <v>37</v>
      </c>
      <c r="O35" s="386" t="s">
        <v>86</v>
      </c>
      <c r="P35" s="378"/>
      <c r="R35" s="362" t="str">
        <f t="shared" si="0"/>
        <v>609E26000</v>
      </c>
    </row>
    <row r="36" spans="1:19" ht="12.75" customHeight="1" x14ac:dyDescent="0.2">
      <c r="A36" s="373"/>
      <c r="B36" s="374"/>
      <c r="C36" s="374"/>
      <c r="D36" s="374"/>
      <c r="E36" s="374"/>
      <c r="F36" s="374"/>
      <c r="G36" s="376"/>
      <c r="H36" s="405"/>
      <c r="I36" s="395"/>
      <c r="J36" s="450"/>
      <c r="K36" s="385" t="s">
        <v>356</v>
      </c>
      <c r="L36" s="375" t="s">
        <v>356</v>
      </c>
      <c r="M36" s="384"/>
      <c r="N36" s="377" t="s">
        <v>356</v>
      </c>
      <c r="O36" s="386" t="s">
        <v>356</v>
      </c>
      <c r="P36" s="378"/>
    </row>
    <row r="37" spans="1:19" ht="12.75" customHeight="1" x14ac:dyDescent="0.2">
      <c r="A37" s="373"/>
      <c r="B37" s="374"/>
      <c r="C37" s="374"/>
      <c r="D37" s="374"/>
      <c r="E37" s="374"/>
      <c r="F37" s="374"/>
      <c r="G37" s="376"/>
      <c r="H37" s="404"/>
      <c r="I37" s="395"/>
      <c r="J37" s="453"/>
      <c r="K37" s="385" t="s">
        <v>356</v>
      </c>
      <c r="L37" s="375" t="s">
        <v>356</v>
      </c>
      <c r="M37" s="384"/>
      <c r="N37" s="377" t="s">
        <v>356</v>
      </c>
      <c r="O37" s="403" t="s">
        <v>374</v>
      </c>
      <c r="P37" s="378"/>
      <c r="S37" s="362" t="str">
        <f>O37</f>
        <v>WATER WORK</v>
      </c>
    </row>
    <row r="38" spans="1:19" ht="12.75" customHeight="1" x14ac:dyDescent="0.2">
      <c r="A38" s="373">
        <f>'GEN NOTES'!E34</f>
        <v>4</v>
      </c>
      <c r="B38" s="374"/>
      <c r="C38" s="374"/>
      <c r="D38" s="374"/>
      <c r="E38" s="374"/>
      <c r="F38" s="374"/>
      <c r="G38" s="376"/>
      <c r="H38" s="404"/>
      <c r="I38" s="395">
        <f>SUM(A38:H38)</f>
        <v>4</v>
      </c>
      <c r="J38" s="453"/>
      <c r="K38" s="385" t="s">
        <v>375</v>
      </c>
      <c r="L38" s="375" t="s">
        <v>376</v>
      </c>
      <c r="M38" s="384">
        <f>SUM(I38:J38)</f>
        <v>4</v>
      </c>
      <c r="N38" s="377" t="s">
        <v>130</v>
      </c>
      <c r="O38" s="386" t="s">
        <v>377</v>
      </c>
      <c r="P38" s="378"/>
      <c r="R38" s="362" t="str">
        <f t="shared" si="0"/>
        <v>638E10800</v>
      </c>
    </row>
    <row r="39" spans="1:19" ht="12.75" customHeight="1" x14ac:dyDescent="0.2">
      <c r="A39" s="373"/>
      <c r="B39" s="374"/>
      <c r="C39" s="374"/>
      <c r="D39" s="374"/>
      <c r="E39" s="374"/>
      <c r="F39" s="374"/>
      <c r="G39" s="376"/>
      <c r="H39" s="406"/>
      <c r="I39" s="395"/>
      <c r="J39" s="450"/>
      <c r="K39" s="385" t="s">
        <v>356</v>
      </c>
      <c r="L39" s="375" t="s">
        <v>356</v>
      </c>
      <c r="M39" s="384"/>
      <c r="N39" s="377" t="s">
        <v>356</v>
      </c>
      <c r="O39" s="386" t="s">
        <v>356</v>
      </c>
      <c r="P39" s="378"/>
    </row>
    <row r="40" spans="1:19" ht="12.75" customHeight="1" x14ac:dyDescent="0.2">
      <c r="A40" s="373"/>
      <c r="B40" s="374"/>
      <c r="C40" s="374"/>
      <c r="D40" s="374"/>
      <c r="E40" s="374"/>
      <c r="F40" s="374"/>
      <c r="G40" s="376"/>
      <c r="H40" s="378"/>
      <c r="I40" s="395"/>
      <c r="J40" s="450"/>
      <c r="K40" s="385" t="s">
        <v>356</v>
      </c>
      <c r="L40" s="375" t="s">
        <v>356</v>
      </c>
      <c r="M40" s="384"/>
      <c r="N40" s="377" t="s">
        <v>356</v>
      </c>
      <c r="O40" s="403" t="s">
        <v>384</v>
      </c>
      <c r="P40" s="378"/>
      <c r="S40" s="362" t="str">
        <f>O40</f>
        <v>TRAFFIC CONTROL</v>
      </c>
    </row>
    <row r="41" spans="1:19" ht="12.75" customHeight="1" x14ac:dyDescent="0.2">
      <c r="A41" s="373"/>
      <c r="B41" s="374"/>
      <c r="C41" s="374"/>
      <c r="D41" s="374"/>
      <c r="E41" s="374"/>
      <c r="F41" s="376">
        <f>'TS001'!Z72</f>
        <v>28</v>
      </c>
      <c r="G41" s="376"/>
      <c r="H41" s="378"/>
      <c r="I41" s="395">
        <f>SUM(A41:H41)</f>
        <v>28</v>
      </c>
      <c r="J41" s="452"/>
      <c r="K41" s="385" t="s">
        <v>131</v>
      </c>
      <c r="L41" s="375" t="s">
        <v>410</v>
      </c>
      <c r="M41" s="384">
        <f>SUM(I41:J41)</f>
        <v>28</v>
      </c>
      <c r="N41" s="377" t="s">
        <v>37</v>
      </c>
      <c r="O41" s="386" t="s">
        <v>139</v>
      </c>
      <c r="P41" s="378"/>
      <c r="R41" s="362" t="str">
        <f t="shared" si="0"/>
        <v>630E02100</v>
      </c>
    </row>
    <row r="42" spans="1:19" ht="12.75" customHeight="1" x14ac:dyDescent="0.2">
      <c r="A42" s="373"/>
      <c r="B42" s="374"/>
      <c r="C42" s="374"/>
      <c r="D42" s="374"/>
      <c r="E42" s="374"/>
      <c r="F42" s="376">
        <f>'TS001'!AA72</f>
        <v>40</v>
      </c>
      <c r="G42" s="376"/>
      <c r="H42" s="378"/>
      <c r="I42" s="395">
        <f>SUM(A42:H42)</f>
        <v>40</v>
      </c>
      <c r="J42" s="452"/>
      <c r="K42" s="385" t="s">
        <v>131</v>
      </c>
      <c r="L42" s="375" t="s">
        <v>411</v>
      </c>
      <c r="M42" s="384">
        <f>SUM(I42:J42)</f>
        <v>40</v>
      </c>
      <c r="N42" s="377" t="s">
        <v>37</v>
      </c>
      <c r="O42" s="401" t="s">
        <v>140</v>
      </c>
      <c r="P42" s="378"/>
      <c r="R42" s="362" t="str">
        <f t="shared" si="0"/>
        <v>630E03100</v>
      </c>
    </row>
    <row r="43" spans="1:19" ht="12.75" customHeight="1" x14ac:dyDescent="0.2">
      <c r="A43" s="373"/>
      <c r="B43" s="374"/>
      <c r="C43" s="374"/>
      <c r="D43" s="374"/>
      <c r="E43" s="374"/>
      <c r="F43" s="379">
        <f>'TS001'!AB72</f>
        <v>16</v>
      </c>
      <c r="G43" s="376"/>
      <c r="H43" s="378"/>
      <c r="I43" s="410">
        <f>SUM(A43:H43)</f>
        <v>16</v>
      </c>
      <c r="J43" s="450"/>
      <c r="K43" s="385" t="s">
        <v>131</v>
      </c>
      <c r="L43" s="375" t="s">
        <v>412</v>
      </c>
      <c r="M43" s="387">
        <f>SUM(I43:J43)</f>
        <v>16</v>
      </c>
      <c r="N43" s="377" t="s">
        <v>102</v>
      </c>
      <c r="O43" s="386" t="s">
        <v>385</v>
      </c>
      <c r="P43" s="378"/>
      <c r="R43" s="362" t="str">
        <f t="shared" si="0"/>
        <v>630E80100</v>
      </c>
    </row>
    <row r="44" spans="1:19" ht="12.75" customHeight="1" x14ac:dyDescent="0.2">
      <c r="A44" s="373"/>
      <c r="B44" s="374"/>
      <c r="C44" s="374"/>
      <c r="D44" s="374"/>
      <c r="E44" s="376">
        <f>'CURB RAMPS'!Z43</f>
        <v>2</v>
      </c>
      <c r="F44" s="374"/>
      <c r="G44" s="376"/>
      <c r="H44" s="378"/>
      <c r="I44" s="409"/>
      <c r="J44" s="447">
        <f>SUM(A44:H44)</f>
        <v>2</v>
      </c>
      <c r="K44" s="385" t="s">
        <v>131</v>
      </c>
      <c r="L44" s="375">
        <v>85100</v>
      </c>
      <c r="M44" s="384">
        <f>SUM(I44:J44)</f>
        <v>2</v>
      </c>
      <c r="N44" s="377" t="s">
        <v>130</v>
      </c>
      <c r="O44" s="386" t="s">
        <v>129</v>
      </c>
      <c r="P44" s="378"/>
      <c r="R44" s="362" t="str">
        <f t="shared" si="0"/>
        <v>630E85100</v>
      </c>
    </row>
    <row r="45" spans="1:19" ht="12.75" customHeight="1" x14ac:dyDescent="0.2">
      <c r="A45" s="373"/>
      <c r="B45" s="376"/>
      <c r="C45" s="376"/>
      <c r="D45" s="376"/>
      <c r="E45" s="376"/>
      <c r="F45" s="380">
        <f>'TS001'!$L$72</f>
        <v>1.33</v>
      </c>
      <c r="G45" s="376"/>
      <c r="H45" s="378"/>
      <c r="I45" s="411">
        <f>SUM(A45:H45)</f>
        <v>1.33</v>
      </c>
      <c r="J45" s="450"/>
      <c r="K45" s="385" t="s">
        <v>413</v>
      </c>
      <c r="L45" s="375" t="s">
        <v>414</v>
      </c>
      <c r="M45" s="381">
        <f>SUM(I45:J45)</f>
        <v>1.33</v>
      </c>
      <c r="N45" s="377" t="s">
        <v>144</v>
      </c>
      <c r="O45" s="386" t="s">
        <v>136</v>
      </c>
      <c r="P45" s="378"/>
      <c r="R45" s="362" t="str">
        <f t="shared" si="0"/>
        <v>644E00200</v>
      </c>
    </row>
    <row r="46" spans="1:19" ht="12.75" customHeight="1" x14ac:dyDescent="0.2">
      <c r="A46" s="373"/>
      <c r="B46" s="376"/>
      <c r="C46" s="376"/>
      <c r="D46" s="376"/>
      <c r="E46" s="376"/>
      <c r="F46" s="374"/>
      <c r="G46" s="376"/>
      <c r="H46" s="378"/>
      <c r="I46" s="395"/>
      <c r="J46" s="450"/>
      <c r="K46" s="385"/>
      <c r="L46" s="375"/>
      <c r="M46" s="384"/>
      <c r="N46" s="377"/>
      <c r="O46" s="386"/>
      <c r="P46" s="378"/>
    </row>
    <row r="47" spans="1:19" ht="12.75" customHeight="1" x14ac:dyDescent="0.2">
      <c r="A47" s="373"/>
      <c r="B47" s="374"/>
      <c r="C47" s="374"/>
      <c r="D47" s="374"/>
      <c r="E47" s="374"/>
      <c r="F47" s="380">
        <f>'TS001'!$M$72</f>
        <v>0.28000000000000003</v>
      </c>
      <c r="G47" s="376"/>
      <c r="H47" s="378"/>
      <c r="I47" s="411">
        <f>SUM(A47:H47)</f>
        <v>0.28000000000000003</v>
      </c>
      <c r="J47" s="450"/>
      <c r="K47" s="385" t="s">
        <v>413</v>
      </c>
      <c r="L47" s="375" t="s">
        <v>361</v>
      </c>
      <c r="M47" s="381">
        <f>SUM(I47:J47)</f>
        <v>0.28000000000000003</v>
      </c>
      <c r="N47" s="377" t="s">
        <v>144</v>
      </c>
      <c r="O47" s="386" t="s">
        <v>132</v>
      </c>
      <c r="P47" s="378"/>
      <c r="R47" s="362" t="str">
        <f t="shared" si="0"/>
        <v>644E00300</v>
      </c>
    </row>
    <row r="48" spans="1:19" ht="12.75" customHeight="1" x14ac:dyDescent="0.2">
      <c r="A48" s="373"/>
      <c r="B48" s="376"/>
      <c r="C48" s="376"/>
      <c r="D48" s="376"/>
      <c r="E48" s="376"/>
      <c r="F48" s="376">
        <f>'TS001'!$N$72</f>
        <v>1569</v>
      </c>
      <c r="G48" s="376"/>
      <c r="H48" s="378"/>
      <c r="I48" s="395">
        <f>SUM(A48:H48)</f>
        <v>1569</v>
      </c>
      <c r="J48" s="450"/>
      <c r="K48" s="385" t="s">
        <v>413</v>
      </c>
      <c r="L48" s="375" t="s">
        <v>415</v>
      </c>
      <c r="M48" s="384">
        <f>SUM(I48:J48)</f>
        <v>1569</v>
      </c>
      <c r="N48" s="377" t="s">
        <v>37</v>
      </c>
      <c r="O48" s="386" t="s">
        <v>137</v>
      </c>
      <c r="P48" s="378"/>
      <c r="R48" s="362" t="str">
        <f t="shared" si="0"/>
        <v>644E00400</v>
      </c>
    </row>
    <row r="49" spans="1:19" ht="12.75" customHeight="1" x14ac:dyDescent="0.2">
      <c r="A49" s="373"/>
      <c r="B49" s="374"/>
      <c r="C49" s="374"/>
      <c r="D49" s="374"/>
      <c r="E49" s="374"/>
      <c r="F49" s="376">
        <f>'TS001'!$O$72</f>
        <v>231</v>
      </c>
      <c r="G49" s="376"/>
      <c r="H49" s="378"/>
      <c r="I49" s="395">
        <f>SUM(A49:H49)</f>
        <v>231</v>
      </c>
      <c r="J49" s="450"/>
      <c r="K49" s="385" t="s">
        <v>413</v>
      </c>
      <c r="L49" s="375" t="s">
        <v>416</v>
      </c>
      <c r="M49" s="384">
        <f>SUM(I49:J49)</f>
        <v>231</v>
      </c>
      <c r="N49" s="377" t="s">
        <v>37</v>
      </c>
      <c r="O49" s="386" t="s">
        <v>133</v>
      </c>
      <c r="P49" s="378"/>
      <c r="R49" s="362" t="str">
        <f t="shared" si="0"/>
        <v>644E00500</v>
      </c>
    </row>
    <row r="50" spans="1:19" ht="12.75" customHeight="1" x14ac:dyDescent="0.2">
      <c r="A50" s="373"/>
      <c r="B50" s="374"/>
      <c r="C50" s="374"/>
      <c r="D50" s="374"/>
      <c r="E50" s="374"/>
      <c r="F50" s="376">
        <f>'TS001'!$P$72</f>
        <v>1373</v>
      </c>
      <c r="G50" s="376"/>
      <c r="H50" s="378"/>
      <c r="I50" s="395">
        <f>SUM(A50:H50)</f>
        <v>1373</v>
      </c>
      <c r="J50" s="450"/>
      <c r="K50" s="385" t="s">
        <v>413</v>
      </c>
      <c r="L50" s="375" t="s">
        <v>417</v>
      </c>
      <c r="M50" s="384">
        <f>SUM(I50:J50)</f>
        <v>1373</v>
      </c>
      <c r="N50" s="377" t="s">
        <v>37</v>
      </c>
      <c r="O50" s="386" t="s">
        <v>386</v>
      </c>
      <c r="P50" s="378"/>
      <c r="R50" s="362" t="str">
        <f t="shared" si="0"/>
        <v>644E00620</v>
      </c>
    </row>
    <row r="51" spans="1:19" ht="12.75" customHeight="1" x14ac:dyDescent="0.2">
      <c r="A51" s="373"/>
      <c r="B51" s="374"/>
      <c r="C51" s="374"/>
      <c r="D51" s="374"/>
      <c r="E51" s="374"/>
      <c r="F51" s="376">
        <f>'TS001'!Q73</f>
        <v>179</v>
      </c>
      <c r="G51" s="376"/>
      <c r="H51" s="378"/>
      <c r="I51" s="395">
        <f>SUM(A51:H51)</f>
        <v>179</v>
      </c>
      <c r="J51" s="450"/>
      <c r="K51" s="385" t="s">
        <v>413</v>
      </c>
      <c r="L51" s="375" t="s">
        <v>418</v>
      </c>
      <c r="M51" s="384">
        <f>SUM(I51:J51)</f>
        <v>179</v>
      </c>
      <c r="N51" s="377" t="s">
        <v>37</v>
      </c>
      <c r="O51" s="386" t="s">
        <v>387</v>
      </c>
      <c r="P51" s="378"/>
      <c r="R51" s="362" t="str">
        <f t="shared" si="0"/>
        <v>644E00700</v>
      </c>
    </row>
    <row r="52" spans="1:19" ht="12.75" customHeight="1" x14ac:dyDescent="0.2">
      <c r="A52" s="373"/>
      <c r="B52" s="374"/>
      <c r="C52" s="374"/>
      <c r="D52" s="374"/>
      <c r="E52" s="374"/>
      <c r="F52" s="376"/>
      <c r="G52" s="376"/>
      <c r="H52" s="378"/>
      <c r="I52" s="395"/>
      <c r="J52" s="450"/>
      <c r="K52" s="385"/>
      <c r="L52" s="375"/>
      <c r="M52" s="384"/>
      <c r="N52" s="377"/>
      <c r="O52" s="386"/>
      <c r="P52" s="378"/>
    </row>
    <row r="53" spans="1:19" ht="12.75" customHeight="1" x14ac:dyDescent="0.2">
      <c r="A53" s="373"/>
      <c r="B53" s="374"/>
      <c r="C53" s="374"/>
      <c r="D53" s="374"/>
      <c r="E53" s="374"/>
      <c r="F53" s="376">
        <f>'TS001'!V72</f>
        <v>23</v>
      </c>
      <c r="G53" s="376"/>
      <c r="H53" s="378"/>
      <c r="I53" s="395">
        <f>SUM(A53:H53)</f>
        <v>23</v>
      </c>
      <c r="J53" s="450"/>
      <c r="K53" s="388" t="s">
        <v>413</v>
      </c>
      <c r="L53" s="375" t="s">
        <v>419</v>
      </c>
      <c r="M53" s="384">
        <f>SUM(I53:J53)</f>
        <v>23</v>
      </c>
      <c r="N53" s="377" t="s">
        <v>130</v>
      </c>
      <c r="O53" s="389" t="s">
        <v>141</v>
      </c>
      <c r="P53" s="378"/>
      <c r="R53" s="362" t="str">
        <f t="shared" si="0"/>
        <v>644E01300</v>
      </c>
    </row>
    <row r="54" spans="1:19" ht="12.75" customHeight="1" x14ac:dyDescent="0.2">
      <c r="A54" s="373"/>
      <c r="B54" s="374"/>
      <c r="C54" s="374"/>
      <c r="D54" s="374"/>
      <c r="E54" s="380"/>
      <c r="F54" s="376">
        <f>'TS001'!Y72</f>
        <v>2</v>
      </c>
      <c r="G54" s="376"/>
      <c r="H54" s="378"/>
      <c r="I54" s="395">
        <f>SUM(A54:H54)</f>
        <v>2</v>
      </c>
      <c r="J54" s="454"/>
      <c r="K54" s="377" t="s">
        <v>413</v>
      </c>
      <c r="L54" s="375" t="s">
        <v>420</v>
      </c>
      <c r="M54" s="384">
        <f>SUM(I54:J54)</f>
        <v>2</v>
      </c>
      <c r="N54" s="377" t="s">
        <v>130</v>
      </c>
      <c r="O54" s="382" t="s">
        <v>388</v>
      </c>
      <c r="P54" s="378"/>
      <c r="R54" s="362" t="str">
        <f t="shared" si="0"/>
        <v>644E01400</v>
      </c>
    </row>
    <row r="55" spans="1:19" ht="12.75" customHeight="1" x14ac:dyDescent="0.2">
      <c r="A55" s="373"/>
      <c r="B55" s="374"/>
      <c r="C55" s="374"/>
      <c r="D55" s="374"/>
      <c r="E55" s="380"/>
      <c r="F55" s="376"/>
      <c r="G55" s="376"/>
      <c r="H55" s="378"/>
      <c r="I55" s="395"/>
      <c r="J55" s="454"/>
      <c r="K55" s="377"/>
      <c r="L55" s="375"/>
      <c r="M55" s="384"/>
      <c r="N55" s="377"/>
      <c r="O55" s="382"/>
      <c r="P55" s="378"/>
    </row>
    <row r="56" spans="1:19" ht="12.75" customHeight="1" x14ac:dyDescent="0.2">
      <c r="A56" s="373"/>
      <c r="B56" s="374"/>
      <c r="C56" s="374"/>
      <c r="D56" s="374"/>
      <c r="E56" s="380"/>
      <c r="F56" s="376"/>
      <c r="G56" s="376"/>
      <c r="H56" s="378"/>
      <c r="I56" s="395"/>
      <c r="J56" s="454"/>
      <c r="K56" s="377"/>
      <c r="L56" s="375"/>
      <c r="M56" s="384"/>
      <c r="N56" s="377"/>
      <c r="O56" s="402" t="s">
        <v>474</v>
      </c>
      <c r="P56" s="378"/>
      <c r="S56" s="362" t="s">
        <v>474</v>
      </c>
    </row>
    <row r="57" spans="1:19" ht="12.75" customHeight="1" x14ac:dyDescent="0.2">
      <c r="A57" s="373"/>
      <c r="B57" s="374"/>
      <c r="C57" s="374"/>
      <c r="D57" s="374"/>
      <c r="E57" s="380"/>
      <c r="F57" s="376">
        <f>'TS001'!AC72</f>
        <v>1</v>
      </c>
      <c r="G57" s="376"/>
      <c r="H57" s="378"/>
      <c r="I57" s="395"/>
      <c r="J57" s="447">
        <f>SUM(A57:H57)</f>
        <v>1</v>
      </c>
      <c r="K57" s="377">
        <v>632</v>
      </c>
      <c r="L57" s="375">
        <v>83600</v>
      </c>
      <c r="M57" s="384">
        <f>SUM(I57:J57)</f>
        <v>1</v>
      </c>
      <c r="N57" s="377" t="s">
        <v>130</v>
      </c>
      <c r="O57" s="382" t="s">
        <v>475</v>
      </c>
      <c r="P57" s="378" t="str">
        <f>'SHEET MANAGER'!I10</f>
        <v>P.9</v>
      </c>
      <c r="R57" s="362" t="str">
        <f t="shared" si="0"/>
        <v>632E83600</v>
      </c>
      <c r="S57" s="362" t="s">
        <v>542</v>
      </c>
    </row>
    <row r="58" spans="1:19" ht="12.75" customHeight="1" x14ac:dyDescent="0.2">
      <c r="A58" s="373"/>
      <c r="B58" s="374"/>
      <c r="C58" s="374"/>
      <c r="D58" s="374"/>
      <c r="E58" s="380"/>
      <c r="F58" s="379"/>
      <c r="G58" s="376"/>
      <c r="H58" s="407"/>
      <c r="I58" s="395"/>
      <c r="J58" s="450"/>
      <c r="K58" s="377" t="s">
        <v>356</v>
      </c>
      <c r="L58" s="375" t="s">
        <v>356</v>
      </c>
      <c r="M58" s="384"/>
      <c r="N58" s="377" t="s">
        <v>356</v>
      </c>
      <c r="O58" s="382" t="s">
        <v>356</v>
      </c>
      <c r="P58" s="378"/>
    </row>
    <row r="59" spans="1:19" ht="12.75" customHeight="1" x14ac:dyDescent="0.2">
      <c r="A59" s="373"/>
      <c r="B59" s="374"/>
      <c r="C59" s="374"/>
      <c r="D59" s="374"/>
      <c r="E59" s="380"/>
      <c r="F59" s="380"/>
      <c r="G59" s="376"/>
      <c r="H59" s="378"/>
      <c r="I59" s="395"/>
      <c r="J59" s="452"/>
      <c r="K59" s="377" t="s">
        <v>356</v>
      </c>
      <c r="L59" s="375" t="s">
        <v>356</v>
      </c>
      <c r="M59" s="384"/>
      <c r="N59" s="377" t="s">
        <v>356</v>
      </c>
      <c r="O59" s="402" t="s">
        <v>389</v>
      </c>
      <c r="P59" s="378"/>
      <c r="S59" s="362" t="str">
        <f>O59</f>
        <v>MAINTENANCE OF TRAFFIC</v>
      </c>
    </row>
    <row r="60" spans="1:19" ht="12.75" customHeight="1" x14ac:dyDescent="0.2">
      <c r="A60" s="373"/>
      <c r="B60" s="374">
        <f>'GEN NOTES'!E11</f>
        <v>100</v>
      </c>
      <c r="C60" s="374"/>
      <c r="D60" s="374"/>
      <c r="E60" s="380"/>
      <c r="F60" s="380"/>
      <c r="G60" s="376"/>
      <c r="H60" s="378"/>
      <c r="I60" s="395">
        <f>SUM(A60:H60)</f>
        <v>100</v>
      </c>
      <c r="J60" s="452"/>
      <c r="K60" s="377" t="s">
        <v>421</v>
      </c>
      <c r="L60" s="375" t="s">
        <v>422</v>
      </c>
      <c r="M60" s="384">
        <f>SUM(I60:J60)</f>
        <v>100</v>
      </c>
      <c r="N60" s="377" t="s">
        <v>168</v>
      </c>
      <c r="O60" s="382" t="s">
        <v>390</v>
      </c>
      <c r="P60" s="378"/>
      <c r="R60" s="362" t="str">
        <f t="shared" si="0"/>
        <v>614E11110</v>
      </c>
    </row>
    <row r="61" spans="1:19" ht="12.75" customHeight="1" x14ac:dyDescent="0.2">
      <c r="A61" s="373"/>
      <c r="B61" s="374">
        <f>'GEN NOTES'!E14</f>
        <v>4</v>
      </c>
      <c r="C61" s="374"/>
      <c r="D61" s="374"/>
      <c r="E61" s="380"/>
      <c r="F61" s="380"/>
      <c r="G61" s="376"/>
      <c r="H61" s="378"/>
      <c r="I61" s="395">
        <f>SUM(A61:H61)</f>
        <v>4</v>
      </c>
      <c r="J61" s="452"/>
      <c r="K61" s="377" t="s">
        <v>421</v>
      </c>
      <c r="L61" s="375">
        <v>18601</v>
      </c>
      <c r="M61" s="384">
        <f>SUM(I61:J61)</f>
        <v>4</v>
      </c>
      <c r="N61" s="377" t="s">
        <v>183</v>
      </c>
      <c r="O61" s="382" t="s">
        <v>432</v>
      </c>
      <c r="P61" s="378" t="str">
        <f>'SHEET MANAGER'!I12</f>
        <v>P.11</v>
      </c>
      <c r="R61" s="362" t="str">
        <f t="shared" si="0"/>
        <v>614E18601</v>
      </c>
    </row>
    <row r="62" spans="1:19" ht="12.75" customHeight="1" x14ac:dyDescent="0.2">
      <c r="A62" s="373"/>
      <c r="B62" s="380">
        <f>'GEN NOTES'!E17</f>
        <v>1.3500000000000048</v>
      </c>
      <c r="C62" s="380"/>
      <c r="D62" s="374"/>
      <c r="E62" s="380"/>
      <c r="F62" s="380"/>
      <c r="G62" s="376"/>
      <c r="H62" s="378"/>
      <c r="I62" s="411">
        <f>SUM(A62:H62)</f>
        <v>1.3500000000000048</v>
      </c>
      <c r="J62" s="452"/>
      <c r="K62" s="377" t="s">
        <v>421</v>
      </c>
      <c r="L62" s="375" t="s">
        <v>423</v>
      </c>
      <c r="M62" s="381">
        <f>SUM(I62:J62)</f>
        <v>1.3500000000000048</v>
      </c>
      <c r="N62" s="377" t="s">
        <v>144</v>
      </c>
      <c r="O62" s="382" t="s">
        <v>391</v>
      </c>
      <c r="P62" s="378"/>
      <c r="R62" s="362" t="str">
        <f t="shared" si="0"/>
        <v>614E20550</v>
      </c>
    </row>
    <row r="63" spans="1:19" ht="12.75" customHeight="1" x14ac:dyDescent="0.2">
      <c r="A63" s="373"/>
      <c r="B63" s="380">
        <f>'GEN NOTES'!E19</f>
        <v>0.27999999999999958</v>
      </c>
      <c r="C63" s="380"/>
      <c r="D63" s="374"/>
      <c r="E63" s="380"/>
      <c r="F63" s="380"/>
      <c r="G63" s="376"/>
      <c r="H63" s="378"/>
      <c r="I63" s="411">
        <f>SUM(A63:H63)</f>
        <v>0.27999999999999958</v>
      </c>
      <c r="J63" s="452"/>
      <c r="K63" s="377" t="s">
        <v>421</v>
      </c>
      <c r="L63" s="375" t="s">
        <v>424</v>
      </c>
      <c r="M63" s="381">
        <f>SUM(I63:J63)</f>
        <v>0.27999999999999958</v>
      </c>
      <c r="N63" s="377" t="s">
        <v>144</v>
      </c>
      <c r="O63" s="382" t="s">
        <v>392</v>
      </c>
      <c r="P63" s="378"/>
      <c r="R63" s="362" t="str">
        <f t="shared" si="0"/>
        <v>614E21550</v>
      </c>
    </row>
    <row r="64" spans="1:19" ht="12.75" customHeight="1" x14ac:dyDescent="0.2">
      <c r="A64" s="373"/>
      <c r="B64" s="376">
        <f>'GEN NOTES'!E21</f>
        <v>1530</v>
      </c>
      <c r="C64" s="376"/>
      <c r="D64" s="374"/>
      <c r="E64" s="380"/>
      <c r="F64" s="380"/>
      <c r="G64" s="376"/>
      <c r="H64" s="378"/>
      <c r="I64" s="395">
        <f>SUM(A64:H64)</f>
        <v>1530</v>
      </c>
      <c r="J64" s="452"/>
      <c r="K64" s="377" t="s">
        <v>421</v>
      </c>
      <c r="L64" s="375" t="s">
        <v>425</v>
      </c>
      <c r="M64" s="384">
        <f>SUM(I64:J64)</f>
        <v>1530</v>
      </c>
      <c r="N64" s="377" t="s">
        <v>37</v>
      </c>
      <c r="O64" s="382" t="s">
        <v>393</v>
      </c>
      <c r="P64" s="378"/>
      <c r="R64" s="362" t="str">
        <f t="shared" si="0"/>
        <v>614E23680</v>
      </c>
    </row>
    <row r="65" spans="1:19" ht="12.75" customHeight="1" x14ac:dyDescent="0.2">
      <c r="A65" s="373"/>
      <c r="B65" s="376"/>
      <c r="C65" s="376"/>
      <c r="D65" s="374"/>
      <c r="E65" s="380"/>
      <c r="F65" s="380"/>
      <c r="G65" s="376"/>
      <c r="H65" s="378"/>
      <c r="I65" s="395"/>
      <c r="J65" s="452"/>
      <c r="K65" s="377"/>
      <c r="L65" s="375"/>
      <c r="M65" s="384"/>
      <c r="N65" s="377"/>
      <c r="O65" s="382"/>
      <c r="P65" s="378"/>
    </row>
    <row r="66" spans="1:19" ht="12.75" customHeight="1" x14ac:dyDescent="0.2">
      <c r="A66" s="373"/>
      <c r="B66" s="376">
        <f>'GEN NOTES'!E23</f>
        <v>205</v>
      </c>
      <c r="C66" s="376"/>
      <c r="D66" s="374"/>
      <c r="E66" s="380"/>
      <c r="F66" s="380"/>
      <c r="G66" s="376"/>
      <c r="H66" s="378"/>
      <c r="I66" s="395">
        <f>SUM(A66:H66)</f>
        <v>205</v>
      </c>
      <c r="J66" s="452"/>
      <c r="K66" s="377" t="s">
        <v>421</v>
      </c>
      <c r="L66" s="375" t="s">
        <v>426</v>
      </c>
      <c r="M66" s="384">
        <f>SUM(I66:J66)</f>
        <v>205</v>
      </c>
      <c r="N66" s="377" t="s">
        <v>37</v>
      </c>
      <c r="O66" s="382" t="s">
        <v>394</v>
      </c>
      <c r="P66" s="378"/>
      <c r="R66" s="362" t="str">
        <f t="shared" si="0"/>
        <v>614E26610</v>
      </c>
    </row>
    <row r="67" spans="1:19" ht="12.75" customHeight="1" x14ac:dyDescent="0.2">
      <c r="A67" s="373"/>
      <c r="B67" s="376">
        <f>'GEN NOTES'!E25</f>
        <v>1157</v>
      </c>
      <c r="C67" s="376"/>
      <c r="D67" s="374"/>
      <c r="E67" s="380"/>
      <c r="F67" s="380"/>
      <c r="G67" s="376"/>
      <c r="H67" s="378"/>
      <c r="I67" s="395">
        <f>SUM(A67:H67)</f>
        <v>1157</v>
      </c>
      <c r="J67" s="452"/>
      <c r="K67" s="377" t="s">
        <v>421</v>
      </c>
      <c r="L67" s="375" t="s">
        <v>427</v>
      </c>
      <c r="M67" s="384">
        <f>SUM(I67:J67)</f>
        <v>1157</v>
      </c>
      <c r="N67" s="377" t="s">
        <v>37</v>
      </c>
      <c r="O67" s="382" t="s">
        <v>395</v>
      </c>
      <c r="P67" s="378"/>
      <c r="R67" s="362" t="str">
        <f t="shared" si="0"/>
        <v>614E27250</v>
      </c>
    </row>
    <row r="68" spans="1:19" ht="12.75" customHeight="1" x14ac:dyDescent="0.2">
      <c r="A68" s="373"/>
      <c r="B68" s="376">
        <f>'GEN NOTES'!E27</f>
        <v>23</v>
      </c>
      <c r="C68" s="376"/>
      <c r="D68" s="374"/>
      <c r="E68" s="380"/>
      <c r="F68" s="380"/>
      <c r="G68" s="376"/>
      <c r="H68" s="378"/>
      <c r="I68" s="395">
        <f>SUM(A68:H68)</f>
        <v>23</v>
      </c>
      <c r="J68" s="452"/>
      <c r="K68" s="377" t="s">
        <v>421</v>
      </c>
      <c r="L68" s="375" t="s">
        <v>428</v>
      </c>
      <c r="M68" s="384">
        <f>SUM(I68:J68)</f>
        <v>23</v>
      </c>
      <c r="N68" s="377" t="s">
        <v>130</v>
      </c>
      <c r="O68" s="382" t="s">
        <v>396</v>
      </c>
      <c r="P68" s="378"/>
      <c r="R68" s="362" t="str">
        <f t="shared" si="0"/>
        <v>614E30650</v>
      </c>
    </row>
    <row r="69" spans="1:19" ht="12.75" customHeight="1" x14ac:dyDescent="0.2">
      <c r="A69" s="373"/>
      <c r="B69" s="374"/>
      <c r="C69" s="374"/>
      <c r="D69" s="374"/>
      <c r="E69" s="380"/>
      <c r="F69" s="380"/>
      <c r="G69" s="376"/>
      <c r="H69" s="378"/>
      <c r="I69" s="395"/>
      <c r="J69" s="452"/>
      <c r="K69" s="377" t="s">
        <v>356</v>
      </c>
      <c r="L69" s="375" t="s">
        <v>356</v>
      </c>
      <c r="M69" s="384"/>
      <c r="N69" s="377" t="s">
        <v>356</v>
      </c>
      <c r="O69" s="382" t="s">
        <v>356</v>
      </c>
      <c r="P69" s="378"/>
    </row>
    <row r="70" spans="1:19" ht="12.75" customHeight="1" x14ac:dyDescent="0.2">
      <c r="A70" s="373"/>
      <c r="B70" s="374"/>
      <c r="C70" s="374"/>
      <c r="D70" s="374"/>
      <c r="E70" s="380"/>
      <c r="F70" s="380"/>
      <c r="G70" s="376"/>
      <c r="H70" s="378"/>
      <c r="I70" s="395"/>
      <c r="J70" s="452"/>
      <c r="K70" s="377" t="s">
        <v>356</v>
      </c>
      <c r="L70" s="375" t="s">
        <v>356</v>
      </c>
      <c r="M70" s="384"/>
      <c r="N70" s="377" t="s">
        <v>356</v>
      </c>
      <c r="O70" s="402" t="s">
        <v>397</v>
      </c>
      <c r="P70" s="378"/>
      <c r="S70" s="362" t="str">
        <f>O70</f>
        <v>INCIDENTALS</v>
      </c>
    </row>
    <row r="71" spans="1:19" ht="12.75" customHeight="1" x14ac:dyDescent="0.2">
      <c r="A71" s="373"/>
      <c r="B71" s="374"/>
      <c r="C71" s="374"/>
      <c r="D71" s="374"/>
      <c r="E71" s="380"/>
      <c r="F71" s="380"/>
      <c r="G71" s="376"/>
      <c r="H71" s="378"/>
      <c r="I71" s="397" t="s">
        <v>433</v>
      </c>
      <c r="J71" s="452"/>
      <c r="K71" s="377" t="s">
        <v>421</v>
      </c>
      <c r="L71" s="375" t="s">
        <v>429</v>
      </c>
      <c r="M71" s="397" t="s">
        <v>433</v>
      </c>
      <c r="N71" s="377" t="s">
        <v>356</v>
      </c>
      <c r="O71" s="382" t="s">
        <v>398</v>
      </c>
      <c r="P71" s="378"/>
      <c r="R71" s="362" t="str">
        <f t="shared" si="0"/>
        <v>614E11000</v>
      </c>
    </row>
    <row r="72" spans="1:19" ht="12.75" customHeight="1" x14ac:dyDescent="0.2">
      <c r="A72" s="390"/>
      <c r="B72" s="363"/>
      <c r="C72" s="363"/>
      <c r="D72" s="363"/>
      <c r="E72" s="363"/>
      <c r="F72" s="381"/>
      <c r="G72" s="363"/>
      <c r="H72" s="394"/>
      <c r="I72" s="397" t="s">
        <v>433</v>
      </c>
      <c r="J72" s="450"/>
      <c r="K72" s="392" t="s">
        <v>430</v>
      </c>
      <c r="L72" s="391" t="s">
        <v>404</v>
      </c>
      <c r="M72" s="397" t="s">
        <v>433</v>
      </c>
      <c r="N72" s="392" t="s">
        <v>356</v>
      </c>
      <c r="O72" s="393" t="s">
        <v>399</v>
      </c>
      <c r="P72" s="394" t="str">
        <f>'SHEET MANAGER'!I10</f>
        <v>P.9</v>
      </c>
      <c r="R72" s="362" t="str">
        <f t="shared" ref="R72:R73" si="3">_xlfn.CONCAT(K72,"E",L72)</f>
        <v>623E10001</v>
      </c>
    </row>
    <row r="73" spans="1:19" ht="12.75" customHeight="1" x14ac:dyDescent="0.2">
      <c r="A73" s="390"/>
      <c r="B73" s="363"/>
      <c r="C73" s="363"/>
      <c r="D73" s="363"/>
      <c r="E73" s="363"/>
      <c r="F73" s="381"/>
      <c r="G73" s="363"/>
      <c r="H73" s="394"/>
      <c r="I73" s="397" t="s">
        <v>433</v>
      </c>
      <c r="J73" s="450"/>
      <c r="K73" s="392" t="s">
        <v>431</v>
      </c>
      <c r="L73" s="391" t="s">
        <v>362</v>
      </c>
      <c r="M73" s="397" t="s">
        <v>433</v>
      </c>
      <c r="N73" s="392" t="s">
        <v>356</v>
      </c>
      <c r="O73" s="393" t="s">
        <v>400</v>
      </c>
      <c r="P73" s="394"/>
      <c r="R73" s="362" t="str">
        <f t="shared" si="3"/>
        <v>624E10000</v>
      </c>
    </row>
    <row r="74" spans="1:19" ht="12.75" customHeight="1" x14ac:dyDescent="0.2">
      <c r="A74" s="390"/>
      <c r="B74" s="363"/>
      <c r="C74" s="363"/>
      <c r="D74" s="363"/>
      <c r="E74" s="363"/>
      <c r="F74" s="381"/>
      <c r="G74" s="363"/>
      <c r="H74" s="394"/>
      <c r="I74" s="411"/>
      <c r="J74" s="450"/>
      <c r="K74" s="392"/>
      <c r="L74" s="391"/>
      <c r="M74" s="381"/>
      <c r="N74" s="392" t="s">
        <v>356</v>
      </c>
      <c r="O74" s="393" t="s">
        <v>356</v>
      </c>
      <c r="P74" s="394"/>
    </row>
    <row r="75" spans="1:19" ht="12.75" customHeight="1" x14ac:dyDescent="0.2">
      <c r="A75" s="455"/>
      <c r="B75" s="444"/>
      <c r="C75" s="444"/>
      <c r="D75" s="444"/>
      <c r="E75" s="444"/>
      <c r="F75" s="443"/>
      <c r="G75" s="444"/>
      <c r="H75" s="456"/>
      <c r="I75" s="457"/>
      <c r="J75" s="458"/>
      <c r="K75" s="459"/>
      <c r="L75" s="460"/>
      <c r="M75" s="443"/>
      <c r="N75" s="459" t="s">
        <v>356</v>
      </c>
      <c r="O75" s="461" t="s">
        <v>356</v>
      </c>
      <c r="P75" s="456"/>
    </row>
    <row r="76" spans="1:19" x14ac:dyDescent="0.2">
      <c r="K76" s="362" t="s">
        <v>356</v>
      </c>
      <c r="L76" s="362" t="s">
        <v>356</v>
      </c>
      <c r="M76" s="400" t="s">
        <v>356</v>
      </c>
      <c r="N76" s="362" t="s">
        <v>356</v>
      </c>
      <c r="O76" s="362" t="s">
        <v>356</v>
      </c>
    </row>
    <row r="77" spans="1:19" x14ac:dyDescent="0.2">
      <c r="K77" s="362" t="s">
        <v>356</v>
      </c>
      <c r="L77" s="362" t="s">
        <v>356</v>
      </c>
      <c r="M77" s="400" t="s">
        <v>356</v>
      </c>
      <c r="N77" s="362" t="s">
        <v>356</v>
      </c>
      <c r="O77" s="362" t="s">
        <v>356</v>
      </c>
    </row>
    <row r="78" spans="1:19" x14ac:dyDescent="0.2">
      <c r="K78" s="362" t="s">
        <v>356</v>
      </c>
      <c r="L78" s="362" t="s">
        <v>356</v>
      </c>
      <c r="M78" s="400" t="s">
        <v>356</v>
      </c>
      <c r="N78" s="362" t="s">
        <v>356</v>
      </c>
      <c r="O78" s="362" t="s">
        <v>356</v>
      </c>
    </row>
    <row r="79" spans="1:19" x14ac:dyDescent="0.2">
      <c r="K79" s="362" t="s">
        <v>356</v>
      </c>
      <c r="L79" s="362" t="s">
        <v>356</v>
      </c>
      <c r="M79" s="400" t="s">
        <v>356</v>
      </c>
      <c r="N79" s="362" t="s">
        <v>356</v>
      </c>
      <c r="O79" s="362" t="s">
        <v>356</v>
      </c>
    </row>
    <row r="80" spans="1:19" x14ac:dyDescent="0.2">
      <c r="K80" s="362" t="s">
        <v>356</v>
      </c>
      <c r="L80" s="362" t="s">
        <v>356</v>
      </c>
      <c r="M80" s="400" t="s">
        <v>356</v>
      </c>
      <c r="N80" s="362" t="s">
        <v>356</v>
      </c>
      <c r="O80" s="362" t="s">
        <v>356</v>
      </c>
    </row>
    <row r="81" spans="11:15" x14ac:dyDescent="0.2">
      <c r="K81" s="362" t="s">
        <v>356</v>
      </c>
      <c r="L81" s="362" t="s">
        <v>356</v>
      </c>
      <c r="M81" s="400" t="s">
        <v>356</v>
      </c>
      <c r="N81" s="362" t="s">
        <v>356</v>
      </c>
      <c r="O81" s="362" t="s">
        <v>356</v>
      </c>
    </row>
    <row r="82" spans="11:15" x14ac:dyDescent="0.2">
      <c r="K82" s="362" t="s">
        <v>356</v>
      </c>
      <c r="L82" s="362" t="s">
        <v>356</v>
      </c>
      <c r="M82" s="400" t="s">
        <v>356</v>
      </c>
      <c r="N82" s="362" t="s">
        <v>356</v>
      </c>
      <c r="O82" s="362" t="s">
        <v>356</v>
      </c>
    </row>
    <row r="83" spans="11:15" x14ac:dyDescent="0.2">
      <c r="K83" s="362" t="s">
        <v>356</v>
      </c>
      <c r="L83" s="362" t="s">
        <v>356</v>
      </c>
      <c r="M83" s="400" t="s">
        <v>356</v>
      </c>
      <c r="N83" s="362" t="s">
        <v>356</v>
      </c>
      <c r="O83" s="362" t="s">
        <v>356</v>
      </c>
    </row>
    <row r="84" spans="11:15" x14ac:dyDescent="0.2">
      <c r="K84" s="362" t="s">
        <v>356</v>
      </c>
      <c r="L84" s="362" t="s">
        <v>356</v>
      </c>
      <c r="M84" s="400" t="s">
        <v>356</v>
      </c>
      <c r="N84" s="362" t="s">
        <v>356</v>
      </c>
      <c r="O84" s="362" t="s">
        <v>356</v>
      </c>
    </row>
    <row r="85" spans="11:15" x14ac:dyDescent="0.2">
      <c r="K85" s="362" t="s">
        <v>356</v>
      </c>
      <c r="L85" s="362" t="s">
        <v>356</v>
      </c>
      <c r="M85" s="400" t="s">
        <v>356</v>
      </c>
      <c r="N85" s="362" t="s">
        <v>356</v>
      </c>
      <c r="O85" s="362" t="s">
        <v>356</v>
      </c>
    </row>
    <row r="86" spans="11:15" x14ac:dyDescent="0.2">
      <c r="K86" s="362" t="s">
        <v>356</v>
      </c>
      <c r="L86" s="362" t="s">
        <v>356</v>
      </c>
      <c r="M86" s="400" t="s">
        <v>356</v>
      </c>
      <c r="N86" s="362" t="s">
        <v>356</v>
      </c>
      <c r="O86" s="362" t="s">
        <v>356</v>
      </c>
    </row>
    <row r="87" spans="11:15" x14ac:dyDescent="0.2">
      <c r="K87" s="362" t="s">
        <v>356</v>
      </c>
      <c r="L87" s="362" t="s">
        <v>356</v>
      </c>
      <c r="M87" s="400" t="s">
        <v>356</v>
      </c>
      <c r="N87" s="362" t="s">
        <v>356</v>
      </c>
      <c r="O87" s="362" t="s">
        <v>356</v>
      </c>
    </row>
    <row r="88" spans="11:15" x14ac:dyDescent="0.2">
      <c r="K88" s="362" t="s">
        <v>356</v>
      </c>
      <c r="L88" s="362" t="s">
        <v>356</v>
      </c>
      <c r="M88" s="400" t="s">
        <v>356</v>
      </c>
      <c r="N88" s="362" t="s">
        <v>356</v>
      </c>
      <c r="O88" s="362" t="s">
        <v>356</v>
      </c>
    </row>
  </sheetData>
  <mergeCells count="19">
    <mergeCell ref="L1:L2"/>
    <mergeCell ref="H3:H4"/>
    <mergeCell ref="C3:C4"/>
    <mergeCell ref="I3:I4"/>
    <mergeCell ref="A3:A4"/>
    <mergeCell ref="L3:L4"/>
    <mergeCell ref="M3:M4"/>
    <mergeCell ref="O1:O4"/>
    <mergeCell ref="M1:M2"/>
    <mergeCell ref="N1:N4"/>
    <mergeCell ref="B3:B4"/>
    <mergeCell ref="D3:D4"/>
    <mergeCell ref="E3:E4"/>
    <mergeCell ref="F3:F4"/>
    <mergeCell ref="J3:J4"/>
    <mergeCell ref="G3:G4"/>
    <mergeCell ref="A1:H2"/>
    <mergeCell ref="I1:J2"/>
    <mergeCell ref="K1:K4"/>
  </mergeCells>
  <conditionalFormatting sqref="M7:M75">
    <cfRule type="cellIs" dxfId="11" priority="49" stopIfTrue="1" operator="lessThan">
      <formula>J7+#REF!+#REF!</formula>
    </cfRule>
    <cfRule type="cellIs" dxfId="10" priority="50" stopIfTrue="1" operator="greaterThan">
      <formula>J7+#REF!+#REF!</formula>
    </cfRule>
  </conditionalFormatting>
  <pageMargins left="0.75" right="0.75" top="1" bottom="1" header="0.5" footer="0.5"/>
  <pageSetup paperSize="17" scale="6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4B01A-AC8C-4359-8237-AD7DE3332C71}">
  <sheetPr>
    <pageSetUpPr fitToPage="1"/>
  </sheetPr>
  <dimension ref="A1:AE83"/>
  <sheetViews>
    <sheetView topLeftCell="I38" workbookViewId="0">
      <selection activeCell="AC53" sqref="AC53"/>
    </sheetView>
  </sheetViews>
  <sheetFormatPr defaultColWidth="12.28515625" defaultRowHeight="12.75" x14ac:dyDescent="0.2"/>
  <cols>
    <col min="1" max="1" width="7.85546875" style="105" customWidth="1"/>
    <col min="2" max="2" width="5" style="105" customWidth="1"/>
    <col min="3" max="3" width="16.28515625" style="6" customWidth="1"/>
    <col min="4" max="7" width="8.28515625" style="7" customWidth="1"/>
    <col min="8" max="8" width="15" style="7" bestFit="1" customWidth="1"/>
    <col min="9" max="9" width="11.28515625" style="7" bestFit="1" customWidth="1"/>
    <col min="10" max="10" width="10.7109375" style="7" bestFit="1" customWidth="1"/>
    <col min="11" max="12" width="8.28515625" style="104" customWidth="1"/>
    <col min="13" max="13" width="8.28515625" style="120" customWidth="1"/>
    <col min="14" max="14" width="8.28515625" style="102" customWidth="1"/>
    <col min="15" max="15" width="4.85546875" style="102" customWidth="1"/>
    <col min="16" max="16" width="4.42578125" style="103" customWidth="1"/>
    <col min="17" max="17" width="8.140625" style="103" customWidth="1"/>
    <col min="18" max="18" width="7.42578125" style="103" customWidth="1"/>
    <col min="19" max="19" width="7.5703125" style="103" customWidth="1"/>
    <col min="20" max="20" width="6.85546875" style="103" customWidth="1"/>
    <col min="21" max="21" width="7" style="103" bestFit="1" customWidth="1"/>
    <col min="22" max="22" width="7" style="101" customWidth="1"/>
    <col min="23" max="23" width="20.42578125" style="102" customWidth="1"/>
    <col min="24" max="24" width="10.85546875" style="120" customWidth="1"/>
    <col min="25" max="25" width="10.85546875" style="102" customWidth="1"/>
    <col min="26" max="26" width="10.85546875" style="103" customWidth="1"/>
    <col min="27" max="27" width="10.85546875" style="102" customWidth="1"/>
    <col min="28" max="28" width="10.85546875" style="120" customWidth="1"/>
    <col min="29" max="29" width="10.85546875" style="102" customWidth="1"/>
    <col min="30" max="30" width="10.85546875" style="120" customWidth="1"/>
    <col min="31" max="31" width="11.42578125" style="102" customWidth="1"/>
    <col min="32" max="257" width="12.28515625" style="7"/>
    <col min="258" max="258" width="3.5703125" style="7" customWidth="1"/>
    <col min="259" max="259" width="4.85546875" style="7" customWidth="1"/>
    <col min="260" max="260" width="4.7109375" style="7" customWidth="1"/>
    <col min="261" max="261" width="10.7109375" style="7" bestFit="1" customWidth="1"/>
    <col min="262" max="262" width="9.7109375" style="7" bestFit="1" customWidth="1"/>
    <col min="263" max="264" width="5.7109375" style="7" customWidth="1"/>
    <col min="265" max="266" width="5.28515625" style="7" customWidth="1"/>
    <col min="267" max="273" width="4.7109375" style="7" customWidth="1"/>
    <col min="274" max="274" width="8.28515625" style="7" customWidth="1"/>
    <col min="275" max="275" width="9.28515625" style="7" customWidth="1"/>
    <col min="276" max="276" width="12.7109375" style="7" customWidth="1"/>
    <col min="277" max="280" width="7.28515625" style="7" customWidth="1"/>
    <col min="281" max="281" width="13.7109375" style="7" customWidth="1"/>
    <col min="282" max="283" width="10.28515625" style="7" customWidth="1"/>
    <col min="284" max="284" width="14.7109375" style="7" customWidth="1"/>
    <col min="285" max="285" width="14.28515625" style="7" customWidth="1"/>
    <col min="286" max="286" width="13.7109375" style="7" customWidth="1"/>
    <col min="287" max="287" width="39.7109375" style="7" customWidth="1"/>
    <col min="288" max="513" width="12.28515625" style="7"/>
    <col min="514" max="514" width="3.5703125" style="7" customWidth="1"/>
    <col min="515" max="515" width="4.85546875" style="7" customWidth="1"/>
    <col min="516" max="516" width="4.7109375" style="7" customWidth="1"/>
    <col min="517" max="517" width="10.7109375" style="7" bestFit="1" customWidth="1"/>
    <col min="518" max="518" width="9.7109375" style="7" bestFit="1" customWidth="1"/>
    <col min="519" max="520" width="5.7109375" style="7" customWidth="1"/>
    <col min="521" max="522" width="5.28515625" style="7" customWidth="1"/>
    <col min="523" max="529" width="4.7109375" style="7" customWidth="1"/>
    <col min="530" max="530" width="8.28515625" style="7" customWidth="1"/>
    <col min="531" max="531" width="9.28515625" style="7" customWidth="1"/>
    <col min="532" max="532" width="12.7109375" style="7" customWidth="1"/>
    <col min="533" max="536" width="7.28515625" style="7" customWidth="1"/>
    <col min="537" max="537" width="13.7109375" style="7" customWidth="1"/>
    <col min="538" max="539" width="10.28515625" style="7" customWidth="1"/>
    <col min="540" max="540" width="14.7109375" style="7" customWidth="1"/>
    <col min="541" max="541" width="14.28515625" style="7" customWidth="1"/>
    <col min="542" max="542" width="13.7109375" style="7" customWidth="1"/>
    <col min="543" max="543" width="39.7109375" style="7" customWidth="1"/>
    <col min="544" max="769" width="12.28515625" style="7"/>
    <col min="770" max="770" width="3.5703125" style="7" customWidth="1"/>
    <col min="771" max="771" width="4.85546875" style="7" customWidth="1"/>
    <col min="772" max="772" width="4.7109375" style="7" customWidth="1"/>
    <col min="773" max="773" width="10.7109375" style="7" bestFit="1" customWidth="1"/>
    <col min="774" max="774" width="9.7109375" style="7" bestFit="1" customWidth="1"/>
    <col min="775" max="776" width="5.7109375" style="7" customWidth="1"/>
    <col min="777" max="778" width="5.28515625" style="7" customWidth="1"/>
    <col min="779" max="785" width="4.7109375" style="7" customWidth="1"/>
    <col min="786" max="786" width="8.28515625" style="7" customWidth="1"/>
    <col min="787" max="787" width="9.28515625" style="7" customWidth="1"/>
    <col min="788" max="788" width="12.7109375" style="7" customWidth="1"/>
    <col min="789" max="792" width="7.28515625" style="7" customWidth="1"/>
    <col min="793" max="793" width="13.7109375" style="7" customWidth="1"/>
    <col min="794" max="795" width="10.28515625" style="7" customWidth="1"/>
    <col min="796" max="796" width="14.7109375" style="7" customWidth="1"/>
    <col min="797" max="797" width="14.28515625" style="7" customWidth="1"/>
    <col min="798" max="798" width="13.7109375" style="7" customWidth="1"/>
    <col min="799" max="799" width="39.7109375" style="7" customWidth="1"/>
    <col min="800" max="1025" width="12.28515625" style="7"/>
    <col min="1026" max="1026" width="3.5703125" style="7" customWidth="1"/>
    <col min="1027" max="1027" width="4.85546875" style="7" customWidth="1"/>
    <col min="1028" max="1028" width="4.7109375" style="7" customWidth="1"/>
    <col min="1029" max="1029" width="10.7109375" style="7" bestFit="1" customWidth="1"/>
    <col min="1030" max="1030" width="9.7109375" style="7" bestFit="1" customWidth="1"/>
    <col min="1031" max="1032" width="5.7109375" style="7" customWidth="1"/>
    <col min="1033" max="1034" width="5.28515625" style="7" customWidth="1"/>
    <col min="1035" max="1041" width="4.7109375" style="7" customWidth="1"/>
    <col min="1042" max="1042" width="8.28515625" style="7" customWidth="1"/>
    <col min="1043" max="1043" width="9.28515625" style="7" customWidth="1"/>
    <col min="1044" max="1044" width="12.7109375" style="7" customWidth="1"/>
    <col min="1045" max="1048" width="7.28515625" style="7" customWidth="1"/>
    <col min="1049" max="1049" width="13.7109375" style="7" customWidth="1"/>
    <col min="1050" max="1051" width="10.28515625" style="7" customWidth="1"/>
    <col min="1052" max="1052" width="14.7109375" style="7" customWidth="1"/>
    <col min="1053" max="1053" width="14.28515625" style="7" customWidth="1"/>
    <col min="1054" max="1054" width="13.7109375" style="7" customWidth="1"/>
    <col min="1055" max="1055" width="39.7109375" style="7" customWidth="1"/>
    <col min="1056" max="1281" width="12.28515625" style="7"/>
    <col min="1282" max="1282" width="3.5703125" style="7" customWidth="1"/>
    <col min="1283" max="1283" width="4.85546875" style="7" customWidth="1"/>
    <col min="1284" max="1284" width="4.7109375" style="7" customWidth="1"/>
    <col min="1285" max="1285" width="10.7109375" style="7" bestFit="1" customWidth="1"/>
    <col min="1286" max="1286" width="9.7109375" style="7" bestFit="1" customWidth="1"/>
    <col min="1287" max="1288" width="5.7109375" style="7" customWidth="1"/>
    <col min="1289" max="1290" width="5.28515625" style="7" customWidth="1"/>
    <col min="1291" max="1297" width="4.7109375" style="7" customWidth="1"/>
    <col min="1298" max="1298" width="8.28515625" style="7" customWidth="1"/>
    <col min="1299" max="1299" width="9.28515625" style="7" customWidth="1"/>
    <col min="1300" max="1300" width="12.7109375" style="7" customWidth="1"/>
    <col min="1301" max="1304" width="7.28515625" style="7" customWidth="1"/>
    <col min="1305" max="1305" width="13.7109375" style="7" customWidth="1"/>
    <col min="1306" max="1307" width="10.28515625" style="7" customWidth="1"/>
    <col min="1308" max="1308" width="14.7109375" style="7" customWidth="1"/>
    <col min="1309" max="1309" width="14.28515625" style="7" customWidth="1"/>
    <col min="1310" max="1310" width="13.7109375" style="7" customWidth="1"/>
    <col min="1311" max="1311" width="39.7109375" style="7" customWidth="1"/>
    <col min="1312" max="1537" width="12.28515625" style="7"/>
    <col min="1538" max="1538" width="3.5703125" style="7" customWidth="1"/>
    <col min="1539" max="1539" width="4.85546875" style="7" customWidth="1"/>
    <col min="1540" max="1540" width="4.7109375" style="7" customWidth="1"/>
    <col min="1541" max="1541" width="10.7109375" style="7" bestFit="1" customWidth="1"/>
    <col min="1542" max="1542" width="9.7109375" style="7" bestFit="1" customWidth="1"/>
    <col min="1543" max="1544" width="5.7109375" style="7" customWidth="1"/>
    <col min="1545" max="1546" width="5.28515625" style="7" customWidth="1"/>
    <col min="1547" max="1553" width="4.7109375" style="7" customWidth="1"/>
    <col min="1554" max="1554" width="8.28515625" style="7" customWidth="1"/>
    <col min="1555" max="1555" width="9.28515625" style="7" customWidth="1"/>
    <col min="1556" max="1556" width="12.7109375" style="7" customWidth="1"/>
    <col min="1557" max="1560" width="7.28515625" style="7" customWidth="1"/>
    <col min="1561" max="1561" width="13.7109375" style="7" customWidth="1"/>
    <col min="1562" max="1563" width="10.28515625" style="7" customWidth="1"/>
    <col min="1564" max="1564" width="14.7109375" style="7" customWidth="1"/>
    <col min="1565" max="1565" width="14.28515625" style="7" customWidth="1"/>
    <col min="1566" max="1566" width="13.7109375" style="7" customWidth="1"/>
    <col min="1567" max="1567" width="39.7109375" style="7" customWidth="1"/>
    <col min="1568" max="1793" width="12.28515625" style="7"/>
    <col min="1794" max="1794" width="3.5703125" style="7" customWidth="1"/>
    <col min="1795" max="1795" width="4.85546875" style="7" customWidth="1"/>
    <col min="1796" max="1796" width="4.7109375" style="7" customWidth="1"/>
    <col min="1797" max="1797" width="10.7109375" style="7" bestFit="1" customWidth="1"/>
    <col min="1798" max="1798" width="9.7109375" style="7" bestFit="1" customWidth="1"/>
    <col min="1799" max="1800" width="5.7109375" style="7" customWidth="1"/>
    <col min="1801" max="1802" width="5.28515625" style="7" customWidth="1"/>
    <col min="1803" max="1809" width="4.7109375" style="7" customWidth="1"/>
    <col min="1810" max="1810" width="8.28515625" style="7" customWidth="1"/>
    <col min="1811" max="1811" width="9.28515625" style="7" customWidth="1"/>
    <col min="1812" max="1812" width="12.7109375" style="7" customWidth="1"/>
    <col min="1813" max="1816" width="7.28515625" style="7" customWidth="1"/>
    <col min="1817" max="1817" width="13.7109375" style="7" customWidth="1"/>
    <col min="1818" max="1819" width="10.28515625" style="7" customWidth="1"/>
    <col min="1820" max="1820" width="14.7109375" style="7" customWidth="1"/>
    <col min="1821" max="1821" width="14.28515625" style="7" customWidth="1"/>
    <col min="1822" max="1822" width="13.7109375" style="7" customWidth="1"/>
    <col min="1823" max="1823" width="39.7109375" style="7" customWidth="1"/>
    <col min="1824" max="2049" width="12.28515625" style="7"/>
    <col min="2050" max="2050" width="3.5703125" style="7" customWidth="1"/>
    <col min="2051" max="2051" width="4.85546875" style="7" customWidth="1"/>
    <col min="2052" max="2052" width="4.7109375" style="7" customWidth="1"/>
    <col min="2053" max="2053" width="10.7109375" style="7" bestFit="1" customWidth="1"/>
    <col min="2054" max="2054" width="9.7109375" style="7" bestFit="1" customWidth="1"/>
    <col min="2055" max="2056" width="5.7109375" style="7" customWidth="1"/>
    <col min="2057" max="2058" width="5.28515625" style="7" customWidth="1"/>
    <col min="2059" max="2065" width="4.7109375" style="7" customWidth="1"/>
    <col min="2066" max="2066" width="8.28515625" style="7" customWidth="1"/>
    <col min="2067" max="2067" width="9.28515625" style="7" customWidth="1"/>
    <col min="2068" max="2068" width="12.7109375" style="7" customWidth="1"/>
    <col min="2069" max="2072" width="7.28515625" style="7" customWidth="1"/>
    <col min="2073" max="2073" width="13.7109375" style="7" customWidth="1"/>
    <col min="2074" max="2075" width="10.28515625" style="7" customWidth="1"/>
    <col min="2076" max="2076" width="14.7109375" style="7" customWidth="1"/>
    <col min="2077" max="2077" width="14.28515625" style="7" customWidth="1"/>
    <col min="2078" max="2078" width="13.7109375" style="7" customWidth="1"/>
    <col min="2079" max="2079" width="39.7109375" style="7" customWidth="1"/>
    <col min="2080" max="2305" width="12.28515625" style="7"/>
    <col min="2306" max="2306" width="3.5703125" style="7" customWidth="1"/>
    <col min="2307" max="2307" width="4.85546875" style="7" customWidth="1"/>
    <col min="2308" max="2308" width="4.7109375" style="7" customWidth="1"/>
    <col min="2309" max="2309" width="10.7109375" style="7" bestFit="1" customWidth="1"/>
    <col min="2310" max="2310" width="9.7109375" style="7" bestFit="1" customWidth="1"/>
    <col min="2311" max="2312" width="5.7109375" style="7" customWidth="1"/>
    <col min="2313" max="2314" width="5.28515625" style="7" customWidth="1"/>
    <col min="2315" max="2321" width="4.7109375" style="7" customWidth="1"/>
    <col min="2322" max="2322" width="8.28515625" style="7" customWidth="1"/>
    <col min="2323" max="2323" width="9.28515625" style="7" customWidth="1"/>
    <col min="2324" max="2324" width="12.7109375" style="7" customWidth="1"/>
    <col min="2325" max="2328" width="7.28515625" style="7" customWidth="1"/>
    <col min="2329" max="2329" width="13.7109375" style="7" customWidth="1"/>
    <col min="2330" max="2331" width="10.28515625" style="7" customWidth="1"/>
    <col min="2332" max="2332" width="14.7109375" style="7" customWidth="1"/>
    <col min="2333" max="2333" width="14.28515625" style="7" customWidth="1"/>
    <col min="2334" max="2334" width="13.7109375" style="7" customWidth="1"/>
    <col min="2335" max="2335" width="39.7109375" style="7" customWidth="1"/>
    <col min="2336" max="2561" width="12.28515625" style="7"/>
    <col min="2562" max="2562" width="3.5703125" style="7" customWidth="1"/>
    <col min="2563" max="2563" width="4.85546875" style="7" customWidth="1"/>
    <col min="2564" max="2564" width="4.7109375" style="7" customWidth="1"/>
    <col min="2565" max="2565" width="10.7109375" style="7" bestFit="1" customWidth="1"/>
    <col min="2566" max="2566" width="9.7109375" style="7" bestFit="1" customWidth="1"/>
    <col min="2567" max="2568" width="5.7109375" style="7" customWidth="1"/>
    <col min="2569" max="2570" width="5.28515625" style="7" customWidth="1"/>
    <col min="2571" max="2577" width="4.7109375" style="7" customWidth="1"/>
    <col min="2578" max="2578" width="8.28515625" style="7" customWidth="1"/>
    <col min="2579" max="2579" width="9.28515625" style="7" customWidth="1"/>
    <col min="2580" max="2580" width="12.7109375" style="7" customWidth="1"/>
    <col min="2581" max="2584" width="7.28515625" style="7" customWidth="1"/>
    <col min="2585" max="2585" width="13.7109375" style="7" customWidth="1"/>
    <col min="2586" max="2587" width="10.28515625" style="7" customWidth="1"/>
    <col min="2588" max="2588" width="14.7109375" style="7" customWidth="1"/>
    <col min="2589" max="2589" width="14.28515625" style="7" customWidth="1"/>
    <col min="2590" max="2590" width="13.7109375" style="7" customWidth="1"/>
    <col min="2591" max="2591" width="39.7109375" style="7" customWidth="1"/>
    <col min="2592" max="2817" width="12.28515625" style="7"/>
    <col min="2818" max="2818" width="3.5703125" style="7" customWidth="1"/>
    <col min="2819" max="2819" width="4.85546875" style="7" customWidth="1"/>
    <col min="2820" max="2820" width="4.7109375" style="7" customWidth="1"/>
    <col min="2821" max="2821" width="10.7109375" style="7" bestFit="1" customWidth="1"/>
    <col min="2822" max="2822" width="9.7109375" style="7" bestFit="1" customWidth="1"/>
    <col min="2823" max="2824" width="5.7109375" style="7" customWidth="1"/>
    <col min="2825" max="2826" width="5.28515625" style="7" customWidth="1"/>
    <col min="2827" max="2833" width="4.7109375" style="7" customWidth="1"/>
    <col min="2834" max="2834" width="8.28515625" style="7" customWidth="1"/>
    <col min="2835" max="2835" width="9.28515625" style="7" customWidth="1"/>
    <col min="2836" max="2836" width="12.7109375" style="7" customWidth="1"/>
    <col min="2837" max="2840" width="7.28515625" style="7" customWidth="1"/>
    <col min="2841" max="2841" width="13.7109375" style="7" customWidth="1"/>
    <col min="2842" max="2843" width="10.28515625" style="7" customWidth="1"/>
    <col min="2844" max="2844" width="14.7109375" style="7" customWidth="1"/>
    <col min="2845" max="2845" width="14.28515625" style="7" customWidth="1"/>
    <col min="2846" max="2846" width="13.7109375" style="7" customWidth="1"/>
    <col min="2847" max="2847" width="39.7109375" style="7" customWidth="1"/>
    <col min="2848" max="3073" width="12.28515625" style="7"/>
    <col min="3074" max="3074" width="3.5703125" style="7" customWidth="1"/>
    <col min="3075" max="3075" width="4.85546875" style="7" customWidth="1"/>
    <col min="3076" max="3076" width="4.7109375" style="7" customWidth="1"/>
    <col min="3077" max="3077" width="10.7109375" style="7" bestFit="1" customWidth="1"/>
    <col min="3078" max="3078" width="9.7109375" style="7" bestFit="1" customWidth="1"/>
    <col min="3079" max="3080" width="5.7109375" style="7" customWidth="1"/>
    <col min="3081" max="3082" width="5.28515625" style="7" customWidth="1"/>
    <col min="3083" max="3089" width="4.7109375" style="7" customWidth="1"/>
    <col min="3090" max="3090" width="8.28515625" style="7" customWidth="1"/>
    <col min="3091" max="3091" width="9.28515625" style="7" customWidth="1"/>
    <col min="3092" max="3092" width="12.7109375" style="7" customWidth="1"/>
    <col min="3093" max="3096" width="7.28515625" style="7" customWidth="1"/>
    <col min="3097" max="3097" width="13.7109375" style="7" customWidth="1"/>
    <col min="3098" max="3099" width="10.28515625" style="7" customWidth="1"/>
    <col min="3100" max="3100" width="14.7109375" style="7" customWidth="1"/>
    <col min="3101" max="3101" width="14.28515625" style="7" customWidth="1"/>
    <col min="3102" max="3102" width="13.7109375" style="7" customWidth="1"/>
    <col min="3103" max="3103" width="39.7109375" style="7" customWidth="1"/>
    <col min="3104" max="3329" width="12.28515625" style="7"/>
    <col min="3330" max="3330" width="3.5703125" style="7" customWidth="1"/>
    <col min="3331" max="3331" width="4.85546875" style="7" customWidth="1"/>
    <col min="3332" max="3332" width="4.7109375" style="7" customWidth="1"/>
    <col min="3333" max="3333" width="10.7109375" style="7" bestFit="1" customWidth="1"/>
    <col min="3334" max="3334" width="9.7109375" style="7" bestFit="1" customWidth="1"/>
    <col min="3335" max="3336" width="5.7109375" style="7" customWidth="1"/>
    <col min="3337" max="3338" width="5.28515625" style="7" customWidth="1"/>
    <col min="3339" max="3345" width="4.7109375" style="7" customWidth="1"/>
    <col min="3346" max="3346" width="8.28515625" style="7" customWidth="1"/>
    <col min="3347" max="3347" width="9.28515625" style="7" customWidth="1"/>
    <col min="3348" max="3348" width="12.7109375" style="7" customWidth="1"/>
    <col min="3349" max="3352" width="7.28515625" style="7" customWidth="1"/>
    <col min="3353" max="3353" width="13.7109375" style="7" customWidth="1"/>
    <col min="3354" max="3355" width="10.28515625" style="7" customWidth="1"/>
    <col min="3356" max="3356" width="14.7109375" style="7" customWidth="1"/>
    <col min="3357" max="3357" width="14.28515625" style="7" customWidth="1"/>
    <col min="3358" max="3358" width="13.7109375" style="7" customWidth="1"/>
    <col min="3359" max="3359" width="39.7109375" style="7" customWidth="1"/>
    <col min="3360" max="3585" width="12.28515625" style="7"/>
    <col min="3586" max="3586" width="3.5703125" style="7" customWidth="1"/>
    <col min="3587" max="3587" width="4.85546875" style="7" customWidth="1"/>
    <col min="3588" max="3588" width="4.7109375" style="7" customWidth="1"/>
    <col min="3589" max="3589" width="10.7109375" style="7" bestFit="1" customWidth="1"/>
    <col min="3590" max="3590" width="9.7109375" style="7" bestFit="1" customWidth="1"/>
    <col min="3591" max="3592" width="5.7109375" style="7" customWidth="1"/>
    <col min="3593" max="3594" width="5.28515625" style="7" customWidth="1"/>
    <col min="3595" max="3601" width="4.7109375" style="7" customWidth="1"/>
    <col min="3602" max="3602" width="8.28515625" style="7" customWidth="1"/>
    <col min="3603" max="3603" width="9.28515625" style="7" customWidth="1"/>
    <col min="3604" max="3604" width="12.7109375" style="7" customWidth="1"/>
    <col min="3605" max="3608" width="7.28515625" style="7" customWidth="1"/>
    <col min="3609" max="3609" width="13.7109375" style="7" customWidth="1"/>
    <col min="3610" max="3611" width="10.28515625" style="7" customWidth="1"/>
    <col min="3612" max="3612" width="14.7109375" style="7" customWidth="1"/>
    <col min="3613" max="3613" width="14.28515625" style="7" customWidth="1"/>
    <col min="3614" max="3614" width="13.7109375" style="7" customWidth="1"/>
    <col min="3615" max="3615" width="39.7109375" style="7" customWidth="1"/>
    <col min="3616" max="3841" width="12.28515625" style="7"/>
    <col min="3842" max="3842" width="3.5703125" style="7" customWidth="1"/>
    <col min="3843" max="3843" width="4.85546875" style="7" customWidth="1"/>
    <col min="3844" max="3844" width="4.7109375" style="7" customWidth="1"/>
    <col min="3845" max="3845" width="10.7109375" style="7" bestFit="1" customWidth="1"/>
    <col min="3846" max="3846" width="9.7109375" style="7" bestFit="1" customWidth="1"/>
    <col min="3847" max="3848" width="5.7109375" style="7" customWidth="1"/>
    <col min="3849" max="3850" width="5.28515625" style="7" customWidth="1"/>
    <col min="3851" max="3857" width="4.7109375" style="7" customWidth="1"/>
    <col min="3858" max="3858" width="8.28515625" style="7" customWidth="1"/>
    <col min="3859" max="3859" width="9.28515625" style="7" customWidth="1"/>
    <col min="3860" max="3860" width="12.7109375" style="7" customWidth="1"/>
    <col min="3861" max="3864" width="7.28515625" style="7" customWidth="1"/>
    <col min="3865" max="3865" width="13.7109375" style="7" customWidth="1"/>
    <col min="3866" max="3867" width="10.28515625" style="7" customWidth="1"/>
    <col min="3868" max="3868" width="14.7109375" style="7" customWidth="1"/>
    <col min="3869" max="3869" width="14.28515625" style="7" customWidth="1"/>
    <col min="3870" max="3870" width="13.7109375" style="7" customWidth="1"/>
    <col min="3871" max="3871" width="39.7109375" style="7" customWidth="1"/>
    <col min="3872" max="4097" width="12.28515625" style="7"/>
    <col min="4098" max="4098" width="3.5703125" style="7" customWidth="1"/>
    <col min="4099" max="4099" width="4.85546875" style="7" customWidth="1"/>
    <col min="4100" max="4100" width="4.7109375" style="7" customWidth="1"/>
    <col min="4101" max="4101" width="10.7109375" style="7" bestFit="1" customWidth="1"/>
    <col min="4102" max="4102" width="9.7109375" style="7" bestFit="1" customWidth="1"/>
    <col min="4103" max="4104" width="5.7109375" style="7" customWidth="1"/>
    <col min="4105" max="4106" width="5.28515625" style="7" customWidth="1"/>
    <col min="4107" max="4113" width="4.7109375" style="7" customWidth="1"/>
    <col min="4114" max="4114" width="8.28515625" style="7" customWidth="1"/>
    <col min="4115" max="4115" width="9.28515625" style="7" customWidth="1"/>
    <col min="4116" max="4116" width="12.7109375" style="7" customWidth="1"/>
    <col min="4117" max="4120" width="7.28515625" style="7" customWidth="1"/>
    <col min="4121" max="4121" width="13.7109375" style="7" customWidth="1"/>
    <col min="4122" max="4123" width="10.28515625" style="7" customWidth="1"/>
    <col min="4124" max="4124" width="14.7109375" style="7" customWidth="1"/>
    <col min="4125" max="4125" width="14.28515625" style="7" customWidth="1"/>
    <col min="4126" max="4126" width="13.7109375" style="7" customWidth="1"/>
    <col min="4127" max="4127" width="39.7109375" style="7" customWidth="1"/>
    <col min="4128" max="4353" width="12.28515625" style="7"/>
    <col min="4354" max="4354" width="3.5703125" style="7" customWidth="1"/>
    <col min="4355" max="4355" width="4.85546875" style="7" customWidth="1"/>
    <col min="4356" max="4356" width="4.7109375" style="7" customWidth="1"/>
    <col min="4357" max="4357" width="10.7109375" style="7" bestFit="1" customWidth="1"/>
    <col min="4358" max="4358" width="9.7109375" style="7" bestFit="1" customWidth="1"/>
    <col min="4359" max="4360" width="5.7109375" style="7" customWidth="1"/>
    <col min="4361" max="4362" width="5.28515625" style="7" customWidth="1"/>
    <col min="4363" max="4369" width="4.7109375" style="7" customWidth="1"/>
    <col min="4370" max="4370" width="8.28515625" style="7" customWidth="1"/>
    <col min="4371" max="4371" width="9.28515625" style="7" customWidth="1"/>
    <col min="4372" max="4372" width="12.7109375" style="7" customWidth="1"/>
    <col min="4373" max="4376" width="7.28515625" style="7" customWidth="1"/>
    <col min="4377" max="4377" width="13.7109375" style="7" customWidth="1"/>
    <col min="4378" max="4379" width="10.28515625" style="7" customWidth="1"/>
    <col min="4380" max="4380" width="14.7109375" style="7" customWidth="1"/>
    <col min="4381" max="4381" width="14.28515625" style="7" customWidth="1"/>
    <col min="4382" max="4382" width="13.7109375" style="7" customWidth="1"/>
    <col min="4383" max="4383" width="39.7109375" style="7" customWidth="1"/>
    <col min="4384" max="4609" width="12.28515625" style="7"/>
    <col min="4610" max="4610" width="3.5703125" style="7" customWidth="1"/>
    <col min="4611" max="4611" width="4.85546875" style="7" customWidth="1"/>
    <col min="4612" max="4612" width="4.7109375" style="7" customWidth="1"/>
    <col min="4613" max="4613" width="10.7109375" style="7" bestFit="1" customWidth="1"/>
    <col min="4614" max="4614" width="9.7109375" style="7" bestFit="1" customWidth="1"/>
    <col min="4615" max="4616" width="5.7109375" style="7" customWidth="1"/>
    <col min="4617" max="4618" width="5.28515625" style="7" customWidth="1"/>
    <col min="4619" max="4625" width="4.7109375" style="7" customWidth="1"/>
    <col min="4626" max="4626" width="8.28515625" style="7" customWidth="1"/>
    <col min="4627" max="4627" width="9.28515625" style="7" customWidth="1"/>
    <col min="4628" max="4628" width="12.7109375" style="7" customWidth="1"/>
    <col min="4629" max="4632" width="7.28515625" style="7" customWidth="1"/>
    <col min="4633" max="4633" width="13.7109375" style="7" customWidth="1"/>
    <col min="4634" max="4635" width="10.28515625" style="7" customWidth="1"/>
    <col min="4636" max="4636" width="14.7109375" style="7" customWidth="1"/>
    <col min="4637" max="4637" width="14.28515625" style="7" customWidth="1"/>
    <col min="4638" max="4638" width="13.7109375" style="7" customWidth="1"/>
    <col min="4639" max="4639" width="39.7109375" style="7" customWidth="1"/>
    <col min="4640" max="4865" width="12.28515625" style="7"/>
    <col min="4866" max="4866" width="3.5703125" style="7" customWidth="1"/>
    <col min="4867" max="4867" width="4.85546875" style="7" customWidth="1"/>
    <col min="4868" max="4868" width="4.7109375" style="7" customWidth="1"/>
    <col min="4869" max="4869" width="10.7109375" style="7" bestFit="1" customWidth="1"/>
    <col min="4870" max="4870" width="9.7109375" style="7" bestFit="1" customWidth="1"/>
    <col min="4871" max="4872" width="5.7109375" style="7" customWidth="1"/>
    <col min="4873" max="4874" width="5.28515625" style="7" customWidth="1"/>
    <col min="4875" max="4881" width="4.7109375" style="7" customWidth="1"/>
    <col min="4882" max="4882" width="8.28515625" style="7" customWidth="1"/>
    <col min="4883" max="4883" width="9.28515625" style="7" customWidth="1"/>
    <col min="4884" max="4884" width="12.7109375" style="7" customWidth="1"/>
    <col min="4885" max="4888" width="7.28515625" style="7" customWidth="1"/>
    <col min="4889" max="4889" width="13.7109375" style="7" customWidth="1"/>
    <col min="4890" max="4891" width="10.28515625" style="7" customWidth="1"/>
    <col min="4892" max="4892" width="14.7109375" style="7" customWidth="1"/>
    <col min="4893" max="4893" width="14.28515625" style="7" customWidth="1"/>
    <col min="4894" max="4894" width="13.7109375" style="7" customWidth="1"/>
    <col min="4895" max="4895" width="39.7109375" style="7" customWidth="1"/>
    <col min="4896" max="5121" width="12.28515625" style="7"/>
    <col min="5122" max="5122" width="3.5703125" style="7" customWidth="1"/>
    <col min="5123" max="5123" width="4.85546875" style="7" customWidth="1"/>
    <col min="5124" max="5124" width="4.7109375" style="7" customWidth="1"/>
    <col min="5125" max="5125" width="10.7109375" style="7" bestFit="1" customWidth="1"/>
    <col min="5126" max="5126" width="9.7109375" style="7" bestFit="1" customWidth="1"/>
    <col min="5127" max="5128" width="5.7109375" style="7" customWidth="1"/>
    <col min="5129" max="5130" width="5.28515625" style="7" customWidth="1"/>
    <col min="5131" max="5137" width="4.7109375" style="7" customWidth="1"/>
    <col min="5138" max="5138" width="8.28515625" style="7" customWidth="1"/>
    <col min="5139" max="5139" width="9.28515625" style="7" customWidth="1"/>
    <col min="5140" max="5140" width="12.7109375" style="7" customWidth="1"/>
    <col min="5141" max="5144" width="7.28515625" style="7" customWidth="1"/>
    <col min="5145" max="5145" width="13.7109375" style="7" customWidth="1"/>
    <col min="5146" max="5147" width="10.28515625" style="7" customWidth="1"/>
    <col min="5148" max="5148" width="14.7109375" style="7" customWidth="1"/>
    <col min="5149" max="5149" width="14.28515625" style="7" customWidth="1"/>
    <col min="5150" max="5150" width="13.7109375" style="7" customWidth="1"/>
    <col min="5151" max="5151" width="39.7109375" style="7" customWidth="1"/>
    <col min="5152" max="5377" width="12.28515625" style="7"/>
    <col min="5378" max="5378" width="3.5703125" style="7" customWidth="1"/>
    <col min="5379" max="5379" width="4.85546875" style="7" customWidth="1"/>
    <col min="5380" max="5380" width="4.7109375" style="7" customWidth="1"/>
    <col min="5381" max="5381" width="10.7109375" style="7" bestFit="1" customWidth="1"/>
    <col min="5382" max="5382" width="9.7109375" style="7" bestFit="1" customWidth="1"/>
    <col min="5383" max="5384" width="5.7109375" style="7" customWidth="1"/>
    <col min="5385" max="5386" width="5.28515625" style="7" customWidth="1"/>
    <col min="5387" max="5393" width="4.7109375" style="7" customWidth="1"/>
    <col min="5394" max="5394" width="8.28515625" style="7" customWidth="1"/>
    <col min="5395" max="5395" width="9.28515625" style="7" customWidth="1"/>
    <col min="5396" max="5396" width="12.7109375" style="7" customWidth="1"/>
    <col min="5397" max="5400" width="7.28515625" style="7" customWidth="1"/>
    <col min="5401" max="5401" width="13.7109375" style="7" customWidth="1"/>
    <col min="5402" max="5403" width="10.28515625" style="7" customWidth="1"/>
    <col min="5404" max="5404" width="14.7109375" style="7" customWidth="1"/>
    <col min="5405" max="5405" width="14.28515625" style="7" customWidth="1"/>
    <col min="5406" max="5406" width="13.7109375" style="7" customWidth="1"/>
    <col min="5407" max="5407" width="39.7109375" style="7" customWidth="1"/>
    <col min="5408" max="5633" width="12.28515625" style="7"/>
    <col min="5634" max="5634" width="3.5703125" style="7" customWidth="1"/>
    <col min="5635" max="5635" width="4.85546875" style="7" customWidth="1"/>
    <col min="5636" max="5636" width="4.7109375" style="7" customWidth="1"/>
    <col min="5637" max="5637" width="10.7109375" style="7" bestFit="1" customWidth="1"/>
    <col min="5638" max="5638" width="9.7109375" style="7" bestFit="1" customWidth="1"/>
    <col min="5639" max="5640" width="5.7109375" style="7" customWidth="1"/>
    <col min="5641" max="5642" width="5.28515625" style="7" customWidth="1"/>
    <col min="5643" max="5649" width="4.7109375" style="7" customWidth="1"/>
    <col min="5650" max="5650" width="8.28515625" style="7" customWidth="1"/>
    <col min="5651" max="5651" width="9.28515625" style="7" customWidth="1"/>
    <col min="5652" max="5652" width="12.7109375" style="7" customWidth="1"/>
    <col min="5653" max="5656" width="7.28515625" style="7" customWidth="1"/>
    <col min="5657" max="5657" width="13.7109375" style="7" customWidth="1"/>
    <col min="5658" max="5659" width="10.28515625" style="7" customWidth="1"/>
    <col min="5660" max="5660" width="14.7109375" style="7" customWidth="1"/>
    <col min="5661" max="5661" width="14.28515625" style="7" customWidth="1"/>
    <col min="5662" max="5662" width="13.7109375" style="7" customWidth="1"/>
    <col min="5663" max="5663" width="39.7109375" style="7" customWidth="1"/>
    <col min="5664" max="5889" width="12.28515625" style="7"/>
    <col min="5890" max="5890" width="3.5703125" style="7" customWidth="1"/>
    <col min="5891" max="5891" width="4.85546875" style="7" customWidth="1"/>
    <col min="5892" max="5892" width="4.7109375" style="7" customWidth="1"/>
    <col min="5893" max="5893" width="10.7109375" style="7" bestFit="1" customWidth="1"/>
    <col min="5894" max="5894" width="9.7109375" style="7" bestFit="1" customWidth="1"/>
    <col min="5895" max="5896" width="5.7109375" style="7" customWidth="1"/>
    <col min="5897" max="5898" width="5.28515625" style="7" customWidth="1"/>
    <col min="5899" max="5905" width="4.7109375" style="7" customWidth="1"/>
    <col min="5906" max="5906" width="8.28515625" style="7" customWidth="1"/>
    <col min="5907" max="5907" width="9.28515625" style="7" customWidth="1"/>
    <col min="5908" max="5908" width="12.7109375" style="7" customWidth="1"/>
    <col min="5909" max="5912" width="7.28515625" style="7" customWidth="1"/>
    <col min="5913" max="5913" width="13.7109375" style="7" customWidth="1"/>
    <col min="5914" max="5915" width="10.28515625" style="7" customWidth="1"/>
    <col min="5916" max="5916" width="14.7109375" style="7" customWidth="1"/>
    <col min="5917" max="5917" width="14.28515625" style="7" customWidth="1"/>
    <col min="5918" max="5918" width="13.7109375" style="7" customWidth="1"/>
    <col min="5919" max="5919" width="39.7109375" style="7" customWidth="1"/>
    <col min="5920" max="6145" width="12.28515625" style="7"/>
    <col min="6146" max="6146" width="3.5703125" style="7" customWidth="1"/>
    <col min="6147" max="6147" width="4.85546875" style="7" customWidth="1"/>
    <col min="6148" max="6148" width="4.7109375" style="7" customWidth="1"/>
    <col min="6149" max="6149" width="10.7109375" style="7" bestFit="1" customWidth="1"/>
    <col min="6150" max="6150" width="9.7109375" style="7" bestFit="1" customWidth="1"/>
    <col min="6151" max="6152" width="5.7109375" style="7" customWidth="1"/>
    <col min="6153" max="6154" width="5.28515625" style="7" customWidth="1"/>
    <col min="6155" max="6161" width="4.7109375" style="7" customWidth="1"/>
    <col min="6162" max="6162" width="8.28515625" style="7" customWidth="1"/>
    <col min="6163" max="6163" width="9.28515625" style="7" customWidth="1"/>
    <col min="6164" max="6164" width="12.7109375" style="7" customWidth="1"/>
    <col min="6165" max="6168" width="7.28515625" style="7" customWidth="1"/>
    <col min="6169" max="6169" width="13.7109375" style="7" customWidth="1"/>
    <col min="6170" max="6171" width="10.28515625" style="7" customWidth="1"/>
    <col min="6172" max="6172" width="14.7109375" style="7" customWidth="1"/>
    <col min="6173" max="6173" width="14.28515625" style="7" customWidth="1"/>
    <col min="6174" max="6174" width="13.7109375" style="7" customWidth="1"/>
    <col min="6175" max="6175" width="39.7109375" style="7" customWidth="1"/>
    <col min="6176" max="6401" width="12.28515625" style="7"/>
    <col min="6402" max="6402" width="3.5703125" style="7" customWidth="1"/>
    <col min="6403" max="6403" width="4.85546875" style="7" customWidth="1"/>
    <col min="6404" max="6404" width="4.7109375" style="7" customWidth="1"/>
    <col min="6405" max="6405" width="10.7109375" style="7" bestFit="1" customWidth="1"/>
    <col min="6406" max="6406" width="9.7109375" style="7" bestFit="1" customWidth="1"/>
    <col min="6407" max="6408" width="5.7109375" style="7" customWidth="1"/>
    <col min="6409" max="6410" width="5.28515625" style="7" customWidth="1"/>
    <col min="6411" max="6417" width="4.7109375" style="7" customWidth="1"/>
    <col min="6418" max="6418" width="8.28515625" style="7" customWidth="1"/>
    <col min="6419" max="6419" width="9.28515625" style="7" customWidth="1"/>
    <col min="6420" max="6420" width="12.7109375" style="7" customWidth="1"/>
    <col min="6421" max="6424" width="7.28515625" style="7" customWidth="1"/>
    <col min="6425" max="6425" width="13.7109375" style="7" customWidth="1"/>
    <col min="6426" max="6427" width="10.28515625" style="7" customWidth="1"/>
    <col min="6428" max="6428" width="14.7109375" style="7" customWidth="1"/>
    <col min="6429" max="6429" width="14.28515625" style="7" customWidth="1"/>
    <col min="6430" max="6430" width="13.7109375" style="7" customWidth="1"/>
    <col min="6431" max="6431" width="39.7109375" style="7" customWidth="1"/>
    <col min="6432" max="6657" width="12.28515625" style="7"/>
    <col min="6658" max="6658" width="3.5703125" style="7" customWidth="1"/>
    <col min="6659" max="6659" width="4.85546875" style="7" customWidth="1"/>
    <col min="6660" max="6660" width="4.7109375" style="7" customWidth="1"/>
    <col min="6661" max="6661" width="10.7109375" style="7" bestFit="1" customWidth="1"/>
    <col min="6662" max="6662" width="9.7109375" style="7" bestFit="1" customWidth="1"/>
    <col min="6663" max="6664" width="5.7109375" style="7" customWidth="1"/>
    <col min="6665" max="6666" width="5.28515625" style="7" customWidth="1"/>
    <col min="6667" max="6673" width="4.7109375" style="7" customWidth="1"/>
    <col min="6674" max="6674" width="8.28515625" style="7" customWidth="1"/>
    <col min="6675" max="6675" width="9.28515625" style="7" customWidth="1"/>
    <col min="6676" max="6676" width="12.7109375" style="7" customWidth="1"/>
    <col min="6677" max="6680" width="7.28515625" style="7" customWidth="1"/>
    <col min="6681" max="6681" width="13.7109375" style="7" customWidth="1"/>
    <col min="6682" max="6683" width="10.28515625" style="7" customWidth="1"/>
    <col min="6684" max="6684" width="14.7109375" style="7" customWidth="1"/>
    <col min="6685" max="6685" width="14.28515625" style="7" customWidth="1"/>
    <col min="6686" max="6686" width="13.7109375" style="7" customWidth="1"/>
    <col min="6687" max="6687" width="39.7109375" style="7" customWidth="1"/>
    <col min="6688" max="6913" width="12.28515625" style="7"/>
    <col min="6914" max="6914" width="3.5703125" style="7" customWidth="1"/>
    <col min="6915" max="6915" width="4.85546875" style="7" customWidth="1"/>
    <col min="6916" max="6916" width="4.7109375" style="7" customWidth="1"/>
    <col min="6917" max="6917" width="10.7109375" style="7" bestFit="1" customWidth="1"/>
    <col min="6918" max="6918" width="9.7109375" style="7" bestFit="1" customWidth="1"/>
    <col min="6919" max="6920" width="5.7109375" style="7" customWidth="1"/>
    <col min="6921" max="6922" width="5.28515625" style="7" customWidth="1"/>
    <col min="6923" max="6929" width="4.7109375" style="7" customWidth="1"/>
    <col min="6930" max="6930" width="8.28515625" style="7" customWidth="1"/>
    <col min="6931" max="6931" width="9.28515625" style="7" customWidth="1"/>
    <col min="6932" max="6932" width="12.7109375" style="7" customWidth="1"/>
    <col min="6933" max="6936" width="7.28515625" style="7" customWidth="1"/>
    <col min="6937" max="6937" width="13.7109375" style="7" customWidth="1"/>
    <col min="6938" max="6939" width="10.28515625" style="7" customWidth="1"/>
    <col min="6940" max="6940" width="14.7109375" style="7" customWidth="1"/>
    <col min="6941" max="6941" width="14.28515625" style="7" customWidth="1"/>
    <col min="6942" max="6942" width="13.7109375" style="7" customWidth="1"/>
    <col min="6943" max="6943" width="39.7109375" style="7" customWidth="1"/>
    <col min="6944" max="7169" width="12.28515625" style="7"/>
    <col min="7170" max="7170" width="3.5703125" style="7" customWidth="1"/>
    <col min="7171" max="7171" width="4.85546875" style="7" customWidth="1"/>
    <col min="7172" max="7172" width="4.7109375" style="7" customWidth="1"/>
    <col min="7173" max="7173" width="10.7109375" style="7" bestFit="1" customWidth="1"/>
    <col min="7174" max="7174" width="9.7109375" style="7" bestFit="1" customWidth="1"/>
    <col min="7175" max="7176" width="5.7109375" style="7" customWidth="1"/>
    <col min="7177" max="7178" width="5.28515625" style="7" customWidth="1"/>
    <col min="7179" max="7185" width="4.7109375" style="7" customWidth="1"/>
    <col min="7186" max="7186" width="8.28515625" style="7" customWidth="1"/>
    <col min="7187" max="7187" width="9.28515625" style="7" customWidth="1"/>
    <col min="7188" max="7188" width="12.7109375" style="7" customWidth="1"/>
    <col min="7189" max="7192" width="7.28515625" style="7" customWidth="1"/>
    <col min="7193" max="7193" width="13.7109375" style="7" customWidth="1"/>
    <col min="7194" max="7195" width="10.28515625" style="7" customWidth="1"/>
    <col min="7196" max="7196" width="14.7109375" style="7" customWidth="1"/>
    <col min="7197" max="7197" width="14.28515625" style="7" customWidth="1"/>
    <col min="7198" max="7198" width="13.7109375" style="7" customWidth="1"/>
    <col min="7199" max="7199" width="39.7109375" style="7" customWidth="1"/>
    <col min="7200" max="7425" width="12.28515625" style="7"/>
    <col min="7426" max="7426" width="3.5703125" style="7" customWidth="1"/>
    <col min="7427" max="7427" width="4.85546875" style="7" customWidth="1"/>
    <col min="7428" max="7428" width="4.7109375" style="7" customWidth="1"/>
    <col min="7429" max="7429" width="10.7109375" style="7" bestFit="1" customWidth="1"/>
    <col min="7430" max="7430" width="9.7109375" style="7" bestFit="1" customWidth="1"/>
    <col min="7431" max="7432" width="5.7109375" style="7" customWidth="1"/>
    <col min="7433" max="7434" width="5.28515625" style="7" customWidth="1"/>
    <col min="7435" max="7441" width="4.7109375" style="7" customWidth="1"/>
    <col min="7442" max="7442" width="8.28515625" style="7" customWidth="1"/>
    <col min="7443" max="7443" width="9.28515625" style="7" customWidth="1"/>
    <col min="7444" max="7444" width="12.7109375" style="7" customWidth="1"/>
    <col min="7445" max="7448" width="7.28515625" style="7" customWidth="1"/>
    <col min="7449" max="7449" width="13.7109375" style="7" customWidth="1"/>
    <col min="7450" max="7451" width="10.28515625" style="7" customWidth="1"/>
    <col min="7452" max="7452" width="14.7109375" style="7" customWidth="1"/>
    <col min="7453" max="7453" width="14.28515625" style="7" customWidth="1"/>
    <col min="7454" max="7454" width="13.7109375" style="7" customWidth="1"/>
    <col min="7455" max="7455" width="39.7109375" style="7" customWidth="1"/>
    <col min="7456" max="7681" width="12.28515625" style="7"/>
    <col min="7682" max="7682" width="3.5703125" style="7" customWidth="1"/>
    <col min="7683" max="7683" width="4.85546875" style="7" customWidth="1"/>
    <col min="7684" max="7684" width="4.7109375" style="7" customWidth="1"/>
    <col min="7685" max="7685" width="10.7109375" style="7" bestFit="1" customWidth="1"/>
    <col min="7686" max="7686" width="9.7109375" style="7" bestFit="1" customWidth="1"/>
    <col min="7687" max="7688" width="5.7109375" style="7" customWidth="1"/>
    <col min="7689" max="7690" width="5.28515625" style="7" customWidth="1"/>
    <col min="7691" max="7697" width="4.7109375" style="7" customWidth="1"/>
    <col min="7698" max="7698" width="8.28515625" style="7" customWidth="1"/>
    <col min="7699" max="7699" width="9.28515625" style="7" customWidth="1"/>
    <col min="7700" max="7700" width="12.7109375" style="7" customWidth="1"/>
    <col min="7701" max="7704" width="7.28515625" style="7" customWidth="1"/>
    <col min="7705" max="7705" width="13.7109375" style="7" customWidth="1"/>
    <col min="7706" max="7707" width="10.28515625" style="7" customWidth="1"/>
    <col min="7708" max="7708" width="14.7109375" style="7" customWidth="1"/>
    <col min="7709" max="7709" width="14.28515625" style="7" customWidth="1"/>
    <col min="7710" max="7710" width="13.7109375" style="7" customWidth="1"/>
    <col min="7711" max="7711" width="39.7109375" style="7" customWidth="1"/>
    <col min="7712" max="7937" width="12.28515625" style="7"/>
    <col min="7938" max="7938" width="3.5703125" style="7" customWidth="1"/>
    <col min="7939" max="7939" width="4.85546875" style="7" customWidth="1"/>
    <col min="7940" max="7940" width="4.7109375" style="7" customWidth="1"/>
    <col min="7941" max="7941" width="10.7109375" style="7" bestFit="1" customWidth="1"/>
    <col min="7942" max="7942" width="9.7109375" style="7" bestFit="1" customWidth="1"/>
    <col min="7943" max="7944" width="5.7109375" style="7" customWidth="1"/>
    <col min="7945" max="7946" width="5.28515625" style="7" customWidth="1"/>
    <col min="7947" max="7953" width="4.7109375" style="7" customWidth="1"/>
    <col min="7954" max="7954" width="8.28515625" style="7" customWidth="1"/>
    <col min="7955" max="7955" width="9.28515625" style="7" customWidth="1"/>
    <col min="7956" max="7956" width="12.7109375" style="7" customWidth="1"/>
    <col min="7957" max="7960" width="7.28515625" style="7" customWidth="1"/>
    <col min="7961" max="7961" width="13.7109375" style="7" customWidth="1"/>
    <col min="7962" max="7963" width="10.28515625" style="7" customWidth="1"/>
    <col min="7964" max="7964" width="14.7109375" style="7" customWidth="1"/>
    <col min="7965" max="7965" width="14.28515625" style="7" customWidth="1"/>
    <col min="7966" max="7966" width="13.7109375" style="7" customWidth="1"/>
    <col min="7967" max="7967" width="39.7109375" style="7" customWidth="1"/>
    <col min="7968" max="8193" width="12.28515625" style="7"/>
    <col min="8194" max="8194" width="3.5703125" style="7" customWidth="1"/>
    <col min="8195" max="8195" width="4.85546875" style="7" customWidth="1"/>
    <col min="8196" max="8196" width="4.7109375" style="7" customWidth="1"/>
    <col min="8197" max="8197" width="10.7109375" style="7" bestFit="1" customWidth="1"/>
    <col min="8198" max="8198" width="9.7109375" style="7" bestFit="1" customWidth="1"/>
    <col min="8199" max="8200" width="5.7109375" style="7" customWidth="1"/>
    <col min="8201" max="8202" width="5.28515625" style="7" customWidth="1"/>
    <col min="8203" max="8209" width="4.7109375" style="7" customWidth="1"/>
    <col min="8210" max="8210" width="8.28515625" style="7" customWidth="1"/>
    <col min="8211" max="8211" width="9.28515625" style="7" customWidth="1"/>
    <col min="8212" max="8212" width="12.7109375" style="7" customWidth="1"/>
    <col min="8213" max="8216" width="7.28515625" style="7" customWidth="1"/>
    <col min="8217" max="8217" width="13.7109375" style="7" customWidth="1"/>
    <col min="8218" max="8219" width="10.28515625" style="7" customWidth="1"/>
    <col min="8220" max="8220" width="14.7109375" style="7" customWidth="1"/>
    <col min="8221" max="8221" width="14.28515625" style="7" customWidth="1"/>
    <col min="8222" max="8222" width="13.7109375" style="7" customWidth="1"/>
    <col min="8223" max="8223" width="39.7109375" style="7" customWidth="1"/>
    <col min="8224" max="8449" width="12.28515625" style="7"/>
    <col min="8450" max="8450" width="3.5703125" style="7" customWidth="1"/>
    <col min="8451" max="8451" width="4.85546875" style="7" customWidth="1"/>
    <col min="8452" max="8452" width="4.7109375" style="7" customWidth="1"/>
    <col min="8453" max="8453" width="10.7109375" style="7" bestFit="1" customWidth="1"/>
    <col min="8454" max="8454" width="9.7109375" style="7" bestFit="1" customWidth="1"/>
    <col min="8455" max="8456" width="5.7109375" style="7" customWidth="1"/>
    <col min="8457" max="8458" width="5.28515625" style="7" customWidth="1"/>
    <col min="8459" max="8465" width="4.7109375" style="7" customWidth="1"/>
    <col min="8466" max="8466" width="8.28515625" style="7" customWidth="1"/>
    <col min="8467" max="8467" width="9.28515625" style="7" customWidth="1"/>
    <col min="8468" max="8468" width="12.7109375" style="7" customWidth="1"/>
    <col min="8469" max="8472" width="7.28515625" style="7" customWidth="1"/>
    <col min="8473" max="8473" width="13.7109375" style="7" customWidth="1"/>
    <col min="8474" max="8475" width="10.28515625" style="7" customWidth="1"/>
    <col min="8476" max="8476" width="14.7109375" style="7" customWidth="1"/>
    <col min="8477" max="8477" width="14.28515625" style="7" customWidth="1"/>
    <col min="8478" max="8478" width="13.7109375" style="7" customWidth="1"/>
    <col min="8479" max="8479" width="39.7109375" style="7" customWidth="1"/>
    <col min="8480" max="8705" width="12.28515625" style="7"/>
    <col min="8706" max="8706" width="3.5703125" style="7" customWidth="1"/>
    <col min="8707" max="8707" width="4.85546875" style="7" customWidth="1"/>
    <col min="8708" max="8708" width="4.7109375" style="7" customWidth="1"/>
    <col min="8709" max="8709" width="10.7109375" style="7" bestFit="1" customWidth="1"/>
    <col min="8710" max="8710" width="9.7109375" style="7" bestFit="1" customWidth="1"/>
    <col min="8711" max="8712" width="5.7109375" style="7" customWidth="1"/>
    <col min="8713" max="8714" width="5.28515625" style="7" customWidth="1"/>
    <col min="8715" max="8721" width="4.7109375" style="7" customWidth="1"/>
    <col min="8722" max="8722" width="8.28515625" style="7" customWidth="1"/>
    <col min="8723" max="8723" width="9.28515625" style="7" customWidth="1"/>
    <col min="8724" max="8724" width="12.7109375" style="7" customWidth="1"/>
    <col min="8725" max="8728" width="7.28515625" style="7" customWidth="1"/>
    <col min="8729" max="8729" width="13.7109375" style="7" customWidth="1"/>
    <col min="8730" max="8731" width="10.28515625" style="7" customWidth="1"/>
    <col min="8732" max="8732" width="14.7109375" style="7" customWidth="1"/>
    <col min="8733" max="8733" width="14.28515625" style="7" customWidth="1"/>
    <col min="8734" max="8734" width="13.7109375" style="7" customWidth="1"/>
    <col min="8735" max="8735" width="39.7109375" style="7" customWidth="1"/>
    <col min="8736" max="8961" width="12.28515625" style="7"/>
    <col min="8962" max="8962" width="3.5703125" style="7" customWidth="1"/>
    <col min="8963" max="8963" width="4.85546875" style="7" customWidth="1"/>
    <col min="8964" max="8964" width="4.7109375" style="7" customWidth="1"/>
    <col min="8965" max="8965" width="10.7109375" style="7" bestFit="1" customWidth="1"/>
    <col min="8966" max="8966" width="9.7109375" style="7" bestFit="1" customWidth="1"/>
    <col min="8967" max="8968" width="5.7109375" style="7" customWidth="1"/>
    <col min="8969" max="8970" width="5.28515625" style="7" customWidth="1"/>
    <col min="8971" max="8977" width="4.7109375" style="7" customWidth="1"/>
    <col min="8978" max="8978" width="8.28515625" style="7" customWidth="1"/>
    <col min="8979" max="8979" width="9.28515625" style="7" customWidth="1"/>
    <col min="8980" max="8980" width="12.7109375" style="7" customWidth="1"/>
    <col min="8981" max="8984" width="7.28515625" style="7" customWidth="1"/>
    <col min="8985" max="8985" width="13.7109375" style="7" customWidth="1"/>
    <col min="8986" max="8987" width="10.28515625" style="7" customWidth="1"/>
    <col min="8988" max="8988" width="14.7109375" style="7" customWidth="1"/>
    <col min="8989" max="8989" width="14.28515625" style="7" customWidth="1"/>
    <col min="8990" max="8990" width="13.7109375" style="7" customWidth="1"/>
    <col min="8991" max="8991" width="39.7109375" style="7" customWidth="1"/>
    <col min="8992" max="9217" width="12.28515625" style="7"/>
    <col min="9218" max="9218" width="3.5703125" style="7" customWidth="1"/>
    <col min="9219" max="9219" width="4.85546875" style="7" customWidth="1"/>
    <col min="9220" max="9220" width="4.7109375" style="7" customWidth="1"/>
    <col min="9221" max="9221" width="10.7109375" style="7" bestFit="1" customWidth="1"/>
    <col min="9222" max="9222" width="9.7109375" style="7" bestFit="1" customWidth="1"/>
    <col min="9223" max="9224" width="5.7109375" style="7" customWidth="1"/>
    <col min="9225" max="9226" width="5.28515625" style="7" customWidth="1"/>
    <col min="9227" max="9233" width="4.7109375" style="7" customWidth="1"/>
    <col min="9234" max="9234" width="8.28515625" style="7" customWidth="1"/>
    <col min="9235" max="9235" width="9.28515625" style="7" customWidth="1"/>
    <col min="9236" max="9236" width="12.7109375" style="7" customWidth="1"/>
    <col min="9237" max="9240" width="7.28515625" style="7" customWidth="1"/>
    <col min="9241" max="9241" width="13.7109375" style="7" customWidth="1"/>
    <col min="9242" max="9243" width="10.28515625" style="7" customWidth="1"/>
    <col min="9244" max="9244" width="14.7109375" style="7" customWidth="1"/>
    <col min="9245" max="9245" width="14.28515625" style="7" customWidth="1"/>
    <col min="9246" max="9246" width="13.7109375" style="7" customWidth="1"/>
    <col min="9247" max="9247" width="39.7109375" style="7" customWidth="1"/>
    <col min="9248" max="9473" width="12.28515625" style="7"/>
    <col min="9474" max="9474" width="3.5703125" style="7" customWidth="1"/>
    <col min="9475" max="9475" width="4.85546875" style="7" customWidth="1"/>
    <col min="9476" max="9476" width="4.7109375" style="7" customWidth="1"/>
    <col min="9477" max="9477" width="10.7109375" style="7" bestFit="1" customWidth="1"/>
    <col min="9478" max="9478" width="9.7109375" style="7" bestFit="1" customWidth="1"/>
    <col min="9479" max="9480" width="5.7109375" style="7" customWidth="1"/>
    <col min="9481" max="9482" width="5.28515625" style="7" customWidth="1"/>
    <col min="9483" max="9489" width="4.7109375" style="7" customWidth="1"/>
    <col min="9490" max="9490" width="8.28515625" style="7" customWidth="1"/>
    <col min="9491" max="9491" width="9.28515625" style="7" customWidth="1"/>
    <col min="9492" max="9492" width="12.7109375" style="7" customWidth="1"/>
    <col min="9493" max="9496" width="7.28515625" style="7" customWidth="1"/>
    <col min="9497" max="9497" width="13.7109375" style="7" customWidth="1"/>
    <col min="9498" max="9499" width="10.28515625" style="7" customWidth="1"/>
    <col min="9500" max="9500" width="14.7109375" style="7" customWidth="1"/>
    <col min="9501" max="9501" width="14.28515625" style="7" customWidth="1"/>
    <col min="9502" max="9502" width="13.7109375" style="7" customWidth="1"/>
    <col min="9503" max="9503" width="39.7109375" style="7" customWidth="1"/>
    <col min="9504" max="9729" width="12.28515625" style="7"/>
    <col min="9730" max="9730" width="3.5703125" style="7" customWidth="1"/>
    <col min="9731" max="9731" width="4.85546875" style="7" customWidth="1"/>
    <col min="9732" max="9732" width="4.7109375" style="7" customWidth="1"/>
    <col min="9733" max="9733" width="10.7109375" style="7" bestFit="1" customWidth="1"/>
    <col min="9734" max="9734" width="9.7109375" style="7" bestFit="1" customWidth="1"/>
    <col min="9735" max="9736" width="5.7109375" style="7" customWidth="1"/>
    <col min="9737" max="9738" width="5.28515625" style="7" customWidth="1"/>
    <col min="9739" max="9745" width="4.7109375" style="7" customWidth="1"/>
    <col min="9746" max="9746" width="8.28515625" style="7" customWidth="1"/>
    <col min="9747" max="9747" width="9.28515625" style="7" customWidth="1"/>
    <col min="9748" max="9748" width="12.7109375" style="7" customWidth="1"/>
    <col min="9749" max="9752" width="7.28515625" style="7" customWidth="1"/>
    <col min="9753" max="9753" width="13.7109375" style="7" customWidth="1"/>
    <col min="9754" max="9755" width="10.28515625" style="7" customWidth="1"/>
    <col min="9756" max="9756" width="14.7109375" style="7" customWidth="1"/>
    <col min="9757" max="9757" width="14.28515625" style="7" customWidth="1"/>
    <col min="9758" max="9758" width="13.7109375" style="7" customWidth="1"/>
    <col min="9759" max="9759" width="39.7109375" style="7" customWidth="1"/>
    <col min="9760" max="9985" width="12.28515625" style="7"/>
    <col min="9986" max="9986" width="3.5703125" style="7" customWidth="1"/>
    <col min="9987" max="9987" width="4.85546875" style="7" customWidth="1"/>
    <col min="9988" max="9988" width="4.7109375" style="7" customWidth="1"/>
    <col min="9989" max="9989" width="10.7109375" style="7" bestFit="1" customWidth="1"/>
    <col min="9990" max="9990" width="9.7109375" style="7" bestFit="1" customWidth="1"/>
    <col min="9991" max="9992" width="5.7109375" style="7" customWidth="1"/>
    <col min="9993" max="9994" width="5.28515625" style="7" customWidth="1"/>
    <col min="9995" max="10001" width="4.7109375" style="7" customWidth="1"/>
    <col min="10002" max="10002" width="8.28515625" style="7" customWidth="1"/>
    <col min="10003" max="10003" width="9.28515625" style="7" customWidth="1"/>
    <col min="10004" max="10004" width="12.7109375" style="7" customWidth="1"/>
    <col min="10005" max="10008" width="7.28515625" style="7" customWidth="1"/>
    <col min="10009" max="10009" width="13.7109375" style="7" customWidth="1"/>
    <col min="10010" max="10011" width="10.28515625" style="7" customWidth="1"/>
    <col min="10012" max="10012" width="14.7109375" style="7" customWidth="1"/>
    <col min="10013" max="10013" width="14.28515625" style="7" customWidth="1"/>
    <col min="10014" max="10014" width="13.7109375" style="7" customWidth="1"/>
    <col min="10015" max="10015" width="39.7109375" style="7" customWidth="1"/>
    <col min="10016" max="10241" width="12.28515625" style="7"/>
    <col min="10242" max="10242" width="3.5703125" style="7" customWidth="1"/>
    <col min="10243" max="10243" width="4.85546875" style="7" customWidth="1"/>
    <col min="10244" max="10244" width="4.7109375" style="7" customWidth="1"/>
    <col min="10245" max="10245" width="10.7109375" style="7" bestFit="1" customWidth="1"/>
    <col min="10246" max="10246" width="9.7109375" style="7" bestFit="1" customWidth="1"/>
    <col min="10247" max="10248" width="5.7109375" style="7" customWidth="1"/>
    <col min="10249" max="10250" width="5.28515625" style="7" customWidth="1"/>
    <col min="10251" max="10257" width="4.7109375" style="7" customWidth="1"/>
    <col min="10258" max="10258" width="8.28515625" style="7" customWidth="1"/>
    <col min="10259" max="10259" width="9.28515625" style="7" customWidth="1"/>
    <col min="10260" max="10260" width="12.7109375" style="7" customWidth="1"/>
    <col min="10261" max="10264" width="7.28515625" style="7" customWidth="1"/>
    <col min="10265" max="10265" width="13.7109375" style="7" customWidth="1"/>
    <col min="10266" max="10267" width="10.28515625" style="7" customWidth="1"/>
    <col min="10268" max="10268" width="14.7109375" style="7" customWidth="1"/>
    <col min="10269" max="10269" width="14.28515625" style="7" customWidth="1"/>
    <col min="10270" max="10270" width="13.7109375" style="7" customWidth="1"/>
    <col min="10271" max="10271" width="39.7109375" style="7" customWidth="1"/>
    <col min="10272" max="10497" width="12.28515625" style="7"/>
    <col min="10498" max="10498" width="3.5703125" style="7" customWidth="1"/>
    <col min="10499" max="10499" width="4.85546875" style="7" customWidth="1"/>
    <col min="10500" max="10500" width="4.7109375" style="7" customWidth="1"/>
    <col min="10501" max="10501" width="10.7109375" style="7" bestFit="1" customWidth="1"/>
    <col min="10502" max="10502" width="9.7109375" style="7" bestFit="1" customWidth="1"/>
    <col min="10503" max="10504" width="5.7109375" style="7" customWidth="1"/>
    <col min="10505" max="10506" width="5.28515625" style="7" customWidth="1"/>
    <col min="10507" max="10513" width="4.7109375" style="7" customWidth="1"/>
    <col min="10514" max="10514" width="8.28515625" style="7" customWidth="1"/>
    <col min="10515" max="10515" width="9.28515625" style="7" customWidth="1"/>
    <col min="10516" max="10516" width="12.7109375" style="7" customWidth="1"/>
    <col min="10517" max="10520" width="7.28515625" style="7" customWidth="1"/>
    <col min="10521" max="10521" width="13.7109375" style="7" customWidth="1"/>
    <col min="10522" max="10523" width="10.28515625" style="7" customWidth="1"/>
    <col min="10524" max="10524" width="14.7109375" style="7" customWidth="1"/>
    <col min="10525" max="10525" width="14.28515625" style="7" customWidth="1"/>
    <col min="10526" max="10526" width="13.7109375" style="7" customWidth="1"/>
    <col min="10527" max="10527" width="39.7109375" style="7" customWidth="1"/>
    <col min="10528" max="10753" width="12.28515625" style="7"/>
    <col min="10754" max="10754" width="3.5703125" style="7" customWidth="1"/>
    <col min="10755" max="10755" width="4.85546875" style="7" customWidth="1"/>
    <col min="10756" max="10756" width="4.7109375" style="7" customWidth="1"/>
    <col min="10757" max="10757" width="10.7109375" style="7" bestFit="1" customWidth="1"/>
    <col min="10758" max="10758" width="9.7109375" style="7" bestFit="1" customWidth="1"/>
    <col min="10759" max="10760" width="5.7109375" style="7" customWidth="1"/>
    <col min="10761" max="10762" width="5.28515625" style="7" customWidth="1"/>
    <col min="10763" max="10769" width="4.7109375" style="7" customWidth="1"/>
    <col min="10770" max="10770" width="8.28515625" style="7" customWidth="1"/>
    <col min="10771" max="10771" width="9.28515625" style="7" customWidth="1"/>
    <col min="10772" max="10772" width="12.7109375" style="7" customWidth="1"/>
    <col min="10773" max="10776" width="7.28515625" style="7" customWidth="1"/>
    <col min="10777" max="10777" width="13.7109375" style="7" customWidth="1"/>
    <col min="10778" max="10779" width="10.28515625" style="7" customWidth="1"/>
    <col min="10780" max="10780" width="14.7109375" style="7" customWidth="1"/>
    <col min="10781" max="10781" width="14.28515625" style="7" customWidth="1"/>
    <col min="10782" max="10782" width="13.7109375" style="7" customWidth="1"/>
    <col min="10783" max="10783" width="39.7109375" style="7" customWidth="1"/>
    <col min="10784" max="11009" width="12.28515625" style="7"/>
    <col min="11010" max="11010" width="3.5703125" style="7" customWidth="1"/>
    <col min="11011" max="11011" width="4.85546875" style="7" customWidth="1"/>
    <col min="11012" max="11012" width="4.7109375" style="7" customWidth="1"/>
    <col min="11013" max="11013" width="10.7109375" style="7" bestFit="1" customWidth="1"/>
    <col min="11014" max="11014" width="9.7109375" style="7" bestFit="1" customWidth="1"/>
    <col min="11015" max="11016" width="5.7109375" style="7" customWidth="1"/>
    <col min="11017" max="11018" width="5.28515625" style="7" customWidth="1"/>
    <col min="11019" max="11025" width="4.7109375" style="7" customWidth="1"/>
    <col min="11026" max="11026" width="8.28515625" style="7" customWidth="1"/>
    <col min="11027" max="11027" width="9.28515625" style="7" customWidth="1"/>
    <col min="11028" max="11028" width="12.7109375" style="7" customWidth="1"/>
    <col min="11029" max="11032" width="7.28515625" style="7" customWidth="1"/>
    <col min="11033" max="11033" width="13.7109375" style="7" customWidth="1"/>
    <col min="11034" max="11035" width="10.28515625" style="7" customWidth="1"/>
    <col min="11036" max="11036" width="14.7109375" style="7" customWidth="1"/>
    <col min="11037" max="11037" width="14.28515625" style="7" customWidth="1"/>
    <col min="11038" max="11038" width="13.7109375" style="7" customWidth="1"/>
    <col min="11039" max="11039" width="39.7109375" style="7" customWidth="1"/>
    <col min="11040" max="11265" width="12.28515625" style="7"/>
    <col min="11266" max="11266" width="3.5703125" style="7" customWidth="1"/>
    <col min="11267" max="11267" width="4.85546875" style="7" customWidth="1"/>
    <col min="11268" max="11268" width="4.7109375" style="7" customWidth="1"/>
    <col min="11269" max="11269" width="10.7109375" style="7" bestFit="1" customWidth="1"/>
    <col min="11270" max="11270" width="9.7109375" style="7" bestFit="1" customWidth="1"/>
    <col min="11271" max="11272" width="5.7109375" style="7" customWidth="1"/>
    <col min="11273" max="11274" width="5.28515625" style="7" customWidth="1"/>
    <col min="11275" max="11281" width="4.7109375" style="7" customWidth="1"/>
    <col min="11282" max="11282" width="8.28515625" style="7" customWidth="1"/>
    <col min="11283" max="11283" width="9.28515625" style="7" customWidth="1"/>
    <col min="11284" max="11284" width="12.7109375" style="7" customWidth="1"/>
    <col min="11285" max="11288" width="7.28515625" style="7" customWidth="1"/>
    <col min="11289" max="11289" width="13.7109375" style="7" customWidth="1"/>
    <col min="11290" max="11291" width="10.28515625" style="7" customWidth="1"/>
    <col min="11292" max="11292" width="14.7109375" style="7" customWidth="1"/>
    <col min="11293" max="11293" width="14.28515625" style="7" customWidth="1"/>
    <col min="11294" max="11294" width="13.7109375" style="7" customWidth="1"/>
    <col min="11295" max="11295" width="39.7109375" style="7" customWidth="1"/>
    <col min="11296" max="11521" width="12.28515625" style="7"/>
    <col min="11522" max="11522" width="3.5703125" style="7" customWidth="1"/>
    <col min="11523" max="11523" width="4.85546875" style="7" customWidth="1"/>
    <col min="11524" max="11524" width="4.7109375" style="7" customWidth="1"/>
    <col min="11525" max="11525" width="10.7109375" style="7" bestFit="1" customWidth="1"/>
    <col min="11526" max="11526" width="9.7109375" style="7" bestFit="1" customWidth="1"/>
    <col min="11527" max="11528" width="5.7109375" style="7" customWidth="1"/>
    <col min="11529" max="11530" width="5.28515625" style="7" customWidth="1"/>
    <col min="11531" max="11537" width="4.7109375" style="7" customWidth="1"/>
    <col min="11538" max="11538" width="8.28515625" style="7" customWidth="1"/>
    <col min="11539" max="11539" width="9.28515625" style="7" customWidth="1"/>
    <col min="11540" max="11540" width="12.7109375" style="7" customWidth="1"/>
    <col min="11541" max="11544" width="7.28515625" style="7" customWidth="1"/>
    <col min="11545" max="11545" width="13.7109375" style="7" customWidth="1"/>
    <col min="11546" max="11547" width="10.28515625" style="7" customWidth="1"/>
    <col min="11548" max="11548" width="14.7109375" style="7" customWidth="1"/>
    <col min="11549" max="11549" width="14.28515625" style="7" customWidth="1"/>
    <col min="11550" max="11550" width="13.7109375" style="7" customWidth="1"/>
    <col min="11551" max="11551" width="39.7109375" style="7" customWidth="1"/>
    <col min="11552" max="11777" width="12.28515625" style="7"/>
    <col min="11778" max="11778" width="3.5703125" style="7" customWidth="1"/>
    <col min="11779" max="11779" width="4.85546875" style="7" customWidth="1"/>
    <col min="11780" max="11780" width="4.7109375" style="7" customWidth="1"/>
    <col min="11781" max="11781" width="10.7109375" style="7" bestFit="1" customWidth="1"/>
    <col min="11782" max="11782" width="9.7109375" style="7" bestFit="1" customWidth="1"/>
    <col min="11783" max="11784" width="5.7109375" style="7" customWidth="1"/>
    <col min="11785" max="11786" width="5.28515625" style="7" customWidth="1"/>
    <col min="11787" max="11793" width="4.7109375" style="7" customWidth="1"/>
    <col min="11794" max="11794" width="8.28515625" style="7" customWidth="1"/>
    <col min="11795" max="11795" width="9.28515625" style="7" customWidth="1"/>
    <col min="11796" max="11796" width="12.7109375" style="7" customWidth="1"/>
    <col min="11797" max="11800" width="7.28515625" style="7" customWidth="1"/>
    <col min="11801" max="11801" width="13.7109375" style="7" customWidth="1"/>
    <col min="11802" max="11803" width="10.28515625" style="7" customWidth="1"/>
    <col min="11804" max="11804" width="14.7109375" style="7" customWidth="1"/>
    <col min="11805" max="11805" width="14.28515625" style="7" customWidth="1"/>
    <col min="11806" max="11806" width="13.7109375" style="7" customWidth="1"/>
    <col min="11807" max="11807" width="39.7109375" style="7" customWidth="1"/>
    <col min="11808" max="12033" width="12.28515625" style="7"/>
    <col min="12034" max="12034" width="3.5703125" style="7" customWidth="1"/>
    <col min="12035" max="12035" width="4.85546875" style="7" customWidth="1"/>
    <col min="12036" max="12036" width="4.7109375" style="7" customWidth="1"/>
    <col min="12037" max="12037" width="10.7109375" style="7" bestFit="1" customWidth="1"/>
    <col min="12038" max="12038" width="9.7109375" style="7" bestFit="1" customWidth="1"/>
    <col min="12039" max="12040" width="5.7109375" style="7" customWidth="1"/>
    <col min="12041" max="12042" width="5.28515625" style="7" customWidth="1"/>
    <col min="12043" max="12049" width="4.7109375" style="7" customWidth="1"/>
    <col min="12050" max="12050" width="8.28515625" style="7" customWidth="1"/>
    <col min="12051" max="12051" width="9.28515625" style="7" customWidth="1"/>
    <col min="12052" max="12052" width="12.7109375" style="7" customWidth="1"/>
    <col min="12053" max="12056" width="7.28515625" style="7" customWidth="1"/>
    <col min="12057" max="12057" width="13.7109375" style="7" customWidth="1"/>
    <col min="12058" max="12059" width="10.28515625" style="7" customWidth="1"/>
    <col min="12060" max="12060" width="14.7109375" style="7" customWidth="1"/>
    <col min="12061" max="12061" width="14.28515625" style="7" customWidth="1"/>
    <col min="12062" max="12062" width="13.7109375" style="7" customWidth="1"/>
    <col min="12063" max="12063" width="39.7109375" style="7" customWidth="1"/>
    <col min="12064" max="12289" width="12.28515625" style="7"/>
    <col min="12290" max="12290" width="3.5703125" style="7" customWidth="1"/>
    <col min="12291" max="12291" width="4.85546875" style="7" customWidth="1"/>
    <col min="12292" max="12292" width="4.7109375" style="7" customWidth="1"/>
    <col min="12293" max="12293" width="10.7109375" style="7" bestFit="1" customWidth="1"/>
    <col min="12294" max="12294" width="9.7109375" style="7" bestFit="1" customWidth="1"/>
    <col min="12295" max="12296" width="5.7109375" style="7" customWidth="1"/>
    <col min="12297" max="12298" width="5.28515625" style="7" customWidth="1"/>
    <col min="12299" max="12305" width="4.7109375" style="7" customWidth="1"/>
    <col min="12306" max="12306" width="8.28515625" style="7" customWidth="1"/>
    <col min="12307" max="12307" width="9.28515625" style="7" customWidth="1"/>
    <col min="12308" max="12308" width="12.7109375" style="7" customWidth="1"/>
    <col min="12309" max="12312" width="7.28515625" style="7" customWidth="1"/>
    <col min="12313" max="12313" width="13.7109375" style="7" customWidth="1"/>
    <col min="12314" max="12315" width="10.28515625" style="7" customWidth="1"/>
    <col min="12316" max="12316" width="14.7109375" style="7" customWidth="1"/>
    <col min="12317" max="12317" width="14.28515625" style="7" customWidth="1"/>
    <col min="12318" max="12318" width="13.7109375" style="7" customWidth="1"/>
    <col min="12319" max="12319" width="39.7109375" style="7" customWidth="1"/>
    <col min="12320" max="12545" width="12.28515625" style="7"/>
    <col min="12546" max="12546" width="3.5703125" style="7" customWidth="1"/>
    <col min="12547" max="12547" width="4.85546875" style="7" customWidth="1"/>
    <col min="12548" max="12548" width="4.7109375" style="7" customWidth="1"/>
    <col min="12549" max="12549" width="10.7109375" style="7" bestFit="1" customWidth="1"/>
    <col min="12550" max="12550" width="9.7109375" style="7" bestFit="1" customWidth="1"/>
    <col min="12551" max="12552" width="5.7109375" style="7" customWidth="1"/>
    <col min="12553" max="12554" width="5.28515625" style="7" customWidth="1"/>
    <col min="12555" max="12561" width="4.7109375" style="7" customWidth="1"/>
    <col min="12562" max="12562" width="8.28515625" style="7" customWidth="1"/>
    <col min="12563" max="12563" width="9.28515625" style="7" customWidth="1"/>
    <col min="12564" max="12564" width="12.7109375" style="7" customWidth="1"/>
    <col min="12565" max="12568" width="7.28515625" style="7" customWidth="1"/>
    <col min="12569" max="12569" width="13.7109375" style="7" customWidth="1"/>
    <col min="12570" max="12571" width="10.28515625" style="7" customWidth="1"/>
    <col min="12572" max="12572" width="14.7109375" style="7" customWidth="1"/>
    <col min="12573" max="12573" width="14.28515625" style="7" customWidth="1"/>
    <col min="12574" max="12574" width="13.7109375" style="7" customWidth="1"/>
    <col min="12575" max="12575" width="39.7109375" style="7" customWidth="1"/>
    <col min="12576" max="12801" width="12.28515625" style="7"/>
    <col min="12802" max="12802" width="3.5703125" style="7" customWidth="1"/>
    <col min="12803" max="12803" width="4.85546875" style="7" customWidth="1"/>
    <col min="12804" max="12804" width="4.7109375" style="7" customWidth="1"/>
    <col min="12805" max="12805" width="10.7109375" style="7" bestFit="1" customWidth="1"/>
    <col min="12806" max="12806" width="9.7109375" style="7" bestFit="1" customWidth="1"/>
    <col min="12807" max="12808" width="5.7109375" style="7" customWidth="1"/>
    <col min="12809" max="12810" width="5.28515625" style="7" customWidth="1"/>
    <col min="12811" max="12817" width="4.7109375" style="7" customWidth="1"/>
    <col min="12818" max="12818" width="8.28515625" style="7" customWidth="1"/>
    <col min="12819" max="12819" width="9.28515625" style="7" customWidth="1"/>
    <col min="12820" max="12820" width="12.7109375" style="7" customWidth="1"/>
    <col min="12821" max="12824" width="7.28515625" style="7" customWidth="1"/>
    <col min="12825" max="12825" width="13.7109375" style="7" customWidth="1"/>
    <col min="12826" max="12827" width="10.28515625" style="7" customWidth="1"/>
    <col min="12828" max="12828" width="14.7109375" style="7" customWidth="1"/>
    <col min="12829" max="12829" width="14.28515625" style="7" customWidth="1"/>
    <col min="12830" max="12830" width="13.7109375" style="7" customWidth="1"/>
    <col min="12831" max="12831" width="39.7109375" style="7" customWidth="1"/>
    <col min="12832" max="13057" width="12.28515625" style="7"/>
    <col min="13058" max="13058" width="3.5703125" style="7" customWidth="1"/>
    <col min="13059" max="13059" width="4.85546875" style="7" customWidth="1"/>
    <col min="13060" max="13060" width="4.7109375" style="7" customWidth="1"/>
    <col min="13061" max="13061" width="10.7109375" style="7" bestFit="1" customWidth="1"/>
    <col min="13062" max="13062" width="9.7109375" style="7" bestFit="1" customWidth="1"/>
    <col min="13063" max="13064" width="5.7109375" style="7" customWidth="1"/>
    <col min="13065" max="13066" width="5.28515625" style="7" customWidth="1"/>
    <col min="13067" max="13073" width="4.7109375" style="7" customWidth="1"/>
    <col min="13074" max="13074" width="8.28515625" style="7" customWidth="1"/>
    <col min="13075" max="13075" width="9.28515625" style="7" customWidth="1"/>
    <col min="13076" max="13076" width="12.7109375" style="7" customWidth="1"/>
    <col min="13077" max="13080" width="7.28515625" style="7" customWidth="1"/>
    <col min="13081" max="13081" width="13.7109375" style="7" customWidth="1"/>
    <col min="13082" max="13083" width="10.28515625" style="7" customWidth="1"/>
    <col min="13084" max="13084" width="14.7109375" style="7" customWidth="1"/>
    <col min="13085" max="13085" width="14.28515625" style="7" customWidth="1"/>
    <col min="13086" max="13086" width="13.7109375" style="7" customWidth="1"/>
    <col min="13087" max="13087" width="39.7109375" style="7" customWidth="1"/>
    <col min="13088" max="13313" width="12.28515625" style="7"/>
    <col min="13314" max="13314" width="3.5703125" style="7" customWidth="1"/>
    <col min="13315" max="13315" width="4.85546875" style="7" customWidth="1"/>
    <col min="13316" max="13316" width="4.7109375" style="7" customWidth="1"/>
    <col min="13317" max="13317" width="10.7109375" style="7" bestFit="1" customWidth="1"/>
    <col min="13318" max="13318" width="9.7109375" style="7" bestFit="1" customWidth="1"/>
    <col min="13319" max="13320" width="5.7109375" style="7" customWidth="1"/>
    <col min="13321" max="13322" width="5.28515625" style="7" customWidth="1"/>
    <col min="13323" max="13329" width="4.7109375" style="7" customWidth="1"/>
    <col min="13330" max="13330" width="8.28515625" style="7" customWidth="1"/>
    <col min="13331" max="13331" width="9.28515625" style="7" customWidth="1"/>
    <col min="13332" max="13332" width="12.7109375" style="7" customWidth="1"/>
    <col min="13333" max="13336" width="7.28515625" style="7" customWidth="1"/>
    <col min="13337" max="13337" width="13.7109375" style="7" customWidth="1"/>
    <col min="13338" max="13339" width="10.28515625" style="7" customWidth="1"/>
    <col min="13340" max="13340" width="14.7109375" style="7" customWidth="1"/>
    <col min="13341" max="13341" width="14.28515625" style="7" customWidth="1"/>
    <col min="13342" max="13342" width="13.7109375" style="7" customWidth="1"/>
    <col min="13343" max="13343" width="39.7109375" style="7" customWidth="1"/>
    <col min="13344" max="13569" width="12.28515625" style="7"/>
    <col min="13570" max="13570" width="3.5703125" style="7" customWidth="1"/>
    <col min="13571" max="13571" width="4.85546875" style="7" customWidth="1"/>
    <col min="13572" max="13572" width="4.7109375" style="7" customWidth="1"/>
    <col min="13573" max="13573" width="10.7109375" style="7" bestFit="1" customWidth="1"/>
    <col min="13574" max="13574" width="9.7109375" style="7" bestFit="1" customWidth="1"/>
    <col min="13575" max="13576" width="5.7109375" style="7" customWidth="1"/>
    <col min="13577" max="13578" width="5.28515625" style="7" customWidth="1"/>
    <col min="13579" max="13585" width="4.7109375" style="7" customWidth="1"/>
    <col min="13586" max="13586" width="8.28515625" style="7" customWidth="1"/>
    <col min="13587" max="13587" width="9.28515625" style="7" customWidth="1"/>
    <col min="13588" max="13588" width="12.7109375" style="7" customWidth="1"/>
    <col min="13589" max="13592" width="7.28515625" style="7" customWidth="1"/>
    <col min="13593" max="13593" width="13.7109375" style="7" customWidth="1"/>
    <col min="13594" max="13595" width="10.28515625" style="7" customWidth="1"/>
    <col min="13596" max="13596" width="14.7109375" style="7" customWidth="1"/>
    <col min="13597" max="13597" width="14.28515625" style="7" customWidth="1"/>
    <col min="13598" max="13598" width="13.7109375" style="7" customWidth="1"/>
    <col min="13599" max="13599" width="39.7109375" style="7" customWidth="1"/>
    <col min="13600" max="13825" width="12.28515625" style="7"/>
    <col min="13826" max="13826" width="3.5703125" style="7" customWidth="1"/>
    <col min="13827" max="13827" width="4.85546875" style="7" customWidth="1"/>
    <col min="13828" max="13828" width="4.7109375" style="7" customWidth="1"/>
    <col min="13829" max="13829" width="10.7109375" style="7" bestFit="1" customWidth="1"/>
    <col min="13830" max="13830" width="9.7109375" style="7" bestFit="1" customWidth="1"/>
    <col min="13831" max="13832" width="5.7109375" style="7" customWidth="1"/>
    <col min="13833" max="13834" width="5.28515625" style="7" customWidth="1"/>
    <col min="13835" max="13841" width="4.7109375" style="7" customWidth="1"/>
    <col min="13842" max="13842" width="8.28515625" style="7" customWidth="1"/>
    <col min="13843" max="13843" width="9.28515625" style="7" customWidth="1"/>
    <col min="13844" max="13844" width="12.7109375" style="7" customWidth="1"/>
    <col min="13845" max="13848" width="7.28515625" style="7" customWidth="1"/>
    <col min="13849" max="13849" width="13.7109375" style="7" customWidth="1"/>
    <col min="13850" max="13851" width="10.28515625" style="7" customWidth="1"/>
    <col min="13852" max="13852" width="14.7109375" style="7" customWidth="1"/>
    <col min="13853" max="13853" width="14.28515625" style="7" customWidth="1"/>
    <col min="13854" max="13854" width="13.7109375" style="7" customWidth="1"/>
    <col min="13855" max="13855" width="39.7109375" style="7" customWidth="1"/>
    <col min="13856" max="14081" width="12.28515625" style="7"/>
    <col min="14082" max="14082" width="3.5703125" style="7" customWidth="1"/>
    <col min="14083" max="14083" width="4.85546875" style="7" customWidth="1"/>
    <col min="14084" max="14084" width="4.7109375" style="7" customWidth="1"/>
    <col min="14085" max="14085" width="10.7109375" style="7" bestFit="1" customWidth="1"/>
    <col min="14086" max="14086" width="9.7109375" style="7" bestFit="1" customWidth="1"/>
    <col min="14087" max="14088" width="5.7109375" style="7" customWidth="1"/>
    <col min="14089" max="14090" width="5.28515625" style="7" customWidth="1"/>
    <col min="14091" max="14097" width="4.7109375" style="7" customWidth="1"/>
    <col min="14098" max="14098" width="8.28515625" style="7" customWidth="1"/>
    <col min="14099" max="14099" width="9.28515625" style="7" customWidth="1"/>
    <col min="14100" max="14100" width="12.7109375" style="7" customWidth="1"/>
    <col min="14101" max="14104" width="7.28515625" style="7" customWidth="1"/>
    <col min="14105" max="14105" width="13.7109375" style="7" customWidth="1"/>
    <col min="14106" max="14107" width="10.28515625" style="7" customWidth="1"/>
    <col min="14108" max="14108" width="14.7109375" style="7" customWidth="1"/>
    <col min="14109" max="14109" width="14.28515625" style="7" customWidth="1"/>
    <col min="14110" max="14110" width="13.7109375" style="7" customWidth="1"/>
    <col min="14111" max="14111" width="39.7109375" style="7" customWidth="1"/>
    <col min="14112" max="14337" width="12.28515625" style="7"/>
    <col min="14338" max="14338" width="3.5703125" style="7" customWidth="1"/>
    <col min="14339" max="14339" width="4.85546875" style="7" customWidth="1"/>
    <col min="14340" max="14340" width="4.7109375" style="7" customWidth="1"/>
    <col min="14341" max="14341" width="10.7109375" style="7" bestFit="1" customWidth="1"/>
    <col min="14342" max="14342" width="9.7109375" style="7" bestFit="1" customWidth="1"/>
    <col min="14343" max="14344" width="5.7109375" style="7" customWidth="1"/>
    <col min="14345" max="14346" width="5.28515625" style="7" customWidth="1"/>
    <col min="14347" max="14353" width="4.7109375" style="7" customWidth="1"/>
    <col min="14354" max="14354" width="8.28515625" style="7" customWidth="1"/>
    <col min="14355" max="14355" width="9.28515625" style="7" customWidth="1"/>
    <col min="14356" max="14356" width="12.7109375" style="7" customWidth="1"/>
    <col min="14357" max="14360" width="7.28515625" style="7" customWidth="1"/>
    <col min="14361" max="14361" width="13.7109375" style="7" customWidth="1"/>
    <col min="14362" max="14363" width="10.28515625" style="7" customWidth="1"/>
    <col min="14364" max="14364" width="14.7109375" style="7" customWidth="1"/>
    <col min="14365" max="14365" width="14.28515625" style="7" customWidth="1"/>
    <col min="14366" max="14366" width="13.7109375" style="7" customWidth="1"/>
    <col min="14367" max="14367" width="39.7109375" style="7" customWidth="1"/>
    <col min="14368" max="14593" width="12.28515625" style="7"/>
    <col min="14594" max="14594" width="3.5703125" style="7" customWidth="1"/>
    <col min="14595" max="14595" width="4.85546875" style="7" customWidth="1"/>
    <col min="14596" max="14596" width="4.7109375" style="7" customWidth="1"/>
    <col min="14597" max="14597" width="10.7109375" style="7" bestFit="1" customWidth="1"/>
    <col min="14598" max="14598" width="9.7109375" style="7" bestFit="1" customWidth="1"/>
    <col min="14599" max="14600" width="5.7109375" style="7" customWidth="1"/>
    <col min="14601" max="14602" width="5.28515625" style="7" customWidth="1"/>
    <col min="14603" max="14609" width="4.7109375" style="7" customWidth="1"/>
    <col min="14610" max="14610" width="8.28515625" style="7" customWidth="1"/>
    <col min="14611" max="14611" width="9.28515625" style="7" customWidth="1"/>
    <col min="14612" max="14612" width="12.7109375" style="7" customWidth="1"/>
    <col min="14613" max="14616" width="7.28515625" style="7" customWidth="1"/>
    <col min="14617" max="14617" width="13.7109375" style="7" customWidth="1"/>
    <col min="14618" max="14619" width="10.28515625" style="7" customWidth="1"/>
    <col min="14620" max="14620" width="14.7109375" style="7" customWidth="1"/>
    <col min="14621" max="14621" width="14.28515625" style="7" customWidth="1"/>
    <col min="14622" max="14622" width="13.7109375" style="7" customWidth="1"/>
    <col min="14623" max="14623" width="39.7109375" style="7" customWidth="1"/>
    <col min="14624" max="14849" width="12.28515625" style="7"/>
    <col min="14850" max="14850" width="3.5703125" style="7" customWidth="1"/>
    <col min="14851" max="14851" width="4.85546875" style="7" customWidth="1"/>
    <col min="14852" max="14852" width="4.7109375" style="7" customWidth="1"/>
    <col min="14853" max="14853" width="10.7109375" style="7" bestFit="1" customWidth="1"/>
    <col min="14854" max="14854" width="9.7109375" style="7" bestFit="1" customWidth="1"/>
    <col min="14855" max="14856" width="5.7109375" style="7" customWidth="1"/>
    <col min="14857" max="14858" width="5.28515625" style="7" customWidth="1"/>
    <col min="14859" max="14865" width="4.7109375" style="7" customWidth="1"/>
    <col min="14866" max="14866" width="8.28515625" style="7" customWidth="1"/>
    <col min="14867" max="14867" width="9.28515625" style="7" customWidth="1"/>
    <col min="14868" max="14868" width="12.7109375" style="7" customWidth="1"/>
    <col min="14869" max="14872" width="7.28515625" style="7" customWidth="1"/>
    <col min="14873" max="14873" width="13.7109375" style="7" customWidth="1"/>
    <col min="14874" max="14875" width="10.28515625" style="7" customWidth="1"/>
    <col min="14876" max="14876" width="14.7109375" style="7" customWidth="1"/>
    <col min="14877" max="14877" width="14.28515625" style="7" customWidth="1"/>
    <col min="14878" max="14878" width="13.7109375" style="7" customWidth="1"/>
    <col min="14879" max="14879" width="39.7109375" style="7" customWidth="1"/>
    <col min="14880" max="15105" width="12.28515625" style="7"/>
    <col min="15106" max="15106" width="3.5703125" style="7" customWidth="1"/>
    <col min="15107" max="15107" width="4.85546875" style="7" customWidth="1"/>
    <col min="15108" max="15108" width="4.7109375" style="7" customWidth="1"/>
    <col min="15109" max="15109" width="10.7109375" style="7" bestFit="1" customWidth="1"/>
    <col min="15110" max="15110" width="9.7109375" style="7" bestFit="1" customWidth="1"/>
    <col min="15111" max="15112" width="5.7109375" style="7" customWidth="1"/>
    <col min="15113" max="15114" width="5.28515625" style="7" customWidth="1"/>
    <col min="15115" max="15121" width="4.7109375" style="7" customWidth="1"/>
    <col min="15122" max="15122" width="8.28515625" style="7" customWidth="1"/>
    <col min="15123" max="15123" width="9.28515625" style="7" customWidth="1"/>
    <col min="15124" max="15124" width="12.7109375" style="7" customWidth="1"/>
    <col min="15125" max="15128" width="7.28515625" style="7" customWidth="1"/>
    <col min="15129" max="15129" width="13.7109375" style="7" customWidth="1"/>
    <col min="15130" max="15131" width="10.28515625" style="7" customWidth="1"/>
    <col min="15132" max="15132" width="14.7109375" style="7" customWidth="1"/>
    <col min="15133" max="15133" width="14.28515625" style="7" customWidth="1"/>
    <col min="15134" max="15134" width="13.7109375" style="7" customWidth="1"/>
    <col min="15135" max="15135" width="39.7109375" style="7" customWidth="1"/>
    <col min="15136" max="15361" width="12.28515625" style="7"/>
    <col min="15362" max="15362" width="3.5703125" style="7" customWidth="1"/>
    <col min="15363" max="15363" width="4.85546875" style="7" customWidth="1"/>
    <col min="15364" max="15364" width="4.7109375" style="7" customWidth="1"/>
    <col min="15365" max="15365" width="10.7109375" style="7" bestFit="1" customWidth="1"/>
    <col min="15366" max="15366" width="9.7109375" style="7" bestFit="1" customWidth="1"/>
    <col min="15367" max="15368" width="5.7109375" style="7" customWidth="1"/>
    <col min="15369" max="15370" width="5.28515625" style="7" customWidth="1"/>
    <col min="15371" max="15377" width="4.7109375" style="7" customWidth="1"/>
    <col min="15378" max="15378" width="8.28515625" style="7" customWidth="1"/>
    <col min="15379" max="15379" width="9.28515625" style="7" customWidth="1"/>
    <col min="15380" max="15380" width="12.7109375" style="7" customWidth="1"/>
    <col min="15381" max="15384" width="7.28515625" style="7" customWidth="1"/>
    <col min="15385" max="15385" width="13.7109375" style="7" customWidth="1"/>
    <col min="15386" max="15387" width="10.28515625" style="7" customWidth="1"/>
    <col min="15388" max="15388" width="14.7109375" style="7" customWidth="1"/>
    <col min="15389" max="15389" width="14.28515625" style="7" customWidth="1"/>
    <col min="15390" max="15390" width="13.7109375" style="7" customWidth="1"/>
    <col min="15391" max="15391" width="39.7109375" style="7" customWidth="1"/>
    <col min="15392" max="15617" width="12.28515625" style="7"/>
    <col min="15618" max="15618" width="3.5703125" style="7" customWidth="1"/>
    <col min="15619" max="15619" width="4.85546875" style="7" customWidth="1"/>
    <col min="15620" max="15620" width="4.7109375" style="7" customWidth="1"/>
    <col min="15621" max="15621" width="10.7109375" style="7" bestFit="1" customWidth="1"/>
    <col min="15622" max="15622" width="9.7109375" style="7" bestFit="1" customWidth="1"/>
    <col min="15623" max="15624" width="5.7109375" style="7" customWidth="1"/>
    <col min="15625" max="15626" width="5.28515625" style="7" customWidth="1"/>
    <col min="15627" max="15633" width="4.7109375" style="7" customWidth="1"/>
    <col min="15634" max="15634" width="8.28515625" style="7" customWidth="1"/>
    <col min="15635" max="15635" width="9.28515625" style="7" customWidth="1"/>
    <col min="15636" max="15636" width="12.7109375" style="7" customWidth="1"/>
    <col min="15637" max="15640" width="7.28515625" style="7" customWidth="1"/>
    <col min="15641" max="15641" width="13.7109375" style="7" customWidth="1"/>
    <col min="15642" max="15643" width="10.28515625" style="7" customWidth="1"/>
    <col min="15644" max="15644" width="14.7109375" style="7" customWidth="1"/>
    <col min="15645" max="15645" width="14.28515625" style="7" customWidth="1"/>
    <col min="15646" max="15646" width="13.7109375" style="7" customWidth="1"/>
    <col min="15647" max="15647" width="39.7109375" style="7" customWidth="1"/>
    <col min="15648" max="15873" width="12.28515625" style="7"/>
    <col min="15874" max="15874" width="3.5703125" style="7" customWidth="1"/>
    <col min="15875" max="15875" width="4.85546875" style="7" customWidth="1"/>
    <col min="15876" max="15876" width="4.7109375" style="7" customWidth="1"/>
    <col min="15877" max="15877" width="10.7109375" style="7" bestFit="1" customWidth="1"/>
    <col min="15878" max="15878" width="9.7109375" style="7" bestFit="1" customWidth="1"/>
    <col min="15879" max="15880" width="5.7109375" style="7" customWidth="1"/>
    <col min="15881" max="15882" width="5.28515625" style="7" customWidth="1"/>
    <col min="15883" max="15889" width="4.7109375" style="7" customWidth="1"/>
    <col min="15890" max="15890" width="8.28515625" style="7" customWidth="1"/>
    <col min="15891" max="15891" width="9.28515625" style="7" customWidth="1"/>
    <col min="15892" max="15892" width="12.7109375" style="7" customWidth="1"/>
    <col min="15893" max="15896" width="7.28515625" style="7" customWidth="1"/>
    <col min="15897" max="15897" width="13.7109375" style="7" customWidth="1"/>
    <col min="15898" max="15899" width="10.28515625" style="7" customWidth="1"/>
    <col min="15900" max="15900" width="14.7109375" style="7" customWidth="1"/>
    <col min="15901" max="15901" width="14.28515625" style="7" customWidth="1"/>
    <col min="15902" max="15902" width="13.7109375" style="7" customWidth="1"/>
    <col min="15903" max="15903" width="39.7109375" style="7" customWidth="1"/>
    <col min="15904" max="16129" width="12.28515625" style="7"/>
    <col min="16130" max="16130" width="3.5703125" style="7" customWidth="1"/>
    <col min="16131" max="16131" width="4.85546875" style="7" customWidth="1"/>
    <col min="16132" max="16132" width="4.7109375" style="7" customWidth="1"/>
    <col min="16133" max="16133" width="10.7109375" style="7" bestFit="1" customWidth="1"/>
    <col min="16134" max="16134" width="9.7109375" style="7" bestFit="1" customWidth="1"/>
    <col min="16135" max="16136" width="5.7109375" style="7" customWidth="1"/>
    <col min="16137" max="16138" width="5.28515625" style="7" customWidth="1"/>
    <col min="16139" max="16145" width="4.7109375" style="7" customWidth="1"/>
    <col min="16146" max="16146" width="8.28515625" style="7" customWidth="1"/>
    <col min="16147" max="16147" width="9.28515625" style="7" customWidth="1"/>
    <col min="16148" max="16148" width="12.7109375" style="7" customWidth="1"/>
    <col min="16149" max="16152" width="7.28515625" style="7" customWidth="1"/>
    <col min="16153" max="16153" width="13.7109375" style="7" customWidth="1"/>
    <col min="16154" max="16155" width="10.28515625" style="7" customWidth="1"/>
    <col min="16156" max="16156" width="14.7109375" style="7" customWidth="1"/>
    <col min="16157" max="16157" width="14.28515625" style="7" customWidth="1"/>
    <col min="16158" max="16158" width="13.7109375" style="7" customWidth="1"/>
    <col min="16159" max="16159" width="39.7109375" style="7" customWidth="1"/>
    <col min="16160" max="16384" width="12.28515625" style="7"/>
  </cols>
  <sheetData>
    <row r="1" spans="3:31" ht="24.75" hidden="1" customHeight="1" x14ac:dyDescent="0.2">
      <c r="D1" s="664" t="s">
        <v>0</v>
      </c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664"/>
      <c r="X1" s="664"/>
      <c r="Y1" s="664"/>
      <c r="Z1" s="664"/>
      <c r="AA1" s="664"/>
      <c r="AB1" s="664"/>
      <c r="AC1" s="664"/>
      <c r="AD1" s="664"/>
      <c r="AE1" s="664"/>
    </row>
    <row r="2" spans="3:31" ht="24.75" customHeight="1" thickBot="1" x14ac:dyDescent="0.25">
      <c r="D2" s="664" t="s">
        <v>1</v>
      </c>
      <c r="E2" s="664"/>
      <c r="F2" s="664"/>
      <c r="G2" s="664"/>
      <c r="H2" s="664"/>
      <c r="I2" s="664"/>
      <c r="J2" s="664"/>
      <c r="K2" s="664"/>
      <c r="L2" s="664"/>
      <c r="M2" s="665"/>
      <c r="N2" s="665"/>
      <c r="O2" s="666"/>
      <c r="P2" s="667" t="s">
        <v>2</v>
      </c>
      <c r="Q2" s="665"/>
      <c r="R2" s="665"/>
      <c r="S2" s="665"/>
      <c r="T2" s="665"/>
      <c r="U2" s="665"/>
      <c r="V2" s="666"/>
      <c r="W2" s="665" t="s">
        <v>3</v>
      </c>
      <c r="X2" s="665"/>
      <c r="Y2" s="665"/>
      <c r="Z2" s="664"/>
      <c r="AA2" s="664"/>
      <c r="AB2" s="665"/>
      <c r="AC2" s="665"/>
      <c r="AD2" s="665"/>
      <c r="AE2" s="665"/>
    </row>
    <row r="3" spans="3:31" ht="12.75" customHeight="1" x14ac:dyDescent="0.2">
      <c r="D3" s="8" t="s">
        <v>4</v>
      </c>
      <c r="E3" s="9" t="s">
        <v>8</v>
      </c>
      <c r="F3" s="8" t="s">
        <v>29</v>
      </c>
      <c r="G3" s="9" t="s">
        <v>5</v>
      </c>
      <c r="H3" s="108"/>
      <c r="I3" s="10" t="s">
        <v>6</v>
      </c>
      <c r="J3" s="10" t="s">
        <v>7</v>
      </c>
      <c r="K3" s="10" t="s">
        <v>6</v>
      </c>
      <c r="L3" s="124" t="s">
        <v>7</v>
      </c>
      <c r="M3" s="95" t="s">
        <v>8</v>
      </c>
      <c r="N3" s="11" t="s">
        <v>8</v>
      </c>
      <c r="O3" s="12" t="s">
        <v>4</v>
      </c>
      <c r="P3" s="13" t="s">
        <v>10</v>
      </c>
      <c r="Q3" s="668" t="s">
        <v>11</v>
      </c>
      <c r="R3" s="669"/>
      <c r="S3" s="669"/>
      <c r="T3" s="669"/>
      <c r="U3" s="13"/>
      <c r="V3" s="14"/>
      <c r="W3" s="15"/>
      <c r="X3" s="641">
        <v>254</v>
      </c>
      <c r="Y3" s="642"/>
      <c r="Z3" s="671">
        <v>407</v>
      </c>
      <c r="AA3" s="672"/>
      <c r="AB3" s="641">
        <v>442</v>
      </c>
      <c r="AC3" s="672"/>
      <c r="AD3" s="641">
        <v>442</v>
      </c>
      <c r="AE3" s="642"/>
    </row>
    <row r="4" spans="3:31" ht="12.75" customHeight="1" x14ac:dyDescent="0.2">
      <c r="D4" s="16" t="s">
        <v>12</v>
      </c>
      <c r="E4" s="17" t="s">
        <v>13</v>
      </c>
      <c r="F4" s="16" t="s">
        <v>13</v>
      </c>
      <c r="G4" s="17" t="s">
        <v>13</v>
      </c>
      <c r="H4" s="109"/>
      <c r="I4" s="18" t="s">
        <v>7</v>
      </c>
      <c r="J4" s="18" t="s">
        <v>14</v>
      </c>
      <c r="K4" s="18" t="s">
        <v>7</v>
      </c>
      <c r="L4" s="125" t="s">
        <v>14</v>
      </c>
      <c r="M4" s="114" t="s">
        <v>7</v>
      </c>
      <c r="N4" s="19" t="s">
        <v>7</v>
      </c>
      <c r="O4" s="20" t="s">
        <v>15</v>
      </c>
      <c r="P4" s="21" t="s">
        <v>16</v>
      </c>
      <c r="Q4" s="652"/>
      <c r="R4" s="670"/>
      <c r="S4" s="670"/>
      <c r="T4" s="670"/>
      <c r="U4" s="652" t="s">
        <v>17</v>
      </c>
      <c r="V4" s="653"/>
      <c r="W4" s="673"/>
      <c r="X4" s="643" t="s">
        <v>23</v>
      </c>
      <c r="Y4" s="643"/>
      <c r="Z4" s="654" t="s">
        <v>18</v>
      </c>
      <c r="AA4" s="651"/>
      <c r="AB4" s="643" t="s">
        <v>19</v>
      </c>
      <c r="AC4" s="651"/>
      <c r="AD4" s="643" t="s">
        <v>19</v>
      </c>
      <c r="AE4" s="643"/>
    </row>
    <row r="5" spans="3:31" ht="12.75" customHeight="1" x14ac:dyDescent="0.2">
      <c r="D5" s="16" t="s">
        <v>7</v>
      </c>
      <c r="E5" s="17" t="s">
        <v>29</v>
      </c>
      <c r="F5" s="16" t="s">
        <v>20</v>
      </c>
      <c r="G5" s="17" t="s">
        <v>20</v>
      </c>
      <c r="H5" s="109" t="s">
        <v>47</v>
      </c>
      <c r="I5" s="18" t="s">
        <v>21</v>
      </c>
      <c r="J5" s="18" t="s">
        <v>9</v>
      </c>
      <c r="K5" s="18" t="s">
        <v>21</v>
      </c>
      <c r="L5" s="125" t="s">
        <v>9</v>
      </c>
      <c r="M5" s="114" t="s">
        <v>14</v>
      </c>
      <c r="N5" s="19" t="s">
        <v>14</v>
      </c>
      <c r="O5" s="20" t="s">
        <v>9</v>
      </c>
      <c r="P5" s="21" t="s">
        <v>22</v>
      </c>
      <c r="Q5" s="652"/>
      <c r="R5" s="670"/>
      <c r="S5" s="670"/>
      <c r="T5" s="670"/>
      <c r="U5" s="676" t="s">
        <v>23</v>
      </c>
      <c r="V5" s="677"/>
      <c r="W5" s="674"/>
      <c r="X5" s="643" t="s">
        <v>64</v>
      </c>
      <c r="Y5" s="643"/>
      <c r="Z5" s="654" t="s">
        <v>24</v>
      </c>
      <c r="AA5" s="651"/>
      <c r="AB5" s="643" t="s">
        <v>25</v>
      </c>
      <c r="AC5" s="651"/>
      <c r="AD5" s="643" t="s">
        <v>25</v>
      </c>
      <c r="AE5" s="643"/>
    </row>
    <row r="6" spans="3:31" ht="12.75" customHeight="1" x14ac:dyDescent="0.2">
      <c r="D6" s="16" t="s">
        <v>7</v>
      </c>
      <c r="E6" s="17" t="s">
        <v>31</v>
      </c>
      <c r="F6" s="16" t="s">
        <v>14</v>
      </c>
      <c r="G6" s="17" t="s">
        <v>10</v>
      </c>
      <c r="H6" s="109"/>
      <c r="I6" s="18"/>
      <c r="J6" s="18"/>
      <c r="K6" s="18"/>
      <c r="L6" s="125"/>
      <c r="M6" s="114" t="s">
        <v>21</v>
      </c>
      <c r="N6" s="19" t="s">
        <v>21</v>
      </c>
      <c r="O6" s="20" t="s">
        <v>7</v>
      </c>
      <c r="P6" s="21" t="s">
        <v>15</v>
      </c>
      <c r="Q6" s="652"/>
      <c r="R6" s="670"/>
      <c r="S6" s="670"/>
      <c r="T6" s="670"/>
      <c r="U6" s="676" t="s">
        <v>26</v>
      </c>
      <c r="V6" s="677"/>
      <c r="W6" s="674"/>
      <c r="X6" s="643" t="s">
        <v>65</v>
      </c>
      <c r="Y6" s="643"/>
      <c r="Z6" s="654" t="s">
        <v>27</v>
      </c>
      <c r="AA6" s="651"/>
      <c r="AB6" s="643" t="s">
        <v>28</v>
      </c>
      <c r="AC6" s="651"/>
      <c r="AD6" s="643" t="s">
        <v>28</v>
      </c>
      <c r="AE6" s="643"/>
    </row>
    <row r="7" spans="3:31" ht="12.75" customHeight="1" thickBot="1" x14ac:dyDescent="0.25">
      <c r="D7" s="16" t="s">
        <v>10</v>
      </c>
      <c r="E7" s="17" t="s">
        <v>10</v>
      </c>
      <c r="F7" s="16" t="s">
        <v>10</v>
      </c>
      <c r="G7" s="17" t="s">
        <v>7</v>
      </c>
      <c r="H7" s="109"/>
      <c r="I7" s="18" t="s">
        <v>4</v>
      </c>
      <c r="J7" s="18" t="s">
        <v>4</v>
      </c>
      <c r="K7" s="18" t="s">
        <v>4</v>
      </c>
      <c r="L7" s="125" t="s">
        <v>4</v>
      </c>
      <c r="M7" s="114" t="s">
        <v>10</v>
      </c>
      <c r="N7" s="19" t="s">
        <v>10</v>
      </c>
      <c r="O7" s="20"/>
      <c r="P7" s="21" t="s">
        <v>29</v>
      </c>
      <c r="Q7" s="652"/>
      <c r="R7" s="670"/>
      <c r="S7" s="670"/>
      <c r="T7" s="670"/>
      <c r="U7" s="652"/>
      <c r="V7" s="653"/>
      <c r="W7" s="674"/>
      <c r="X7" s="644" t="s">
        <v>66</v>
      </c>
      <c r="Y7" s="644"/>
      <c r="Z7" s="654"/>
      <c r="AA7" s="651"/>
      <c r="AB7" s="644" t="s">
        <v>30</v>
      </c>
      <c r="AC7" s="655"/>
      <c r="AD7" s="644" t="s">
        <v>30</v>
      </c>
      <c r="AE7" s="644"/>
    </row>
    <row r="8" spans="3:31" ht="12.75" customHeight="1" thickBot="1" x14ac:dyDescent="0.25">
      <c r="D8" s="16"/>
      <c r="E8" s="17" t="s">
        <v>15</v>
      </c>
      <c r="F8" s="106" t="s">
        <v>16</v>
      </c>
      <c r="G8" s="420"/>
      <c r="H8" s="27"/>
      <c r="I8" s="18" t="s">
        <v>10</v>
      </c>
      <c r="J8" s="18" t="s">
        <v>10</v>
      </c>
      <c r="K8" s="18" t="s">
        <v>8</v>
      </c>
      <c r="L8" s="125" t="s">
        <v>8</v>
      </c>
      <c r="M8" s="114" t="s">
        <v>12</v>
      </c>
      <c r="N8" s="19" t="s">
        <v>12</v>
      </c>
      <c r="O8" s="20"/>
      <c r="P8" s="21" t="s">
        <v>31</v>
      </c>
      <c r="Q8" s="656" t="s">
        <v>32</v>
      </c>
      <c r="R8" s="657"/>
      <c r="S8" s="657"/>
      <c r="T8" s="657"/>
      <c r="U8" s="21"/>
      <c r="V8" s="28"/>
      <c r="W8" s="674"/>
      <c r="X8" s="639" t="s">
        <v>34</v>
      </c>
      <c r="Y8" s="26"/>
      <c r="Z8" s="658" t="s">
        <v>33</v>
      </c>
      <c r="AA8" s="122"/>
      <c r="AB8" s="639" t="s">
        <v>34</v>
      </c>
      <c r="AC8" s="25" t="s">
        <v>35</v>
      </c>
      <c r="AD8" s="639" t="s">
        <v>34</v>
      </c>
      <c r="AE8" s="26" t="s">
        <v>496</v>
      </c>
    </row>
    <row r="9" spans="3:31" ht="12.75" customHeight="1" x14ac:dyDescent="0.2">
      <c r="D9" s="16" t="s">
        <v>46</v>
      </c>
      <c r="E9" s="17" t="s">
        <v>13</v>
      </c>
      <c r="F9" s="16"/>
      <c r="G9" s="17"/>
      <c r="H9" s="109"/>
      <c r="I9" s="18" t="s">
        <v>31</v>
      </c>
      <c r="J9" s="18" t="s">
        <v>31</v>
      </c>
      <c r="K9" s="18" t="s">
        <v>36</v>
      </c>
      <c r="L9" s="125" t="s">
        <v>36</v>
      </c>
      <c r="M9" s="115"/>
      <c r="N9" s="29"/>
      <c r="O9" s="30"/>
      <c r="P9" s="21" t="s">
        <v>8</v>
      </c>
      <c r="Q9" s="660" t="s">
        <v>31</v>
      </c>
      <c r="R9" s="649" t="s">
        <v>6</v>
      </c>
      <c r="S9" s="649" t="s">
        <v>29</v>
      </c>
      <c r="T9" s="649" t="s">
        <v>9</v>
      </c>
      <c r="U9" s="21"/>
      <c r="V9" s="24"/>
      <c r="W9" s="674"/>
      <c r="X9" s="640"/>
      <c r="Y9" s="22"/>
      <c r="Z9" s="659"/>
      <c r="AA9" s="122"/>
      <c r="AB9" s="640"/>
      <c r="AC9" s="23" t="s">
        <v>63</v>
      </c>
      <c r="AD9" s="640"/>
      <c r="AE9" s="22" t="s">
        <v>63</v>
      </c>
    </row>
    <row r="10" spans="3:31" ht="12.75" customHeight="1" x14ac:dyDescent="0.2">
      <c r="D10" s="16"/>
      <c r="E10" s="17" t="s">
        <v>14</v>
      </c>
      <c r="F10" s="16"/>
      <c r="G10" s="31"/>
      <c r="H10" s="32"/>
      <c r="I10" s="32"/>
      <c r="J10" s="32"/>
      <c r="K10" s="33"/>
      <c r="L10" s="126"/>
      <c r="M10" s="114"/>
      <c r="N10" s="19"/>
      <c r="O10" s="20"/>
      <c r="P10" s="34"/>
      <c r="Q10" s="661"/>
      <c r="R10" s="650"/>
      <c r="S10" s="650"/>
      <c r="T10" s="650"/>
      <c r="U10" s="21"/>
      <c r="V10" s="24"/>
      <c r="W10" s="675"/>
      <c r="X10" s="640"/>
      <c r="Y10" s="22"/>
      <c r="Z10" s="659"/>
      <c r="AA10" s="122"/>
      <c r="AB10" s="640"/>
      <c r="AC10" s="23"/>
      <c r="AD10" s="640"/>
      <c r="AE10" s="22"/>
    </row>
    <row r="11" spans="3:31" ht="12.75" customHeight="1" thickBot="1" x14ac:dyDescent="0.25">
      <c r="D11" s="35"/>
      <c r="E11" s="127"/>
      <c r="F11" s="35"/>
      <c r="G11" s="36"/>
      <c r="H11" s="107"/>
      <c r="I11" s="37"/>
      <c r="J11" s="37"/>
      <c r="K11" s="37"/>
      <c r="L11" s="128"/>
      <c r="M11" s="116" t="s">
        <v>37</v>
      </c>
      <c r="N11" s="38" t="s">
        <v>38</v>
      </c>
      <c r="O11" s="39"/>
      <c r="P11" s="40"/>
      <c r="Q11" s="41" t="s">
        <v>37</v>
      </c>
      <c r="R11" s="42" t="s">
        <v>37</v>
      </c>
      <c r="S11" s="42" t="s">
        <v>37</v>
      </c>
      <c r="T11" s="42" t="s">
        <v>37</v>
      </c>
      <c r="U11" s="43" t="s">
        <v>39</v>
      </c>
      <c r="V11" s="44" t="s">
        <v>40</v>
      </c>
      <c r="W11" s="45"/>
      <c r="X11" s="138" t="s">
        <v>43</v>
      </c>
      <c r="Y11" s="137" t="s">
        <v>67</v>
      </c>
      <c r="Z11" s="46" t="s">
        <v>41</v>
      </c>
      <c r="AA11" s="123" t="s">
        <v>42</v>
      </c>
      <c r="AB11" s="48" t="s">
        <v>43</v>
      </c>
      <c r="AC11" s="47" t="s">
        <v>44</v>
      </c>
      <c r="AD11" s="48" t="s">
        <v>43</v>
      </c>
      <c r="AE11" s="462" t="s">
        <v>44</v>
      </c>
    </row>
    <row r="12" spans="3:31" ht="12.75" customHeight="1" x14ac:dyDescent="0.2">
      <c r="D12" s="110"/>
      <c r="E12" s="110"/>
      <c r="F12" s="110"/>
      <c r="G12" s="69"/>
      <c r="H12" s="69"/>
      <c r="I12" s="49"/>
      <c r="J12" s="49"/>
      <c r="K12" s="50"/>
      <c r="L12" s="50"/>
      <c r="M12" s="117"/>
      <c r="N12" s="51"/>
      <c r="O12" s="52"/>
      <c r="P12" s="53"/>
      <c r="Q12" s="54"/>
      <c r="R12" s="55"/>
      <c r="S12" s="55"/>
      <c r="T12" s="56"/>
      <c r="U12" s="57"/>
      <c r="V12" s="51"/>
      <c r="W12" s="58"/>
      <c r="X12" s="131"/>
      <c r="Y12" s="139"/>
      <c r="Z12" s="134"/>
      <c r="AA12" s="59"/>
      <c r="AB12" s="61"/>
      <c r="AC12" s="62"/>
      <c r="AD12" s="61"/>
      <c r="AE12" s="463"/>
    </row>
    <row r="13" spans="3:31" ht="12.75" customHeight="1" x14ac:dyDescent="0.2">
      <c r="D13" s="645" t="s">
        <v>54</v>
      </c>
      <c r="E13" s="645"/>
      <c r="F13" s="645"/>
      <c r="G13" s="645"/>
      <c r="H13" s="645"/>
      <c r="I13" s="645"/>
      <c r="J13" s="645"/>
      <c r="K13" s="645"/>
      <c r="L13" s="646"/>
      <c r="M13" s="54"/>
      <c r="N13" s="63"/>
      <c r="O13" s="64"/>
      <c r="P13" s="65"/>
      <c r="Q13" s="54"/>
      <c r="R13" s="55"/>
      <c r="S13" s="55"/>
      <c r="T13" s="56"/>
      <c r="U13" s="66"/>
      <c r="V13" s="67"/>
      <c r="W13" s="60"/>
      <c r="X13" s="132"/>
      <c r="Y13" s="59"/>
      <c r="Z13" s="134"/>
      <c r="AA13" s="59"/>
      <c r="AB13" s="61"/>
      <c r="AC13" s="62"/>
      <c r="AD13" s="61"/>
      <c r="AE13" s="463"/>
    </row>
    <row r="14" spans="3:31" ht="12.75" customHeight="1" x14ac:dyDescent="0.2">
      <c r="D14" s="645" t="s">
        <v>52</v>
      </c>
      <c r="E14" s="645"/>
      <c r="F14" s="645"/>
      <c r="G14" s="645"/>
      <c r="H14" s="645"/>
      <c r="I14" s="645"/>
      <c r="J14" s="645"/>
      <c r="K14" s="645"/>
      <c r="L14" s="646"/>
      <c r="M14" s="54"/>
      <c r="N14" s="63"/>
      <c r="O14" s="64"/>
      <c r="P14" s="65"/>
      <c r="Q14" s="54"/>
      <c r="R14" s="55"/>
      <c r="S14" s="55"/>
      <c r="T14" s="56"/>
      <c r="U14" s="66"/>
      <c r="V14" s="67"/>
      <c r="W14" s="60"/>
      <c r="X14" s="132"/>
      <c r="Y14" s="59"/>
      <c r="Z14" s="134"/>
      <c r="AA14" s="59"/>
      <c r="AB14" s="61"/>
      <c r="AC14" s="62"/>
      <c r="AD14" s="61"/>
      <c r="AE14" s="463"/>
    </row>
    <row r="15" spans="3:31" ht="12.75" customHeight="1" x14ac:dyDescent="0.2">
      <c r="C15" s="105"/>
      <c r="D15" s="110" t="str">
        <f>'SHEET MANAGER'!I16</f>
        <v>P.15</v>
      </c>
      <c r="E15" s="110">
        <v>1</v>
      </c>
      <c r="F15" s="110" t="s">
        <v>48</v>
      </c>
      <c r="G15" s="69">
        <v>309</v>
      </c>
      <c r="H15" s="69" t="s">
        <v>49</v>
      </c>
      <c r="I15" s="49">
        <v>325.48</v>
      </c>
      <c r="J15" s="49">
        <v>391.28</v>
      </c>
      <c r="K15" s="113">
        <f t="shared" ref="K15:L16" si="0">ROUND((I15/5280)+15.71,2)</f>
        <v>15.77</v>
      </c>
      <c r="L15" s="113">
        <f t="shared" si="0"/>
        <v>15.78</v>
      </c>
      <c r="M15" s="61">
        <f t="shared" ref="M15:M17" si="1">ROUND(J15-I15,1)</f>
        <v>65.8</v>
      </c>
      <c r="N15" s="111">
        <f>L15-K15</f>
        <v>9.9999999999997868E-3</v>
      </c>
      <c r="O15" s="73"/>
      <c r="P15" s="65">
        <v>1</v>
      </c>
      <c r="Q15" s="61">
        <f>ROUND(1120/M15,1)</f>
        <v>17</v>
      </c>
      <c r="R15" s="74">
        <f>ROUND(1407/M15,1)</f>
        <v>21.4</v>
      </c>
      <c r="S15" s="55"/>
      <c r="T15" s="56"/>
      <c r="U15" s="75">
        <f>ROUND((SUM(Q15:T15))*M15,0)</f>
        <v>2527</v>
      </c>
      <c r="V15" s="76">
        <f>ROUND(U15/9,0)</f>
        <v>281</v>
      </c>
      <c r="W15" s="64"/>
      <c r="X15" s="133">
        <v>1.5</v>
      </c>
      <c r="Y15" s="129">
        <f t="shared" ref="Y15:Y17" si="2">V15</f>
        <v>281</v>
      </c>
      <c r="Z15" s="135">
        <v>8.5000000000000006E-2</v>
      </c>
      <c r="AA15" s="129">
        <f t="shared" ref="AA15:AA17" si="3">ROUND(V15*Z15,0)</f>
        <v>24</v>
      </c>
      <c r="AB15" s="54">
        <v>1.5</v>
      </c>
      <c r="AC15" s="130">
        <f t="shared" ref="AC15:AC17" si="4">ROUND((U15*(AB15/12))/27,0)</f>
        <v>12</v>
      </c>
      <c r="AD15" s="54"/>
      <c r="AE15" s="464"/>
    </row>
    <row r="16" spans="3:31" ht="12.75" customHeight="1" x14ac:dyDescent="0.2">
      <c r="C16" s="105"/>
      <c r="D16" s="110" t="str">
        <f>'SHEET MANAGER'!I16</f>
        <v>P.15</v>
      </c>
      <c r="E16" s="110">
        <v>1</v>
      </c>
      <c r="F16" s="110" t="s">
        <v>48</v>
      </c>
      <c r="G16" s="69">
        <v>309</v>
      </c>
      <c r="H16" s="69" t="s">
        <v>49</v>
      </c>
      <c r="I16" s="70">
        <f>J15</f>
        <v>391.28</v>
      </c>
      <c r="J16" s="49">
        <v>477.57</v>
      </c>
      <c r="K16" s="113">
        <f t="shared" si="0"/>
        <v>15.78</v>
      </c>
      <c r="L16" s="113">
        <f t="shared" si="0"/>
        <v>15.8</v>
      </c>
      <c r="M16" s="61">
        <f t="shared" si="1"/>
        <v>86.3</v>
      </c>
      <c r="N16" s="111">
        <f>L16-K16</f>
        <v>2.000000000000135E-2</v>
      </c>
      <c r="O16" s="73"/>
      <c r="P16" s="65">
        <v>1</v>
      </c>
      <c r="Q16" s="61">
        <f>ROUND(1672.798/M16,1)</f>
        <v>19.399999999999999</v>
      </c>
      <c r="R16" s="74">
        <f>ROUND(1717.531/M16,1)</f>
        <v>19.899999999999999</v>
      </c>
      <c r="S16" s="55"/>
      <c r="T16" s="56"/>
      <c r="U16" s="75">
        <f t="shared" ref="U16:U17" si="5">ROUND((SUM(Q16:T16))*M16,0)</f>
        <v>3392</v>
      </c>
      <c r="V16" s="76">
        <f t="shared" ref="V16:V17" si="6">ROUND(U16/9,0)</f>
        <v>377</v>
      </c>
      <c r="W16" s="64"/>
      <c r="X16" s="133">
        <v>1.5</v>
      </c>
      <c r="Y16" s="129">
        <f t="shared" si="2"/>
        <v>377</v>
      </c>
      <c r="Z16" s="135">
        <v>8.5000000000000006E-2</v>
      </c>
      <c r="AA16" s="129">
        <f t="shared" si="3"/>
        <v>32</v>
      </c>
      <c r="AB16" s="54">
        <v>1.5</v>
      </c>
      <c r="AC16" s="130">
        <f t="shared" si="4"/>
        <v>16</v>
      </c>
      <c r="AD16" s="54"/>
      <c r="AE16" s="464"/>
    </row>
    <row r="17" spans="3:31" ht="12.75" customHeight="1" x14ac:dyDescent="0.2">
      <c r="C17" s="142"/>
      <c r="D17" s="110" t="str">
        <f>'SHEET MANAGER'!I16</f>
        <v>P.15</v>
      </c>
      <c r="E17" s="110">
        <v>1</v>
      </c>
      <c r="F17" s="110" t="s">
        <v>48</v>
      </c>
      <c r="G17" s="69">
        <v>309</v>
      </c>
      <c r="H17" s="69" t="s">
        <v>494</v>
      </c>
      <c r="I17" s="70">
        <f>J16</f>
        <v>477.57</v>
      </c>
      <c r="J17" s="49">
        <v>522.83000000000004</v>
      </c>
      <c r="K17" s="113"/>
      <c r="L17" s="113"/>
      <c r="M17" s="61">
        <f t="shared" si="1"/>
        <v>45.3</v>
      </c>
      <c r="N17" s="111">
        <f>L17-K17</f>
        <v>0</v>
      </c>
      <c r="O17" s="73"/>
      <c r="P17" s="65">
        <v>1</v>
      </c>
      <c r="Q17" s="61">
        <f>ROUND(1691.401/M17,1)</f>
        <v>37.299999999999997</v>
      </c>
      <c r="R17" s="74"/>
      <c r="S17" s="55"/>
      <c r="T17" s="56"/>
      <c r="U17" s="75">
        <f t="shared" si="5"/>
        <v>1690</v>
      </c>
      <c r="V17" s="76">
        <f t="shared" si="6"/>
        <v>188</v>
      </c>
      <c r="W17" s="64"/>
      <c r="X17" s="133">
        <v>1.5</v>
      </c>
      <c r="Y17" s="129">
        <f t="shared" si="2"/>
        <v>188</v>
      </c>
      <c r="Z17" s="135">
        <v>8.5000000000000006E-2</v>
      </c>
      <c r="AA17" s="129">
        <f t="shared" si="3"/>
        <v>16</v>
      </c>
      <c r="AB17" s="54">
        <v>1.5</v>
      </c>
      <c r="AC17" s="130">
        <f t="shared" si="4"/>
        <v>8</v>
      </c>
      <c r="AD17" s="54"/>
      <c r="AE17" s="464"/>
    </row>
    <row r="18" spans="3:31" ht="12.75" customHeight="1" x14ac:dyDescent="0.2">
      <c r="D18" s="68"/>
      <c r="E18" s="68"/>
      <c r="F18" s="68"/>
      <c r="G18" s="69"/>
      <c r="H18" s="69"/>
      <c r="I18" s="49"/>
      <c r="J18" s="70"/>
      <c r="K18" s="419"/>
      <c r="L18" s="71"/>
      <c r="M18" s="54"/>
      <c r="N18" s="72"/>
      <c r="O18" s="73"/>
      <c r="P18" s="65"/>
      <c r="Q18" s="61"/>
      <c r="R18" s="74"/>
      <c r="S18" s="55"/>
      <c r="T18" s="56"/>
      <c r="U18" s="75"/>
      <c r="V18" s="76"/>
      <c r="W18" s="60"/>
      <c r="X18" s="132"/>
      <c r="Y18" s="59"/>
      <c r="Z18" s="135"/>
      <c r="AA18" s="59"/>
      <c r="AB18" s="54"/>
      <c r="AC18" s="62"/>
      <c r="AD18" s="54"/>
      <c r="AE18" s="463"/>
    </row>
    <row r="19" spans="3:31" ht="12.75" customHeight="1" x14ac:dyDescent="0.2">
      <c r="D19" s="645" t="s">
        <v>55</v>
      </c>
      <c r="E19" s="645"/>
      <c r="F19" s="645"/>
      <c r="G19" s="645"/>
      <c r="H19" s="645"/>
      <c r="I19" s="645"/>
      <c r="J19" s="645"/>
      <c r="K19" s="645"/>
      <c r="L19" s="646"/>
      <c r="M19" s="54"/>
      <c r="N19" s="72"/>
      <c r="O19" s="73"/>
      <c r="P19" s="65"/>
      <c r="Q19" s="61"/>
      <c r="R19" s="74"/>
      <c r="S19" s="55"/>
      <c r="T19" s="56"/>
      <c r="U19" s="75"/>
      <c r="V19" s="76"/>
      <c r="W19" s="60"/>
      <c r="X19" s="132"/>
      <c r="Y19" s="59"/>
      <c r="Z19" s="135"/>
      <c r="AA19" s="59"/>
      <c r="AB19" s="54"/>
      <c r="AC19" s="62"/>
      <c r="AD19" s="54"/>
      <c r="AE19" s="463"/>
    </row>
    <row r="20" spans="3:31" ht="12.75" customHeight="1" x14ac:dyDescent="0.2">
      <c r="D20" s="645" t="s">
        <v>52</v>
      </c>
      <c r="E20" s="645"/>
      <c r="F20" s="645"/>
      <c r="G20" s="645"/>
      <c r="H20" s="645"/>
      <c r="I20" s="645"/>
      <c r="J20" s="645"/>
      <c r="K20" s="645"/>
      <c r="L20" s="646"/>
      <c r="M20" s="54"/>
      <c r="N20" s="63"/>
      <c r="O20" s="64"/>
      <c r="P20" s="65"/>
      <c r="Q20" s="54"/>
      <c r="R20" s="55"/>
      <c r="S20" s="55"/>
      <c r="T20" s="56"/>
      <c r="U20" s="66"/>
      <c r="V20" s="67"/>
      <c r="W20" s="60"/>
      <c r="X20" s="132"/>
      <c r="Y20" s="59"/>
      <c r="Z20" s="134"/>
      <c r="AA20" s="59"/>
      <c r="AB20" s="61"/>
      <c r="AC20" s="62"/>
      <c r="AD20" s="61"/>
      <c r="AE20" s="463"/>
    </row>
    <row r="21" spans="3:31" ht="12.75" customHeight="1" x14ac:dyDescent="0.2">
      <c r="C21" s="142"/>
      <c r="D21" s="110" t="str">
        <f>'SHEET MANAGER'!I16</f>
        <v>P.15</v>
      </c>
      <c r="E21" s="110">
        <v>2</v>
      </c>
      <c r="F21" s="110" t="s">
        <v>48</v>
      </c>
      <c r="G21" s="69">
        <v>95</v>
      </c>
      <c r="H21" s="69" t="s">
        <v>50</v>
      </c>
      <c r="I21" s="49">
        <v>477.57</v>
      </c>
      <c r="J21" s="49">
        <v>523.32000000000005</v>
      </c>
      <c r="K21" s="113">
        <f t="shared" ref="K21:K29" si="7">ROUND((I21/5280)+13.859,2)</f>
        <v>13.95</v>
      </c>
      <c r="L21" s="113">
        <f t="shared" ref="L21:L29" si="8">ROUND((J21/5280)+13.859,2)</f>
        <v>13.96</v>
      </c>
      <c r="M21" s="61">
        <f t="shared" ref="M21:M29" si="9">ROUND(J21-I21,1)</f>
        <v>45.8</v>
      </c>
      <c r="N21" s="111">
        <f t="shared" ref="N21:N29" si="10">L21-K21</f>
        <v>1.0000000000001563E-2</v>
      </c>
      <c r="O21" s="73"/>
      <c r="P21" s="65">
        <v>2</v>
      </c>
      <c r="Q21" s="54">
        <v>10</v>
      </c>
      <c r="R21" s="55">
        <v>10</v>
      </c>
      <c r="S21" s="55">
        <v>10</v>
      </c>
      <c r="T21" s="56">
        <v>10</v>
      </c>
      <c r="U21" s="75">
        <f t="shared" ref="U21:U29" si="11">ROUND((SUM(Q21:T21))*M21,0)</f>
        <v>1832</v>
      </c>
      <c r="V21" s="76">
        <f t="shared" ref="V21:V29" si="12">ROUND(U21/9,0)</f>
        <v>204</v>
      </c>
      <c r="W21" s="64"/>
      <c r="X21" s="133">
        <v>1.5</v>
      </c>
      <c r="Y21" s="129">
        <f t="shared" ref="Y21:Y29" si="13">V21</f>
        <v>204</v>
      </c>
      <c r="Z21" s="135">
        <v>8.5000000000000006E-2</v>
      </c>
      <c r="AA21" s="129">
        <f t="shared" ref="AA21:AA29" si="14">ROUND(V21*Z21,0)</f>
        <v>17</v>
      </c>
      <c r="AB21" s="54">
        <v>1.5</v>
      </c>
      <c r="AC21" s="130">
        <f t="shared" ref="AC21:AC29" si="15">ROUND((U21*(AB21/12))/27,0)</f>
        <v>8</v>
      </c>
      <c r="AD21" s="54"/>
      <c r="AE21" s="464"/>
    </row>
    <row r="22" spans="3:31" ht="12.75" customHeight="1" x14ac:dyDescent="0.2">
      <c r="C22" s="105"/>
      <c r="D22" s="110" t="str">
        <f>'SHEET MANAGER'!I16</f>
        <v>P.15</v>
      </c>
      <c r="E22" s="110">
        <v>2</v>
      </c>
      <c r="F22" s="110" t="s">
        <v>48</v>
      </c>
      <c r="G22" s="69">
        <v>95</v>
      </c>
      <c r="H22" s="69" t="s">
        <v>50</v>
      </c>
      <c r="I22" s="70">
        <f t="shared" ref="I22:I29" si="16">J21</f>
        <v>523.32000000000005</v>
      </c>
      <c r="J22" s="49">
        <v>550</v>
      </c>
      <c r="K22" s="113">
        <f t="shared" si="7"/>
        <v>13.96</v>
      </c>
      <c r="L22" s="113">
        <f t="shared" si="8"/>
        <v>13.96</v>
      </c>
      <c r="M22" s="61">
        <f t="shared" si="9"/>
        <v>26.7</v>
      </c>
      <c r="N22" s="111">
        <f t="shared" si="10"/>
        <v>0</v>
      </c>
      <c r="O22" s="73"/>
      <c r="P22" s="65">
        <v>2</v>
      </c>
      <c r="Q22" s="54">
        <v>10</v>
      </c>
      <c r="R22" s="55">
        <v>10</v>
      </c>
      <c r="S22" s="55">
        <v>10</v>
      </c>
      <c r="T22" s="56">
        <v>8</v>
      </c>
      <c r="U22" s="75">
        <f t="shared" si="11"/>
        <v>1015</v>
      </c>
      <c r="V22" s="76">
        <f t="shared" si="12"/>
        <v>113</v>
      </c>
      <c r="W22" s="64"/>
      <c r="X22" s="133">
        <v>1.5</v>
      </c>
      <c r="Y22" s="129">
        <f t="shared" si="13"/>
        <v>113</v>
      </c>
      <c r="Z22" s="135">
        <v>8.5000000000000006E-2</v>
      </c>
      <c r="AA22" s="129">
        <f t="shared" si="14"/>
        <v>10</v>
      </c>
      <c r="AB22" s="54">
        <v>1.5</v>
      </c>
      <c r="AC22" s="130">
        <f t="shared" si="15"/>
        <v>5</v>
      </c>
      <c r="AD22" s="54"/>
      <c r="AE22" s="464"/>
    </row>
    <row r="23" spans="3:31" ht="12.75" customHeight="1" x14ac:dyDescent="0.2">
      <c r="C23" s="105"/>
      <c r="D23" s="110" t="str">
        <f>'SHEET MANAGER'!I17</f>
        <v>P.16</v>
      </c>
      <c r="E23" s="110">
        <v>2</v>
      </c>
      <c r="F23" s="110" t="s">
        <v>48</v>
      </c>
      <c r="G23" s="69">
        <v>95</v>
      </c>
      <c r="H23" s="69" t="s">
        <v>50</v>
      </c>
      <c r="I23" s="70">
        <f t="shared" si="16"/>
        <v>550</v>
      </c>
      <c r="J23" s="49">
        <v>661.22</v>
      </c>
      <c r="K23" s="113">
        <f t="shared" si="7"/>
        <v>13.96</v>
      </c>
      <c r="L23" s="113">
        <f t="shared" si="8"/>
        <v>13.98</v>
      </c>
      <c r="M23" s="61">
        <f t="shared" si="9"/>
        <v>111.2</v>
      </c>
      <c r="N23" s="111">
        <f t="shared" si="10"/>
        <v>1.9999999999999574E-2</v>
      </c>
      <c r="O23" s="73"/>
      <c r="P23" s="65">
        <v>2</v>
      </c>
      <c r="Q23" s="54">
        <v>10</v>
      </c>
      <c r="R23" s="55">
        <v>10</v>
      </c>
      <c r="S23" s="55">
        <v>10</v>
      </c>
      <c r="T23" s="56">
        <v>10</v>
      </c>
      <c r="U23" s="75">
        <f t="shared" si="11"/>
        <v>4448</v>
      </c>
      <c r="V23" s="76">
        <f t="shared" si="12"/>
        <v>494</v>
      </c>
      <c r="W23" s="64"/>
      <c r="X23" s="133">
        <v>1.5</v>
      </c>
      <c r="Y23" s="129">
        <f t="shared" si="13"/>
        <v>494</v>
      </c>
      <c r="Z23" s="135">
        <v>8.5000000000000006E-2</v>
      </c>
      <c r="AA23" s="129">
        <f t="shared" si="14"/>
        <v>42</v>
      </c>
      <c r="AB23" s="54">
        <v>1.5</v>
      </c>
      <c r="AC23" s="130">
        <f t="shared" si="15"/>
        <v>21</v>
      </c>
      <c r="AD23" s="54"/>
      <c r="AE23" s="464"/>
    </row>
    <row r="24" spans="3:31" ht="12.75" customHeight="1" x14ac:dyDescent="0.2">
      <c r="C24" s="105"/>
      <c r="D24" s="110" t="str">
        <f>'SHEET MANAGER'!I17</f>
        <v>P.16</v>
      </c>
      <c r="E24" s="110">
        <v>2</v>
      </c>
      <c r="F24" s="110" t="s">
        <v>48</v>
      </c>
      <c r="G24" s="69">
        <v>95</v>
      </c>
      <c r="H24" s="69" t="s">
        <v>50</v>
      </c>
      <c r="I24" s="70">
        <f t="shared" si="16"/>
        <v>661.22</v>
      </c>
      <c r="J24" s="49">
        <v>914.82</v>
      </c>
      <c r="K24" s="113">
        <f t="shared" si="7"/>
        <v>13.98</v>
      </c>
      <c r="L24" s="113">
        <f t="shared" si="8"/>
        <v>14.03</v>
      </c>
      <c r="M24" s="61">
        <f t="shared" si="9"/>
        <v>253.6</v>
      </c>
      <c r="N24" s="111">
        <f t="shared" si="10"/>
        <v>4.9999999999998934E-2</v>
      </c>
      <c r="O24" s="73"/>
      <c r="P24" s="65">
        <v>2</v>
      </c>
      <c r="Q24" s="54">
        <v>10</v>
      </c>
      <c r="R24" s="55">
        <v>10</v>
      </c>
      <c r="S24" s="55">
        <v>10</v>
      </c>
      <c r="T24" s="56">
        <v>10</v>
      </c>
      <c r="U24" s="75">
        <f t="shared" si="11"/>
        <v>10144</v>
      </c>
      <c r="V24" s="76">
        <f t="shared" si="12"/>
        <v>1127</v>
      </c>
      <c r="W24" s="64"/>
      <c r="X24" s="133">
        <v>1.5</v>
      </c>
      <c r="Y24" s="129">
        <f t="shared" si="13"/>
        <v>1127</v>
      </c>
      <c r="Z24" s="135">
        <v>8.5000000000000006E-2</v>
      </c>
      <c r="AA24" s="129">
        <f t="shared" si="14"/>
        <v>96</v>
      </c>
      <c r="AB24" s="54">
        <v>1.5</v>
      </c>
      <c r="AC24" s="130">
        <f t="shared" si="15"/>
        <v>47</v>
      </c>
      <c r="AD24" s="54"/>
      <c r="AE24" s="464"/>
    </row>
    <row r="25" spans="3:31" ht="12.75" customHeight="1" x14ac:dyDescent="0.2">
      <c r="C25" s="105"/>
      <c r="D25" s="110" t="str">
        <f>'SHEET MANAGER'!I17</f>
        <v>P.16</v>
      </c>
      <c r="E25" s="110">
        <v>2</v>
      </c>
      <c r="F25" s="110" t="s">
        <v>48</v>
      </c>
      <c r="G25" s="69">
        <v>95</v>
      </c>
      <c r="H25" s="69" t="s">
        <v>50</v>
      </c>
      <c r="I25" s="70">
        <f t="shared" si="16"/>
        <v>914.82</v>
      </c>
      <c r="J25" s="49">
        <v>998.43</v>
      </c>
      <c r="K25" s="113">
        <f t="shared" si="7"/>
        <v>14.03</v>
      </c>
      <c r="L25" s="113">
        <f t="shared" si="8"/>
        <v>14.05</v>
      </c>
      <c r="M25" s="61">
        <f t="shared" si="9"/>
        <v>83.6</v>
      </c>
      <c r="N25" s="111">
        <f t="shared" si="10"/>
        <v>2.000000000000135E-2</v>
      </c>
      <c r="O25" s="73"/>
      <c r="P25" s="65">
        <v>2</v>
      </c>
      <c r="Q25" s="54">
        <v>10</v>
      </c>
      <c r="R25" s="55">
        <v>10</v>
      </c>
      <c r="S25" s="55">
        <v>10</v>
      </c>
      <c r="T25" s="56">
        <v>10</v>
      </c>
      <c r="U25" s="75">
        <f t="shared" si="11"/>
        <v>3344</v>
      </c>
      <c r="V25" s="76">
        <f t="shared" si="12"/>
        <v>372</v>
      </c>
      <c r="W25" s="64"/>
      <c r="X25" s="133">
        <v>1.5</v>
      </c>
      <c r="Y25" s="129">
        <f t="shared" si="13"/>
        <v>372</v>
      </c>
      <c r="Z25" s="135">
        <v>8.5000000000000006E-2</v>
      </c>
      <c r="AA25" s="129">
        <f t="shared" si="14"/>
        <v>32</v>
      </c>
      <c r="AB25" s="54">
        <v>1.5</v>
      </c>
      <c r="AC25" s="130">
        <f t="shared" si="15"/>
        <v>15</v>
      </c>
      <c r="AD25" s="54"/>
      <c r="AE25" s="464"/>
    </row>
    <row r="26" spans="3:31" ht="12.75" customHeight="1" x14ac:dyDescent="0.2">
      <c r="C26" s="105"/>
      <c r="D26" s="110" t="str">
        <f>'SHEET MANAGER'!I17</f>
        <v>P.16</v>
      </c>
      <c r="E26" s="110">
        <v>2</v>
      </c>
      <c r="F26" s="110" t="s">
        <v>48</v>
      </c>
      <c r="G26" s="69">
        <v>95</v>
      </c>
      <c r="H26" s="69" t="s">
        <v>50</v>
      </c>
      <c r="I26" s="70">
        <f t="shared" si="16"/>
        <v>998.43</v>
      </c>
      <c r="J26" s="49">
        <v>1550</v>
      </c>
      <c r="K26" s="113">
        <f t="shared" si="7"/>
        <v>14.05</v>
      </c>
      <c r="L26" s="113">
        <f t="shared" si="8"/>
        <v>14.15</v>
      </c>
      <c r="M26" s="61">
        <f t="shared" si="9"/>
        <v>551.6</v>
      </c>
      <c r="N26" s="111">
        <f t="shared" si="10"/>
        <v>9.9999999999999645E-2</v>
      </c>
      <c r="O26" s="73"/>
      <c r="P26" s="65">
        <v>2</v>
      </c>
      <c r="Q26" s="54">
        <v>10</v>
      </c>
      <c r="R26" s="55">
        <v>10</v>
      </c>
      <c r="S26" s="55">
        <v>10</v>
      </c>
      <c r="T26" s="56">
        <v>10</v>
      </c>
      <c r="U26" s="75">
        <f t="shared" si="11"/>
        <v>22064</v>
      </c>
      <c r="V26" s="76">
        <f t="shared" si="12"/>
        <v>2452</v>
      </c>
      <c r="W26" s="64"/>
      <c r="X26" s="133">
        <v>1.5</v>
      </c>
      <c r="Y26" s="129">
        <f t="shared" si="13"/>
        <v>2452</v>
      </c>
      <c r="Z26" s="135">
        <v>8.5000000000000006E-2</v>
      </c>
      <c r="AA26" s="129">
        <f t="shared" si="14"/>
        <v>208</v>
      </c>
      <c r="AB26" s="54">
        <v>1.5</v>
      </c>
      <c r="AC26" s="130">
        <f t="shared" si="15"/>
        <v>102</v>
      </c>
      <c r="AD26" s="54"/>
      <c r="AE26" s="464"/>
    </row>
    <row r="27" spans="3:31" ht="12.75" customHeight="1" x14ac:dyDescent="0.2">
      <c r="C27" s="105"/>
      <c r="D27" s="110" t="str">
        <f>'SHEET MANAGER'!I18</f>
        <v>P.17</v>
      </c>
      <c r="E27" s="110">
        <v>2</v>
      </c>
      <c r="F27" s="110" t="s">
        <v>48</v>
      </c>
      <c r="G27" s="69">
        <v>95</v>
      </c>
      <c r="H27" s="69" t="s">
        <v>50</v>
      </c>
      <c r="I27" s="70">
        <f t="shared" si="16"/>
        <v>1550</v>
      </c>
      <c r="J27" s="49">
        <v>1940.65</v>
      </c>
      <c r="K27" s="113">
        <f t="shared" si="7"/>
        <v>14.15</v>
      </c>
      <c r="L27" s="113">
        <f t="shared" si="8"/>
        <v>14.23</v>
      </c>
      <c r="M27" s="61">
        <f t="shared" si="9"/>
        <v>390.7</v>
      </c>
      <c r="N27" s="111">
        <f t="shared" si="10"/>
        <v>8.0000000000000071E-2</v>
      </c>
      <c r="O27" s="73"/>
      <c r="P27" s="65">
        <v>2</v>
      </c>
      <c r="Q27" s="54">
        <v>10</v>
      </c>
      <c r="R27" s="55">
        <v>10</v>
      </c>
      <c r="S27" s="55">
        <v>10</v>
      </c>
      <c r="T27" s="56">
        <v>10</v>
      </c>
      <c r="U27" s="75">
        <f t="shared" si="11"/>
        <v>15628</v>
      </c>
      <c r="V27" s="76">
        <f t="shared" si="12"/>
        <v>1736</v>
      </c>
      <c r="W27" s="64"/>
      <c r="X27" s="133">
        <v>1.5</v>
      </c>
      <c r="Y27" s="129">
        <f t="shared" si="13"/>
        <v>1736</v>
      </c>
      <c r="Z27" s="135">
        <v>8.5000000000000006E-2</v>
      </c>
      <c r="AA27" s="129">
        <f t="shared" si="14"/>
        <v>148</v>
      </c>
      <c r="AB27" s="54">
        <v>1.5</v>
      </c>
      <c r="AC27" s="130">
        <f t="shared" si="15"/>
        <v>72</v>
      </c>
      <c r="AD27" s="54"/>
      <c r="AE27" s="464"/>
    </row>
    <row r="28" spans="3:31" ht="12.75" customHeight="1" x14ac:dyDescent="0.2">
      <c r="C28" s="105"/>
      <c r="D28" s="110" t="str">
        <f>'SHEET MANAGER'!I18</f>
        <v>P.17</v>
      </c>
      <c r="E28" s="110">
        <v>2</v>
      </c>
      <c r="F28" s="110" t="s">
        <v>48</v>
      </c>
      <c r="G28" s="69">
        <v>95</v>
      </c>
      <c r="H28" s="69" t="s">
        <v>50</v>
      </c>
      <c r="I28" s="70">
        <f t="shared" si="16"/>
        <v>1940.65</v>
      </c>
      <c r="J28" s="49">
        <v>1976.36</v>
      </c>
      <c r="K28" s="113">
        <f t="shared" si="7"/>
        <v>14.23</v>
      </c>
      <c r="L28" s="113">
        <f t="shared" si="8"/>
        <v>14.23</v>
      </c>
      <c r="M28" s="61">
        <f t="shared" si="9"/>
        <v>35.700000000000003</v>
      </c>
      <c r="N28" s="111">
        <f t="shared" si="10"/>
        <v>0</v>
      </c>
      <c r="O28" s="73"/>
      <c r="P28" s="65">
        <v>2</v>
      </c>
      <c r="Q28" s="61">
        <f>ROUND(290.788/M28,1)</f>
        <v>8.1</v>
      </c>
      <c r="R28" s="55">
        <v>10</v>
      </c>
      <c r="S28" s="55">
        <v>10</v>
      </c>
      <c r="T28" s="56">
        <v>10</v>
      </c>
      <c r="U28" s="75">
        <f t="shared" si="11"/>
        <v>1360</v>
      </c>
      <c r="V28" s="76">
        <f t="shared" si="12"/>
        <v>151</v>
      </c>
      <c r="W28" s="64"/>
      <c r="X28" s="133">
        <v>1.5</v>
      </c>
      <c r="Y28" s="129">
        <f t="shared" si="13"/>
        <v>151</v>
      </c>
      <c r="Z28" s="135">
        <v>8.5000000000000006E-2</v>
      </c>
      <c r="AA28" s="129">
        <f t="shared" si="14"/>
        <v>13</v>
      </c>
      <c r="AB28" s="54">
        <v>1.5</v>
      </c>
      <c r="AC28" s="130">
        <f t="shared" si="15"/>
        <v>6</v>
      </c>
      <c r="AD28" s="54"/>
      <c r="AE28" s="464"/>
    </row>
    <row r="29" spans="3:31" ht="12.75" customHeight="1" x14ac:dyDescent="0.2">
      <c r="C29" s="105"/>
      <c r="D29" s="110" t="str">
        <f>'SHEET MANAGER'!I18</f>
        <v>P.17</v>
      </c>
      <c r="E29" s="110">
        <v>2</v>
      </c>
      <c r="F29" s="110" t="s">
        <v>48</v>
      </c>
      <c r="G29" s="69">
        <v>95</v>
      </c>
      <c r="H29" s="69" t="s">
        <v>50</v>
      </c>
      <c r="I29" s="70">
        <f t="shared" si="16"/>
        <v>1976.36</v>
      </c>
      <c r="J29" s="49">
        <v>2038.08</v>
      </c>
      <c r="K29" s="113">
        <f t="shared" si="7"/>
        <v>14.23</v>
      </c>
      <c r="L29" s="113">
        <f t="shared" si="8"/>
        <v>14.25</v>
      </c>
      <c r="M29" s="61">
        <f t="shared" si="9"/>
        <v>61.7</v>
      </c>
      <c r="N29" s="111">
        <f t="shared" si="10"/>
        <v>1.9999999999999574E-2</v>
      </c>
      <c r="O29" s="73"/>
      <c r="P29" s="65">
        <v>2</v>
      </c>
      <c r="Q29" s="54">
        <v>10</v>
      </c>
      <c r="R29" s="55">
        <v>10</v>
      </c>
      <c r="S29" s="55">
        <v>10</v>
      </c>
      <c r="T29" s="56">
        <v>10</v>
      </c>
      <c r="U29" s="75">
        <f t="shared" si="11"/>
        <v>2468</v>
      </c>
      <c r="V29" s="76">
        <f t="shared" si="12"/>
        <v>274</v>
      </c>
      <c r="W29" s="64"/>
      <c r="X29" s="133">
        <v>1.5</v>
      </c>
      <c r="Y29" s="129">
        <f t="shared" si="13"/>
        <v>274</v>
      </c>
      <c r="Z29" s="135">
        <v>8.5000000000000006E-2</v>
      </c>
      <c r="AA29" s="129">
        <f t="shared" si="14"/>
        <v>23</v>
      </c>
      <c r="AB29" s="54">
        <v>1.5</v>
      </c>
      <c r="AC29" s="130">
        <f t="shared" si="15"/>
        <v>11</v>
      </c>
      <c r="AD29" s="54"/>
      <c r="AE29" s="464"/>
    </row>
    <row r="30" spans="3:31" ht="12.75" customHeight="1" x14ac:dyDescent="0.2">
      <c r="C30" s="105"/>
      <c r="D30" s="110"/>
      <c r="E30" s="110"/>
      <c r="F30" s="110"/>
      <c r="G30" s="69"/>
      <c r="H30" s="69"/>
      <c r="I30" s="70"/>
      <c r="J30" s="49"/>
      <c r="K30" s="71"/>
      <c r="L30" s="71"/>
      <c r="M30" s="61"/>
      <c r="N30" s="111"/>
      <c r="O30" s="73"/>
      <c r="P30" s="65"/>
      <c r="Q30" s="54"/>
      <c r="R30" s="55"/>
      <c r="S30" s="55"/>
      <c r="T30" s="56"/>
      <c r="U30" s="66"/>
      <c r="V30" s="67"/>
      <c r="W30" s="64"/>
      <c r="X30" s="133"/>
      <c r="Y30" s="63"/>
      <c r="Z30" s="135"/>
      <c r="AA30" s="63"/>
      <c r="AB30" s="54"/>
      <c r="AC30" s="112"/>
      <c r="AD30" s="54"/>
      <c r="AE30" s="465"/>
    </row>
    <row r="31" spans="3:31" ht="12.75" customHeight="1" x14ac:dyDescent="0.2">
      <c r="C31" s="105"/>
      <c r="D31" s="645" t="s">
        <v>53</v>
      </c>
      <c r="E31" s="645"/>
      <c r="F31" s="645"/>
      <c r="G31" s="645"/>
      <c r="H31" s="645"/>
      <c r="I31" s="645"/>
      <c r="J31" s="645"/>
      <c r="K31" s="645"/>
      <c r="L31" s="646"/>
      <c r="M31" s="61"/>
      <c r="N31" s="111"/>
      <c r="O31" s="73"/>
      <c r="P31" s="65"/>
      <c r="Q31" s="54"/>
      <c r="R31" s="55"/>
      <c r="S31" s="55"/>
      <c r="T31" s="56"/>
      <c r="U31" s="66"/>
      <c r="V31" s="67"/>
      <c r="W31" s="64"/>
      <c r="X31" s="133"/>
      <c r="Y31" s="63"/>
      <c r="Z31" s="135"/>
      <c r="AA31" s="63"/>
      <c r="AB31" s="54"/>
      <c r="AC31" s="112"/>
      <c r="AD31" s="54"/>
      <c r="AE31" s="465"/>
    </row>
    <row r="32" spans="3:31" ht="12.75" customHeight="1" x14ac:dyDescent="0.2">
      <c r="C32" s="105"/>
      <c r="D32" s="110" t="str">
        <f>'SHEET MANAGER'!I17</f>
        <v>P.16</v>
      </c>
      <c r="E32" s="110">
        <v>2</v>
      </c>
      <c r="F32" s="110" t="s">
        <v>48</v>
      </c>
      <c r="G32" s="69">
        <v>95</v>
      </c>
      <c r="H32" s="69" t="s">
        <v>56</v>
      </c>
      <c r="I32" s="49">
        <v>1521.84</v>
      </c>
      <c r="J32" s="49"/>
      <c r="K32" s="113">
        <f>ROUND((I32/5280)+13.859,2)</f>
        <v>14.15</v>
      </c>
      <c r="L32" s="113"/>
      <c r="M32" s="61"/>
      <c r="N32" s="111"/>
      <c r="O32" s="73" t="s">
        <v>57</v>
      </c>
      <c r="P32" s="65">
        <v>3</v>
      </c>
      <c r="Q32" s="54"/>
      <c r="R32" s="55"/>
      <c r="S32" s="55"/>
      <c r="T32" s="56"/>
      <c r="U32" s="66">
        <v>730</v>
      </c>
      <c r="V32" s="76">
        <f t="shared" ref="V32" si="17">ROUND(U32/9,0)</f>
        <v>81</v>
      </c>
      <c r="W32" s="64"/>
      <c r="X32" s="133">
        <v>1.5</v>
      </c>
      <c r="Y32" s="129">
        <f>V32</f>
        <v>81</v>
      </c>
      <c r="Z32" s="135">
        <v>8.5000000000000006E-2</v>
      </c>
      <c r="AA32" s="129">
        <f>ROUND(V32*Z32,0)</f>
        <v>7</v>
      </c>
      <c r="AB32" s="54"/>
      <c r="AC32" s="112"/>
      <c r="AD32" s="54">
        <v>1.5</v>
      </c>
      <c r="AE32" s="463">
        <f>ROUND((U32*(AD32/12))/27,0)</f>
        <v>3</v>
      </c>
    </row>
    <row r="33" spans="3:31" ht="12.75" customHeight="1" x14ac:dyDescent="0.2">
      <c r="C33" s="105"/>
      <c r="D33" s="110" t="str">
        <f>'SHEET MANAGER'!I18</f>
        <v>P.17</v>
      </c>
      <c r="E33" s="110">
        <v>2</v>
      </c>
      <c r="F33" s="110" t="s">
        <v>48</v>
      </c>
      <c r="G33" s="69">
        <v>95</v>
      </c>
      <c r="H33" s="69" t="s">
        <v>124</v>
      </c>
      <c r="I33" s="49">
        <v>1881.29</v>
      </c>
      <c r="J33" s="49"/>
      <c r="K33" s="113">
        <f>ROUND((I33/5280)+13.859,2)</f>
        <v>14.22</v>
      </c>
      <c r="L33" s="113"/>
      <c r="M33" s="61"/>
      <c r="N33" s="111"/>
      <c r="O33" s="73" t="s">
        <v>57</v>
      </c>
      <c r="P33" s="65">
        <v>3</v>
      </c>
      <c r="Q33" s="54"/>
      <c r="R33" s="55"/>
      <c r="S33" s="55"/>
      <c r="T33" s="56"/>
      <c r="U33" s="66">
        <v>230</v>
      </c>
      <c r="V33" s="76">
        <f t="shared" ref="V33:V34" si="18">ROUND(U33/9,0)</f>
        <v>26</v>
      </c>
      <c r="W33" s="64"/>
      <c r="X33" s="133">
        <v>1.5</v>
      </c>
      <c r="Y33" s="129">
        <f>V33</f>
        <v>26</v>
      </c>
      <c r="Z33" s="135">
        <v>8.5000000000000006E-2</v>
      </c>
      <c r="AA33" s="129">
        <f>ROUND(V33*Z33,0)</f>
        <v>2</v>
      </c>
      <c r="AB33" s="54"/>
      <c r="AC33" s="112"/>
      <c r="AD33" s="54">
        <v>1.5</v>
      </c>
      <c r="AE33" s="463">
        <f>ROUND((U33*(AD33/12))/27,0)</f>
        <v>1</v>
      </c>
    </row>
    <row r="34" spans="3:31" ht="12.75" customHeight="1" x14ac:dyDescent="0.2">
      <c r="C34" s="105"/>
      <c r="D34" s="110" t="str">
        <f>'SHEET MANAGER'!I18</f>
        <v>P.17</v>
      </c>
      <c r="E34" s="110">
        <v>2</v>
      </c>
      <c r="F34" s="110" t="s">
        <v>48</v>
      </c>
      <c r="G34" s="69">
        <v>95</v>
      </c>
      <c r="H34" s="69" t="s">
        <v>50</v>
      </c>
      <c r="I34" s="49">
        <v>2038.08</v>
      </c>
      <c r="J34" s="49">
        <v>2145.64</v>
      </c>
      <c r="K34" s="113"/>
      <c r="L34" s="113"/>
      <c r="M34" s="61">
        <f t="shared" ref="M34" si="19">ROUND(J34-I34,1)</f>
        <v>107.6</v>
      </c>
      <c r="N34" s="111">
        <f t="shared" ref="N34" si="20">L34-K34</f>
        <v>0</v>
      </c>
      <c r="O34" s="73" t="s">
        <v>29</v>
      </c>
      <c r="P34" s="65">
        <v>2</v>
      </c>
      <c r="Q34" s="54">
        <v>10</v>
      </c>
      <c r="R34" s="55">
        <v>10</v>
      </c>
      <c r="S34" s="55">
        <v>10</v>
      </c>
      <c r="T34" s="56">
        <v>10</v>
      </c>
      <c r="U34" s="75">
        <f t="shared" ref="U34" si="21">ROUND((SUM(Q34:T34))*M34,0)</f>
        <v>4304</v>
      </c>
      <c r="V34" s="76">
        <f t="shared" si="18"/>
        <v>478</v>
      </c>
      <c r="W34" s="64"/>
      <c r="X34" s="133">
        <v>1.5</v>
      </c>
      <c r="Y34" s="129">
        <f t="shared" ref="Y34" si="22">V34</f>
        <v>478</v>
      </c>
      <c r="Z34" s="135">
        <v>8.5000000000000006E-2</v>
      </c>
      <c r="AA34" s="129">
        <f t="shared" ref="AA34" si="23">ROUND(V34*Z34,0)</f>
        <v>41</v>
      </c>
      <c r="AB34" s="54">
        <v>1.5</v>
      </c>
      <c r="AC34" s="62">
        <f>ROUND((U34*(AB34/12))/27,0)</f>
        <v>20</v>
      </c>
      <c r="AD34" s="54"/>
      <c r="AE34" s="463"/>
    </row>
    <row r="35" spans="3:31" ht="12.75" customHeight="1" x14ac:dyDescent="0.2">
      <c r="C35" s="105"/>
      <c r="D35" s="110"/>
      <c r="E35" s="110"/>
      <c r="F35" s="110"/>
      <c r="G35" s="69"/>
      <c r="H35" s="69"/>
      <c r="I35" s="70"/>
      <c r="J35" s="49"/>
      <c r="K35" s="71"/>
      <c r="L35" s="71"/>
      <c r="M35" s="61"/>
      <c r="N35" s="111"/>
      <c r="O35" s="73"/>
      <c r="P35" s="65"/>
      <c r="Q35" s="54"/>
      <c r="R35" s="55"/>
      <c r="S35" s="55"/>
      <c r="T35" s="56"/>
      <c r="U35" s="66"/>
      <c r="V35" s="67"/>
      <c r="W35" s="64"/>
      <c r="X35" s="133"/>
      <c r="Y35" s="63"/>
      <c r="Z35" s="135"/>
      <c r="AA35" s="63"/>
      <c r="AB35" s="54"/>
      <c r="AC35" s="112"/>
      <c r="AD35" s="54"/>
      <c r="AE35" s="463"/>
    </row>
    <row r="36" spans="3:31" ht="12.75" customHeight="1" x14ac:dyDescent="0.2">
      <c r="C36" s="105"/>
      <c r="D36" s="645" t="s">
        <v>58</v>
      </c>
      <c r="E36" s="645"/>
      <c r="F36" s="645"/>
      <c r="G36" s="645"/>
      <c r="H36" s="645"/>
      <c r="I36" s="645"/>
      <c r="J36" s="645"/>
      <c r="K36" s="645"/>
      <c r="L36" s="646"/>
      <c r="M36" s="61"/>
      <c r="N36" s="111"/>
      <c r="O36" s="73"/>
      <c r="P36" s="65"/>
      <c r="Q36" s="54"/>
      <c r="R36" s="55"/>
      <c r="S36" s="55"/>
      <c r="T36" s="56"/>
      <c r="U36" s="66"/>
      <c r="V36" s="67"/>
      <c r="W36" s="64"/>
      <c r="X36" s="133"/>
      <c r="Y36" s="63"/>
      <c r="Z36" s="135"/>
      <c r="AA36" s="63"/>
      <c r="AB36" s="54"/>
      <c r="AC36" s="112"/>
      <c r="AD36" s="54"/>
      <c r="AE36" s="463"/>
    </row>
    <row r="37" spans="3:31" ht="12.75" customHeight="1" x14ac:dyDescent="0.2">
      <c r="D37" s="645" t="s">
        <v>52</v>
      </c>
      <c r="E37" s="645"/>
      <c r="F37" s="645"/>
      <c r="G37" s="645"/>
      <c r="H37" s="645"/>
      <c r="I37" s="645"/>
      <c r="J37" s="645"/>
      <c r="K37" s="645"/>
      <c r="L37" s="646"/>
      <c r="M37" s="54"/>
      <c r="N37" s="63"/>
      <c r="O37" s="64"/>
      <c r="P37" s="65"/>
      <c r="Q37" s="54"/>
      <c r="R37" s="55"/>
      <c r="S37" s="55"/>
      <c r="T37" s="56"/>
      <c r="U37" s="66"/>
      <c r="V37" s="67"/>
      <c r="W37" s="60"/>
      <c r="X37" s="132"/>
      <c r="Y37" s="59"/>
      <c r="Z37" s="134"/>
      <c r="AA37" s="59"/>
      <c r="AB37" s="61"/>
      <c r="AC37" s="62"/>
      <c r="AD37" s="54"/>
      <c r="AE37" s="463"/>
    </row>
    <row r="38" spans="3:31" ht="12.75" customHeight="1" x14ac:dyDescent="0.2">
      <c r="C38" s="142"/>
      <c r="D38" s="110" t="str">
        <f>'SHEET MANAGER'!I19</f>
        <v>P.18</v>
      </c>
      <c r="E38" s="110">
        <v>3</v>
      </c>
      <c r="F38" s="110" t="s">
        <v>48</v>
      </c>
      <c r="G38" s="69">
        <v>95</v>
      </c>
      <c r="H38" s="69" t="s">
        <v>51</v>
      </c>
      <c r="I38" s="49">
        <v>4889.68</v>
      </c>
      <c r="J38" s="49">
        <v>5001.28</v>
      </c>
      <c r="K38" s="113">
        <f t="shared" ref="K38:K52" si="24">ROUND((I38/5280)+13.859,2)</f>
        <v>14.79</v>
      </c>
      <c r="L38" s="113">
        <f t="shared" ref="L38:L52" si="25">ROUND((J38/5280)+13.859,2)</f>
        <v>14.81</v>
      </c>
      <c r="M38" s="61">
        <f t="shared" ref="M38:M52" si="26">ROUND(J38-I38,1)</f>
        <v>111.6</v>
      </c>
      <c r="N38" s="111">
        <f t="shared" ref="N38:N52" si="27">L38-K38</f>
        <v>2.000000000000135E-2</v>
      </c>
      <c r="O38" s="73"/>
      <c r="P38" s="65">
        <v>2</v>
      </c>
      <c r="Q38" s="61">
        <f>ROUND(1343.723/M38,1)</f>
        <v>12</v>
      </c>
      <c r="R38" s="74">
        <f>ROUND(1113.453/M38,1)</f>
        <v>10</v>
      </c>
      <c r="S38" s="74">
        <f>ROUND(1119.05/M38,1)</f>
        <v>10</v>
      </c>
      <c r="T38" s="121">
        <f>ROUND(885.616/M38,1)</f>
        <v>7.9</v>
      </c>
      <c r="U38" s="75">
        <f t="shared" ref="U38:U39" si="28">ROUND((SUM(Q38:T38))*M38,0)</f>
        <v>4453</v>
      </c>
      <c r="V38" s="76">
        <f t="shared" ref="V38:V52" si="29">ROUND(U38/9,0)</f>
        <v>495</v>
      </c>
      <c r="W38" s="64"/>
      <c r="X38" s="133">
        <v>1.5</v>
      </c>
      <c r="Y38" s="129">
        <f t="shared" ref="Y38:Y52" si="30">V38</f>
        <v>495</v>
      </c>
      <c r="Z38" s="135">
        <v>8.5000000000000006E-2</v>
      </c>
      <c r="AA38" s="129">
        <f t="shared" ref="AA38:AA52" si="31">ROUND(V38*Z38,0)</f>
        <v>42</v>
      </c>
      <c r="AB38" s="54">
        <v>1.5</v>
      </c>
      <c r="AC38" s="130">
        <f t="shared" ref="AC38:AC52" si="32">ROUND((U38*(AB38/12))/27,0)</f>
        <v>21</v>
      </c>
      <c r="AD38" s="54"/>
      <c r="AE38" s="463"/>
    </row>
    <row r="39" spans="3:31" ht="12.75" customHeight="1" x14ac:dyDescent="0.2">
      <c r="C39" s="105"/>
      <c r="D39" s="110" t="str">
        <f>'SHEET MANAGER'!I19</f>
        <v>P.18</v>
      </c>
      <c r="E39" s="110">
        <v>3</v>
      </c>
      <c r="F39" s="110" t="s">
        <v>48</v>
      </c>
      <c r="G39" s="69">
        <v>95</v>
      </c>
      <c r="H39" s="69" t="s">
        <v>51</v>
      </c>
      <c r="I39" s="70">
        <f t="shared" ref="I39:I49" si="33">J38</f>
        <v>5001.28</v>
      </c>
      <c r="J39" s="49">
        <v>5592.25</v>
      </c>
      <c r="K39" s="113">
        <f t="shared" si="24"/>
        <v>14.81</v>
      </c>
      <c r="L39" s="113">
        <f t="shared" si="25"/>
        <v>14.92</v>
      </c>
      <c r="M39" s="61">
        <f t="shared" si="26"/>
        <v>591</v>
      </c>
      <c r="N39" s="111">
        <f t="shared" si="27"/>
        <v>0.10999999999999943</v>
      </c>
      <c r="O39" s="73"/>
      <c r="P39" s="65">
        <v>2</v>
      </c>
      <c r="Q39" s="54">
        <v>11</v>
      </c>
      <c r="R39" s="55">
        <v>10</v>
      </c>
      <c r="S39" s="74">
        <f>ROUND(5909.727/M39,1)</f>
        <v>10</v>
      </c>
      <c r="T39" s="56">
        <v>9</v>
      </c>
      <c r="U39" s="75">
        <f t="shared" si="28"/>
        <v>23640</v>
      </c>
      <c r="V39" s="76">
        <f t="shared" si="29"/>
        <v>2627</v>
      </c>
      <c r="W39" s="64"/>
      <c r="X39" s="133">
        <v>1.5</v>
      </c>
      <c r="Y39" s="129">
        <f t="shared" si="30"/>
        <v>2627</v>
      </c>
      <c r="Z39" s="135">
        <v>8.5000000000000006E-2</v>
      </c>
      <c r="AA39" s="129">
        <f t="shared" si="31"/>
        <v>223</v>
      </c>
      <c r="AB39" s="54">
        <v>1.5</v>
      </c>
      <c r="AC39" s="130">
        <f t="shared" si="32"/>
        <v>109</v>
      </c>
      <c r="AD39" s="54"/>
      <c r="AE39" s="464"/>
    </row>
    <row r="40" spans="3:31" ht="12.75" customHeight="1" x14ac:dyDescent="0.2">
      <c r="C40" s="105"/>
      <c r="D40" s="110" t="str">
        <f>'SHEET MANAGER'!I19</f>
        <v>P.18</v>
      </c>
      <c r="E40" s="110">
        <v>3</v>
      </c>
      <c r="F40" s="110" t="s">
        <v>48</v>
      </c>
      <c r="G40" s="69">
        <v>95</v>
      </c>
      <c r="H40" s="69" t="s">
        <v>51</v>
      </c>
      <c r="I40" s="70">
        <f t="shared" si="33"/>
        <v>5592.25</v>
      </c>
      <c r="J40" s="49">
        <v>5653.57</v>
      </c>
      <c r="K40" s="113">
        <f t="shared" si="24"/>
        <v>14.92</v>
      </c>
      <c r="L40" s="113">
        <f t="shared" si="25"/>
        <v>14.93</v>
      </c>
      <c r="M40" s="61">
        <f t="shared" si="26"/>
        <v>61.3</v>
      </c>
      <c r="N40" s="111">
        <f t="shared" si="27"/>
        <v>9.9999999999997868E-3</v>
      </c>
      <c r="O40" s="73"/>
      <c r="P40" s="65">
        <v>2</v>
      </c>
      <c r="Q40" s="61">
        <f>ROUND(643.869/M40,1)</f>
        <v>10.5</v>
      </c>
      <c r="R40" s="74">
        <f>ROUND(613.208 /M40,1)</f>
        <v>10</v>
      </c>
      <c r="S40" s="74">
        <f>ROUND(613.208 /M40,1)</f>
        <v>10</v>
      </c>
      <c r="T40" s="121">
        <f>ROUND(582.548 /M40,1)</f>
        <v>9.5</v>
      </c>
      <c r="U40" s="75">
        <f t="shared" ref="U40" si="34">ROUND((SUM(Q40:T40))*M40,0)</f>
        <v>2452</v>
      </c>
      <c r="V40" s="76">
        <f t="shared" si="29"/>
        <v>272</v>
      </c>
      <c r="W40" s="64"/>
      <c r="X40" s="133">
        <v>1.5</v>
      </c>
      <c r="Y40" s="129">
        <f t="shared" si="30"/>
        <v>272</v>
      </c>
      <c r="Z40" s="135">
        <v>8.5000000000000006E-2</v>
      </c>
      <c r="AA40" s="129">
        <f t="shared" si="31"/>
        <v>23</v>
      </c>
      <c r="AB40" s="54">
        <v>1.5</v>
      </c>
      <c r="AC40" s="130">
        <f t="shared" si="32"/>
        <v>11</v>
      </c>
      <c r="AD40" s="54"/>
      <c r="AE40" s="464"/>
    </row>
    <row r="41" spans="3:31" ht="12.75" customHeight="1" x14ac:dyDescent="0.2">
      <c r="C41" s="105"/>
      <c r="D41" s="110" t="str">
        <f>'SHEET MANAGER'!I19</f>
        <v>P.18</v>
      </c>
      <c r="E41" s="110">
        <v>3</v>
      </c>
      <c r="F41" s="110" t="s">
        <v>48</v>
      </c>
      <c r="G41" s="69">
        <v>95</v>
      </c>
      <c r="H41" s="69" t="s">
        <v>51</v>
      </c>
      <c r="I41" s="70">
        <f t="shared" si="33"/>
        <v>5653.57</v>
      </c>
      <c r="J41" s="49">
        <v>5750</v>
      </c>
      <c r="K41" s="113">
        <f t="shared" si="24"/>
        <v>14.93</v>
      </c>
      <c r="L41" s="113">
        <f t="shared" si="25"/>
        <v>14.95</v>
      </c>
      <c r="M41" s="61">
        <f t="shared" si="26"/>
        <v>96.4</v>
      </c>
      <c r="N41" s="111">
        <f t="shared" si="27"/>
        <v>1.9999999999999574E-2</v>
      </c>
      <c r="O41" s="73"/>
      <c r="P41" s="65">
        <v>2</v>
      </c>
      <c r="Q41" s="54">
        <v>10</v>
      </c>
      <c r="R41" s="55">
        <v>10</v>
      </c>
      <c r="S41" s="55">
        <v>10</v>
      </c>
      <c r="T41" s="56">
        <v>9</v>
      </c>
      <c r="U41" s="75">
        <f t="shared" ref="U41:U42" si="35">ROUND((SUM(Q41:T41))*M41,0)</f>
        <v>3760</v>
      </c>
      <c r="V41" s="76">
        <f t="shared" si="29"/>
        <v>418</v>
      </c>
      <c r="W41" s="64"/>
      <c r="X41" s="133">
        <v>1.5</v>
      </c>
      <c r="Y41" s="129">
        <f t="shared" si="30"/>
        <v>418</v>
      </c>
      <c r="Z41" s="135">
        <v>8.5000000000000006E-2</v>
      </c>
      <c r="AA41" s="129">
        <f t="shared" si="31"/>
        <v>36</v>
      </c>
      <c r="AB41" s="54">
        <v>1.5</v>
      </c>
      <c r="AC41" s="130">
        <f t="shared" si="32"/>
        <v>17</v>
      </c>
      <c r="AD41" s="54"/>
      <c r="AE41" s="464"/>
    </row>
    <row r="42" spans="3:31" ht="12.75" customHeight="1" x14ac:dyDescent="0.2">
      <c r="C42" s="105"/>
      <c r="D42" s="110" t="str">
        <f>'SHEET MANAGER'!I20</f>
        <v>P.19</v>
      </c>
      <c r="E42" s="110">
        <v>3</v>
      </c>
      <c r="F42" s="110" t="s">
        <v>48</v>
      </c>
      <c r="G42" s="69">
        <v>95</v>
      </c>
      <c r="H42" s="69" t="s">
        <v>51</v>
      </c>
      <c r="I42" s="70">
        <f t="shared" si="33"/>
        <v>5750</v>
      </c>
      <c r="J42" s="49">
        <v>6061.58</v>
      </c>
      <c r="K42" s="113">
        <f t="shared" si="24"/>
        <v>14.95</v>
      </c>
      <c r="L42" s="113">
        <f t="shared" si="25"/>
        <v>15.01</v>
      </c>
      <c r="M42" s="61">
        <f t="shared" si="26"/>
        <v>311.60000000000002</v>
      </c>
      <c r="N42" s="111">
        <f t="shared" si="27"/>
        <v>6.0000000000000497E-2</v>
      </c>
      <c r="O42" s="73"/>
      <c r="P42" s="65">
        <v>2</v>
      </c>
      <c r="Q42" s="54">
        <v>10</v>
      </c>
      <c r="R42" s="55">
        <v>10</v>
      </c>
      <c r="S42" s="55">
        <v>10</v>
      </c>
      <c r="T42" s="56">
        <v>9</v>
      </c>
      <c r="U42" s="75">
        <f t="shared" si="35"/>
        <v>12152</v>
      </c>
      <c r="V42" s="76">
        <f t="shared" si="29"/>
        <v>1350</v>
      </c>
      <c r="W42" s="64"/>
      <c r="X42" s="133">
        <v>1.5</v>
      </c>
      <c r="Y42" s="129">
        <f t="shared" si="30"/>
        <v>1350</v>
      </c>
      <c r="Z42" s="135">
        <v>8.5000000000000006E-2</v>
      </c>
      <c r="AA42" s="129">
        <f t="shared" si="31"/>
        <v>115</v>
      </c>
      <c r="AB42" s="54">
        <v>1.5</v>
      </c>
      <c r="AC42" s="130">
        <f t="shared" si="32"/>
        <v>56</v>
      </c>
      <c r="AD42" s="54"/>
      <c r="AE42" s="464"/>
    </row>
    <row r="43" spans="3:31" ht="12.75" customHeight="1" x14ac:dyDescent="0.2">
      <c r="C43" s="105"/>
      <c r="D43" s="110" t="str">
        <f>'SHEET MANAGER'!I20</f>
        <v>P.19</v>
      </c>
      <c r="E43" s="110">
        <v>3</v>
      </c>
      <c r="F43" s="110" t="s">
        <v>48</v>
      </c>
      <c r="G43" s="69">
        <v>95</v>
      </c>
      <c r="H43" s="69" t="s">
        <v>51</v>
      </c>
      <c r="I43" s="70">
        <f t="shared" ref="I43" si="36">J42</f>
        <v>6061.58</v>
      </c>
      <c r="J43" s="49">
        <v>6164.22</v>
      </c>
      <c r="K43" s="113">
        <f t="shared" ref="K43" si="37">ROUND((I43/5280)+13.859,2)</f>
        <v>15.01</v>
      </c>
      <c r="L43" s="113">
        <f t="shared" ref="L43" si="38">ROUND((J43/5280)+13.859,2)</f>
        <v>15.03</v>
      </c>
      <c r="M43" s="61">
        <f t="shared" ref="M43" si="39">ROUND(J43-I43,1)</f>
        <v>102.6</v>
      </c>
      <c r="N43" s="111">
        <f t="shared" ref="N43" si="40">L43-K43</f>
        <v>1.9999999999999574E-2</v>
      </c>
      <c r="O43" s="73"/>
      <c r="P43" s="65">
        <v>2</v>
      </c>
      <c r="Q43" s="61">
        <f>ROUND(1026.39/M43,1)</f>
        <v>10</v>
      </c>
      <c r="R43" s="74">
        <f>ROUND(1103.369 /M43,1)</f>
        <v>10.8</v>
      </c>
      <c r="S43" s="74">
        <f>ROUND(1026.499/M43,1)</f>
        <v>10</v>
      </c>
      <c r="T43" s="121">
        <f>ROUND(846.662/M43,1)</f>
        <v>8.3000000000000007</v>
      </c>
      <c r="U43" s="75">
        <f t="shared" ref="U43" si="41">ROUND((SUM(Q43:T43))*M43,0)</f>
        <v>4012</v>
      </c>
      <c r="V43" s="76">
        <f t="shared" ref="V43" si="42">ROUND(U43/9,0)</f>
        <v>446</v>
      </c>
      <c r="W43" s="64"/>
      <c r="X43" s="133">
        <v>1.5</v>
      </c>
      <c r="Y43" s="129">
        <f t="shared" ref="Y43" si="43">V43</f>
        <v>446</v>
      </c>
      <c r="Z43" s="135">
        <v>8.5000000000000006E-2</v>
      </c>
      <c r="AA43" s="129">
        <f t="shared" ref="AA43" si="44">ROUND(V43*Z43,0)</f>
        <v>38</v>
      </c>
      <c r="AB43" s="54">
        <v>1.5</v>
      </c>
      <c r="AC43" s="130">
        <f t="shared" ref="AC43" si="45">ROUND((U43*(AB43/12))/27,0)</f>
        <v>19</v>
      </c>
      <c r="AD43" s="54"/>
      <c r="AE43" s="464"/>
    </row>
    <row r="44" spans="3:31" ht="12.75" customHeight="1" x14ac:dyDescent="0.2">
      <c r="C44" s="105"/>
      <c r="D44" s="110" t="str">
        <f>'SHEET MANAGER'!I20</f>
        <v>P.19</v>
      </c>
      <c r="E44" s="110">
        <v>3</v>
      </c>
      <c r="F44" s="110" t="s">
        <v>48</v>
      </c>
      <c r="G44" s="69">
        <v>95</v>
      </c>
      <c r="H44" s="69" t="s">
        <v>51</v>
      </c>
      <c r="I44" s="70">
        <f t="shared" ref="I44" si="46">J43</f>
        <v>6164.22</v>
      </c>
      <c r="J44" s="49">
        <v>6232.64</v>
      </c>
      <c r="K44" s="113">
        <f t="shared" ref="K44" si="47">ROUND((I44/5280)+13.859,2)</f>
        <v>15.03</v>
      </c>
      <c r="L44" s="113">
        <f t="shared" ref="L44" si="48">ROUND((J44/5280)+13.859,2)</f>
        <v>15.04</v>
      </c>
      <c r="M44" s="61">
        <f t="shared" ref="M44" si="49">ROUND(J44-I44,1)</f>
        <v>68.400000000000006</v>
      </c>
      <c r="N44" s="111">
        <f t="shared" ref="N44" si="50">L44-K44</f>
        <v>9.9999999999997868E-3</v>
      </c>
      <c r="O44" s="73"/>
      <c r="P44" s="65">
        <v>2</v>
      </c>
      <c r="Q44" s="61">
        <f>ROUND(718.473/M44,1)</f>
        <v>10.5</v>
      </c>
      <c r="R44" s="74">
        <f>ROUND(786.899/M44,1)</f>
        <v>11.5</v>
      </c>
      <c r="S44" s="74">
        <f>ROUND(684.333/M44,1)</f>
        <v>10</v>
      </c>
      <c r="T44" s="121">
        <f>ROUND(474.058 /M44,1)</f>
        <v>6.9</v>
      </c>
      <c r="U44" s="75">
        <f t="shared" ref="U44" si="51">ROUND((SUM(Q44:T44))*M44,0)</f>
        <v>2661</v>
      </c>
      <c r="V44" s="76">
        <f t="shared" ref="V44" si="52">ROUND(U44/9,0)</f>
        <v>296</v>
      </c>
      <c r="W44" s="64"/>
      <c r="X44" s="133">
        <v>1.5</v>
      </c>
      <c r="Y44" s="129">
        <f t="shared" ref="Y44" si="53">V44</f>
        <v>296</v>
      </c>
      <c r="Z44" s="135">
        <v>8.5000000000000006E-2</v>
      </c>
      <c r="AA44" s="129">
        <f t="shared" ref="AA44" si="54">ROUND(V44*Z44,0)</f>
        <v>25</v>
      </c>
      <c r="AB44" s="54">
        <v>1.5</v>
      </c>
      <c r="AC44" s="130">
        <f t="shared" ref="AC44" si="55">ROUND((U44*(AB44/12))/27,0)</f>
        <v>12</v>
      </c>
      <c r="AD44" s="54"/>
      <c r="AE44" s="464"/>
    </row>
    <row r="45" spans="3:31" ht="12.75" customHeight="1" x14ac:dyDescent="0.2">
      <c r="C45" s="105"/>
      <c r="D45" s="110" t="str">
        <f>'SHEET MANAGER'!I20</f>
        <v>P.19</v>
      </c>
      <c r="E45" s="110">
        <v>3</v>
      </c>
      <c r="F45" s="110" t="s">
        <v>48</v>
      </c>
      <c r="G45" s="69">
        <v>95</v>
      </c>
      <c r="H45" s="69" t="s">
        <v>51</v>
      </c>
      <c r="I45" s="70">
        <f t="shared" ref="I45" si="56">J44</f>
        <v>6232.64</v>
      </c>
      <c r="J45" s="49">
        <v>6488.92</v>
      </c>
      <c r="K45" s="113">
        <f t="shared" ref="K45" si="57">ROUND((I45/5280)+13.859,2)</f>
        <v>15.04</v>
      </c>
      <c r="L45" s="113">
        <f t="shared" ref="L45" si="58">ROUND((J45/5280)+13.859,2)</f>
        <v>15.09</v>
      </c>
      <c r="M45" s="61">
        <f t="shared" ref="M45" si="59">ROUND(J45-I45,1)</f>
        <v>256.3</v>
      </c>
      <c r="N45" s="111">
        <f t="shared" ref="N45" si="60">L45-K45</f>
        <v>5.0000000000000711E-2</v>
      </c>
      <c r="O45" s="73"/>
      <c r="P45" s="65">
        <v>2</v>
      </c>
      <c r="Q45" s="54">
        <v>11</v>
      </c>
      <c r="R45" s="55">
        <v>11.5</v>
      </c>
      <c r="S45" s="55">
        <v>15.5</v>
      </c>
      <c r="T45" s="56"/>
      <c r="U45" s="75">
        <f t="shared" ref="U45" si="61">ROUND((SUM(Q45:T45))*M45,0)</f>
        <v>9739</v>
      </c>
      <c r="V45" s="76">
        <f t="shared" ref="V45" si="62">ROUND(U45/9,0)</f>
        <v>1082</v>
      </c>
      <c r="W45" s="64"/>
      <c r="X45" s="133">
        <v>1.5</v>
      </c>
      <c r="Y45" s="129">
        <f t="shared" ref="Y45" si="63">V45</f>
        <v>1082</v>
      </c>
      <c r="Z45" s="135">
        <v>8.5000000000000006E-2</v>
      </c>
      <c r="AA45" s="129">
        <f t="shared" ref="AA45" si="64">ROUND(V45*Z45,0)</f>
        <v>92</v>
      </c>
      <c r="AB45" s="54">
        <v>1.5</v>
      </c>
      <c r="AC45" s="130">
        <f t="shared" ref="AC45" si="65">ROUND((U45*(AB45/12))/27,0)</f>
        <v>45</v>
      </c>
      <c r="AD45" s="54"/>
      <c r="AE45" s="464"/>
    </row>
    <row r="46" spans="3:31" ht="12.75" customHeight="1" x14ac:dyDescent="0.2">
      <c r="C46" s="105"/>
      <c r="D46" s="110" t="str">
        <f>'SHEET MANAGER'!I20</f>
        <v>P.19</v>
      </c>
      <c r="E46" s="110">
        <v>3</v>
      </c>
      <c r="F46" s="110" t="s">
        <v>48</v>
      </c>
      <c r="G46" s="69">
        <v>95</v>
      </c>
      <c r="H46" s="69" t="s">
        <v>51</v>
      </c>
      <c r="I46" s="439">
        <f>J45</f>
        <v>6488.92</v>
      </c>
      <c r="J46" s="49">
        <v>6532.01</v>
      </c>
      <c r="K46" s="113">
        <f t="shared" si="24"/>
        <v>15.09</v>
      </c>
      <c r="L46" s="419">
        <f>ROUND((J46/5280)+13.859,3)</f>
        <v>15.096</v>
      </c>
      <c r="M46" s="61">
        <f t="shared" si="26"/>
        <v>43.1</v>
      </c>
      <c r="N46" s="418">
        <f t="shared" si="27"/>
        <v>6.0000000000002274E-3</v>
      </c>
      <c r="O46" s="73"/>
      <c r="P46" s="65">
        <v>2</v>
      </c>
      <c r="Q46" s="61">
        <f>ROUND(484.66/M46,1)</f>
        <v>11.2</v>
      </c>
      <c r="R46" s="74">
        <f>ROUND(443.23/M46,1)</f>
        <v>10.3</v>
      </c>
      <c r="S46" s="74">
        <f>ROUND(430.889/M46,1)</f>
        <v>10</v>
      </c>
      <c r="T46" s="121">
        <f>ROUND(430.892/M46,1)</f>
        <v>10</v>
      </c>
      <c r="U46" s="75">
        <f t="shared" ref="U46" si="66">ROUND((SUM(Q46:T46))*M46,0)</f>
        <v>1789</v>
      </c>
      <c r="V46" s="76">
        <f t="shared" si="29"/>
        <v>199</v>
      </c>
      <c r="W46" s="64"/>
      <c r="X46" s="133">
        <v>1.5</v>
      </c>
      <c r="Y46" s="129">
        <f t="shared" si="30"/>
        <v>199</v>
      </c>
      <c r="Z46" s="135">
        <v>8.5000000000000006E-2</v>
      </c>
      <c r="AA46" s="129">
        <f t="shared" si="31"/>
        <v>17</v>
      </c>
      <c r="AB46" s="54">
        <v>1.5</v>
      </c>
      <c r="AC46" s="130">
        <f t="shared" si="32"/>
        <v>8</v>
      </c>
      <c r="AD46" s="54"/>
      <c r="AE46" s="464"/>
    </row>
    <row r="47" spans="3:31" ht="12.75" customHeight="1" x14ac:dyDescent="0.2">
      <c r="C47" s="105"/>
      <c r="D47" s="110" t="str">
        <f>'SHEET MANAGER'!I20</f>
        <v>P.19</v>
      </c>
      <c r="E47" s="110">
        <v>3</v>
      </c>
      <c r="F47" s="110" t="s">
        <v>48</v>
      </c>
      <c r="G47" s="69">
        <v>95</v>
      </c>
      <c r="H47" s="69" t="s">
        <v>51</v>
      </c>
      <c r="I47" s="70">
        <f t="shared" si="33"/>
        <v>6532.01</v>
      </c>
      <c r="J47" s="49">
        <v>6564.15</v>
      </c>
      <c r="K47" s="419">
        <f>ROUND((I47/5280)+13.859,3)</f>
        <v>15.096</v>
      </c>
      <c r="L47" s="419">
        <f>ROUND((J47/5280)+13.859,3)</f>
        <v>15.102</v>
      </c>
      <c r="M47" s="61">
        <f t="shared" si="26"/>
        <v>32.1</v>
      </c>
      <c r="N47" s="418">
        <f t="shared" si="27"/>
        <v>6.0000000000002274E-3</v>
      </c>
      <c r="O47" s="73"/>
      <c r="P47" s="65">
        <v>2</v>
      </c>
      <c r="Q47" s="61">
        <f>ROUND(360.374/M47,1)</f>
        <v>11.2</v>
      </c>
      <c r="R47" s="74">
        <f>ROUND(346.645/M47,1)</f>
        <v>10.8</v>
      </c>
      <c r="S47" s="74">
        <f>ROUND(321.372/M47,1)</f>
        <v>10</v>
      </c>
      <c r="T47" s="121">
        <f>ROUND(321.373 /M47,1)</f>
        <v>10</v>
      </c>
      <c r="U47" s="75">
        <f t="shared" ref="U47:U48" si="67">ROUND((SUM(Q47:T47))*M47,0)</f>
        <v>1348</v>
      </c>
      <c r="V47" s="76">
        <f t="shared" si="29"/>
        <v>150</v>
      </c>
      <c r="W47" s="64"/>
      <c r="X47" s="133">
        <v>1.5</v>
      </c>
      <c r="Y47" s="129">
        <f t="shared" si="30"/>
        <v>150</v>
      </c>
      <c r="Z47" s="135">
        <v>8.5000000000000006E-2</v>
      </c>
      <c r="AA47" s="129">
        <f t="shared" si="31"/>
        <v>13</v>
      </c>
      <c r="AB47" s="54">
        <v>1.5</v>
      </c>
      <c r="AC47" s="130">
        <f t="shared" si="32"/>
        <v>6</v>
      </c>
      <c r="AD47" s="54"/>
      <c r="AE47" s="464"/>
    </row>
    <row r="48" spans="3:31" ht="12.75" customHeight="1" x14ac:dyDescent="0.2">
      <c r="C48" s="105"/>
      <c r="D48" s="110" t="str">
        <f>'SHEET MANAGER'!I20</f>
        <v>P.19</v>
      </c>
      <c r="E48" s="110">
        <v>3</v>
      </c>
      <c r="F48" s="110" t="s">
        <v>48</v>
      </c>
      <c r="G48" s="69">
        <v>95</v>
      </c>
      <c r="H48" s="69" t="s">
        <v>51</v>
      </c>
      <c r="I48" s="70">
        <f t="shared" si="33"/>
        <v>6564.15</v>
      </c>
      <c r="J48" s="49">
        <v>6750</v>
      </c>
      <c r="K48" s="419">
        <f>ROUND((I48/5280)+13.859,3)</f>
        <v>15.102</v>
      </c>
      <c r="L48" s="113">
        <f t="shared" si="25"/>
        <v>15.14</v>
      </c>
      <c r="M48" s="61">
        <f t="shared" si="26"/>
        <v>185.9</v>
      </c>
      <c r="N48" s="111">
        <f t="shared" si="27"/>
        <v>3.8000000000000256E-2</v>
      </c>
      <c r="O48" s="73"/>
      <c r="P48" s="65">
        <v>2</v>
      </c>
      <c r="Q48" s="54">
        <v>12</v>
      </c>
      <c r="R48" s="55">
        <v>10.5</v>
      </c>
      <c r="S48" s="55">
        <v>10.5</v>
      </c>
      <c r="T48" s="56">
        <v>9</v>
      </c>
      <c r="U48" s="75">
        <f t="shared" si="67"/>
        <v>7808</v>
      </c>
      <c r="V48" s="76">
        <f t="shared" si="29"/>
        <v>868</v>
      </c>
      <c r="W48" s="64"/>
      <c r="X48" s="133">
        <v>1.5</v>
      </c>
      <c r="Y48" s="129">
        <f t="shared" si="30"/>
        <v>868</v>
      </c>
      <c r="Z48" s="135">
        <v>8.5000000000000006E-2</v>
      </c>
      <c r="AA48" s="129">
        <f t="shared" si="31"/>
        <v>74</v>
      </c>
      <c r="AB48" s="54">
        <v>1.5</v>
      </c>
      <c r="AC48" s="130">
        <f t="shared" si="32"/>
        <v>36</v>
      </c>
      <c r="AD48" s="54"/>
      <c r="AE48" s="464"/>
    </row>
    <row r="49" spans="3:31" ht="12.75" customHeight="1" x14ac:dyDescent="0.2">
      <c r="C49" s="105"/>
      <c r="D49" s="110" t="str">
        <f>'SHEET MANAGER'!I21</f>
        <v>P.20</v>
      </c>
      <c r="E49" s="110">
        <v>3</v>
      </c>
      <c r="F49" s="110" t="s">
        <v>48</v>
      </c>
      <c r="G49" s="69">
        <v>95</v>
      </c>
      <c r="H49" s="69" t="s">
        <v>51</v>
      </c>
      <c r="I49" s="70">
        <f t="shared" si="33"/>
        <v>6750</v>
      </c>
      <c r="J49" s="49">
        <v>6903.08</v>
      </c>
      <c r="K49" s="113">
        <f t="shared" si="24"/>
        <v>15.14</v>
      </c>
      <c r="L49" s="113">
        <f t="shared" si="25"/>
        <v>15.17</v>
      </c>
      <c r="M49" s="61">
        <f t="shared" si="26"/>
        <v>153.1</v>
      </c>
      <c r="N49" s="111">
        <f t="shared" si="27"/>
        <v>2.9999999999999361E-2</v>
      </c>
      <c r="O49" s="73"/>
      <c r="P49" s="65">
        <v>2</v>
      </c>
      <c r="Q49" s="54">
        <v>12</v>
      </c>
      <c r="R49" s="55">
        <v>10.5</v>
      </c>
      <c r="S49" s="55">
        <v>10.5</v>
      </c>
      <c r="T49" s="56">
        <v>9</v>
      </c>
      <c r="U49" s="75">
        <f t="shared" ref="U49" si="68">ROUND((SUM(Q49:T49))*M49,0)</f>
        <v>6430</v>
      </c>
      <c r="V49" s="76">
        <f t="shared" si="29"/>
        <v>714</v>
      </c>
      <c r="W49" s="64"/>
      <c r="X49" s="133">
        <v>1.5</v>
      </c>
      <c r="Y49" s="129">
        <f t="shared" si="30"/>
        <v>714</v>
      </c>
      <c r="Z49" s="135">
        <v>8.5000000000000006E-2</v>
      </c>
      <c r="AA49" s="129">
        <f t="shared" si="31"/>
        <v>61</v>
      </c>
      <c r="AB49" s="54">
        <v>1.5</v>
      </c>
      <c r="AC49" s="130">
        <f t="shared" si="32"/>
        <v>30</v>
      </c>
      <c r="AD49" s="54"/>
      <c r="AE49" s="464"/>
    </row>
    <row r="50" spans="3:31" ht="12.75" customHeight="1" x14ac:dyDescent="0.2">
      <c r="C50" s="105"/>
      <c r="D50" s="110" t="str">
        <f>'SHEET MANAGER'!I21</f>
        <v>P.20</v>
      </c>
      <c r="E50" s="110">
        <v>3</v>
      </c>
      <c r="F50" s="110" t="s">
        <v>48</v>
      </c>
      <c r="G50" s="69">
        <v>95</v>
      </c>
      <c r="H50" s="69" t="s">
        <v>51</v>
      </c>
      <c r="I50" s="70">
        <f>J49</f>
        <v>6903.08</v>
      </c>
      <c r="J50" s="49">
        <v>7338.79</v>
      </c>
      <c r="K50" s="113">
        <f t="shared" si="24"/>
        <v>15.17</v>
      </c>
      <c r="L50" s="113">
        <f t="shared" si="25"/>
        <v>15.25</v>
      </c>
      <c r="M50" s="61">
        <f t="shared" si="26"/>
        <v>435.7</v>
      </c>
      <c r="N50" s="111">
        <f t="shared" si="27"/>
        <v>8.0000000000000071E-2</v>
      </c>
      <c r="O50" s="73"/>
      <c r="P50" s="65">
        <v>2</v>
      </c>
      <c r="Q50" s="54">
        <v>11</v>
      </c>
      <c r="R50" s="55">
        <v>11</v>
      </c>
      <c r="S50" s="55">
        <v>10</v>
      </c>
      <c r="T50" s="56">
        <v>10</v>
      </c>
      <c r="U50" s="75">
        <f t="shared" ref="U50" si="69">ROUND((SUM(Q50:T50))*M50,0)</f>
        <v>18299</v>
      </c>
      <c r="V50" s="76">
        <f t="shared" si="29"/>
        <v>2033</v>
      </c>
      <c r="W50" s="64"/>
      <c r="X50" s="133">
        <v>1.5</v>
      </c>
      <c r="Y50" s="129">
        <f t="shared" si="30"/>
        <v>2033</v>
      </c>
      <c r="Z50" s="135">
        <v>8.5000000000000006E-2</v>
      </c>
      <c r="AA50" s="129">
        <f t="shared" si="31"/>
        <v>173</v>
      </c>
      <c r="AB50" s="54">
        <v>1.5</v>
      </c>
      <c r="AC50" s="130">
        <f t="shared" si="32"/>
        <v>85</v>
      </c>
      <c r="AD50" s="54"/>
      <c r="AE50" s="464"/>
    </row>
    <row r="51" spans="3:31" ht="12.75" customHeight="1" x14ac:dyDescent="0.2">
      <c r="C51" s="105"/>
      <c r="D51" s="662" t="s">
        <v>483</v>
      </c>
      <c r="E51" s="662"/>
      <c r="F51" s="662"/>
      <c r="G51" s="662"/>
      <c r="H51" s="662"/>
      <c r="I51" s="662"/>
      <c r="J51" s="662"/>
      <c r="K51" s="662"/>
      <c r="L51" s="663"/>
      <c r="M51" s="61"/>
      <c r="N51" s="111"/>
      <c r="O51" s="73"/>
      <c r="P51" s="65"/>
      <c r="Q51" s="54"/>
      <c r="R51" s="55"/>
      <c r="S51" s="55"/>
      <c r="T51" s="56"/>
      <c r="U51" s="75"/>
      <c r="V51" s="76"/>
      <c r="W51" s="64"/>
      <c r="X51" s="133"/>
      <c r="Y51" s="129"/>
      <c r="Z51" s="135"/>
      <c r="AA51" s="129"/>
      <c r="AB51" s="54"/>
      <c r="AC51" s="130"/>
      <c r="AD51" s="54"/>
      <c r="AE51" s="464"/>
    </row>
    <row r="52" spans="3:31" ht="12.75" customHeight="1" x14ac:dyDescent="0.2">
      <c r="C52" s="105"/>
      <c r="D52" s="110" t="str">
        <f>'SHEET MANAGER'!I21</f>
        <v>P.20</v>
      </c>
      <c r="E52" s="110">
        <v>3</v>
      </c>
      <c r="F52" s="110" t="s">
        <v>48</v>
      </c>
      <c r="G52" s="69">
        <v>95</v>
      </c>
      <c r="H52" s="69" t="s">
        <v>51</v>
      </c>
      <c r="I52" s="49">
        <v>7426.42</v>
      </c>
      <c r="J52" s="49">
        <v>7750</v>
      </c>
      <c r="K52" s="113">
        <f t="shared" si="24"/>
        <v>15.27</v>
      </c>
      <c r="L52" s="113">
        <f t="shared" si="25"/>
        <v>15.33</v>
      </c>
      <c r="M52" s="61">
        <f t="shared" si="26"/>
        <v>323.60000000000002</v>
      </c>
      <c r="N52" s="111">
        <f t="shared" si="27"/>
        <v>6.0000000000000497E-2</v>
      </c>
      <c r="O52" s="73"/>
      <c r="P52" s="65">
        <v>2</v>
      </c>
      <c r="Q52" s="54">
        <v>11</v>
      </c>
      <c r="R52" s="55">
        <v>11</v>
      </c>
      <c r="S52" s="55">
        <v>10</v>
      </c>
      <c r="T52" s="56">
        <v>10</v>
      </c>
      <c r="U52" s="75">
        <f t="shared" ref="U52" si="70">ROUND((SUM(Q52:T52))*M52,0)</f>
        <v>13591</v>
      </c>
      <c r="V52" s="76">
        <f t="shared" si="29"/>
        <v>1510</v>
      </c>
      <c r="W52" s="64"/>
      <c r="X52" s="133">
        <v>1.5</v>
      </c>
      <c r="Y52" s="129">
        <f t="shared" si="30"/>
        <v>1510</v>
      </c>
      <c r="Z52" s="135">
        <v>8.5000000000000006E-2</v>
      </c>
      <c r="AA52" s="129">
        <f t="shared" si="31"/>
        <v>128</v>
      </c>
      <c r="AB52" s="54">
        <v>1.5</v>
      </c>
      <c r="AC52" s="130">
        <f t="shared" si="32"/>
        <v>63</v>
      </c>
      <c r="AD52" s="54"/>
      <c r="AE52" s="464"/>
    </row>
    <row r="53" spans="3:31" ht="12.75" customHeight="1" x14ac:dyDescent="0.2">
      <c r="C53" s="105"/>
      <c r="D53" s="110" t="str">
        <f>'SHEET MANAGER'!I22</f>
        <v>P.21</v>
      </c>
      <c r="E53" s="110">
        <v>3</v>
      </c>
      <c r="F53" s="110" t="s">
        <v>48</v>
      </c>
      <c r="G53" s="69">
        <v>95</v>
      </c>
      <c r="H53" s="69" t="s">
        <v>51</v>
      </c>
      <c r="I53" s="439">
        <f>J52</f>
        <v>7750</v>
      </c>
      <c r="J53" s="49">
        <v>8121.07</v>
      </c>
      <c r="K53" s="113">
        <f t="shared" ref="K53" si="71">ROUND((I53/5280)+13.859,2)</f>
        <v>15.33</v>
      </c>
      <c r="L53" s="113">
        <f t="shared" ref="L53" si="72">ROUND((J53/5280)+13.859,2)</f>
        <v>15.4</v>
      </c>
      <c r="M53" s="61">
        <f t="shared" ref="M53" si="73">ROUND(J53-I53,1)</f>
        <v>371.1</v>
      </c>
      <c r="N53" s="111">
        <f t="shared" ref="N53" si="74">L53-K53</f>
        <v>7.0000000000000284E-2</v>
      </c>
      <c r="O53" s="73"/>
      <c r="P53" s="65">
        <v>2</v>
      </c>
      <c r="Q53" s="54">
        <v>11</v>
      </c>
      <c r="R53" s="55">
        <v>11</v>
      </c>
      <c r="S53" s="55">
        <v>10</v>
      </c>
      <c r="T53" s="56">
        <v>10</v>
      </c>
      <c r="U53" s="75">
        <f t="shared" ref="U53" si="75">ROUND((SUM(Q53:T53))*M53,0)</f>
        <v>15586</v>
      </c>
      <c r="V53" s="76">
        <f t="shared" ref="V53" si="76">ROUND(U53/9,0)</f>
        <v>1732</v>
      </c>
      <c r="W53" s="64"/>
      <c r="X53" s="133">
        <v>1.5</v>
      </c>
      <c r="Y53" s="129">
        <f t="shared" ref="Y53" si="77">V53</f>
        <v>1732</v>
      </c>
      <c r="Z53" s="135">
        <v>8.5000000000000006E-2</v>
      </c>
      <c r="AA53" s="129">
        <f t="shared" ref="AA53" si="78">ROUND(V53*Z53,0)</f>
        <v>147</v>
      </c>
      <c r="AB53" s="54">
        <v>1.5</v>
      </c>
      <c r="AC53" s="130">
        <f t="shared" ref="AC53" si="79">ROUND((U53*(AB53/12))/27,0)</f>
        <v>72</v>
      </c>
      <c r="AD53" s="54"/>
      <c r="AE53" s="464"/>
    </row>
    <row r="54" spans="3:31" ht="12.75" customHeight="1" x14ac:dyDescent="0.2">
      <c r="C54" s="105"/>
      <c r="D54" s="110"/>
      <c r="E54" s="110"/>
      <c r="F54" s="110"/>
      <c r="G54" s="69"/>
      <c r="H54" s="69"/>
      <c r="I54" s="70"/>
      <c r="J54" s="49"/>
      <c r="K54" s="71"/>
      <c r="L54" s="71"/>
      <c r="M54" s="61"/>
      <c r="N54" s="111"/>
      <c r="O54" s="73"/>
      <c r="P54" s="65"/>
      <c r="Q54" s="54"/>
      <c r="R54" s="55"/>
      <c r="S54" s="55"/>
      <c r="T54" s="56"/>
      <c r="U54" s="66"/>
      <c r="V54" s="67"/>
      <c r="W54" s="64"/>
      <c r="X54" s="133"/>
      <c r="Y54" s="63"/>
      <c r="Z54" s="135"/>
      <c r="AA54" s="63"/>
      <c r="AB54" s="54"/>
      <c r="AC54" s="112"/>
      <c r="AD54" s="54"/>
      <c r="AE54" s="465"/>
    </row>
    <row r="55" spans="3:31" ht="12.75" customHeight="1" x14ac:dyDescent="0.2">
      <c r="C55" s="105"/>
      <c r="D55" s="645" t="s">
        <v>53</v>
      </c>
      <c r="E55" s="645"/>
      <c r="F55" s="645"/>
      <c r="G55" s="645"/>
      <c r="H55" s="645"/>
      <c r="I55" s="645"/>
      <c r="J55" s="645"/>
      <c r="K55" s="645"/>
      <c r="L55" s="646"/>
      <c r="M55" s="61"/>
      <c r="N55" s="111"/>
      <c r="O55" s="73"/>
      <c r="P55" s="65"/>
      <c r="Q55" s="54"/>
      <c r="R55" s="55"/>
      <c r="S55" s="55"/>
      <c r="T55" s="56"/>
      <c r="U55" s="66"/>
      <c r="V55" s="67"/>
      <c r="W55" s="64"/>
      <c r="X55" s="133"/>
      <c r="Y55" s="63"/>
      <c r="Z55" s="135"/>
      <c r="AA55" s="63"/>
      <c r="AB55" s="54"/>
      <c r="AC55" s="112"/>
      <c r="AD55" s="54"/>
      <c r="AE55" s="465"/>
    </row>
    <row r="56" spans="3:31" ht="12.75" customHeight="1" x14ac:dyDescent="0.2">
      <c r="C56" s="105"/>
      <c r="D56" s="110" t="str">
        <f>'SHEET MANAGER'!I19</f>
        <v>P.18</v>
      </c>
      <c r="E56" s="110">
        <v>3</v>
      </c>
      <c r="F56" s="110" t="s">
        <v>48</v>
      </c>
      <c r="G56" s="69">
        <v>95</v>
      </c>
      <c r="H56" s="69" t="s">
        <v>125</v>
      </c>
      <c r="I56" s="49">
        <v>5209.46</v>
      </c>
      <c r="J56" s="49"/>
      <c r="K56" s="113">
        <f>ROUND((I56/5280)+13.859,2)</f>
        <v>14.85</v>
      </c>
      <c r="L56" s="113"/>
      <c r="M56" s="61"/>
      <c r="N56" s="111"/>
      <c r="O56" s="73" t="s">
        <v>57</v>
      </c>
      <c r="P56" s="65">
        <v>3</v>
      </c>
      <c r="Q56" s="54"/>
      <c r="R56" s="55"/>
      <c r="S56" s="55"/>
      <c r="T56" s="56"/>
      <c r="U56" s="66">
        <v>694</v>
      </c>
      <c r="V56" s="76">
        <f t="shared" ref="V56" si="80">ROUND(U56/9,0)</f>
        <v>77</v>
      </c>
      <c r="W56" s="64"/>
      <c r="X56" s="133">
        <v>1.5</v>
      </c>
      <c r="Y56" s="129">
        <f t="shared" ref="Y56" si="81">V56</f>
        <v>77</v>
      </c>
      <c r="Z56" s="135">
        <v>8.5000000000000006E-2</v>
      </c>
      <c r="AA56" s="129">
        <f t="shared" ref="AA56" si="82">ROUND(V56*Z56,0)</f>
        <v>7</v>
      </c>
      <c r="AB56" s="54"/>
      <c r="AC56" s="112"/>
      <c r="AD56" s="54">
        <v>1.5</v>
      </c>
      <c r="AE56" s="463">
        <f>ROUND((U56*(AD56/12))/27,0)</f>
        <v>3</v>
      </c>
    </row>
    <row r="57" spans="3:31" ht="12.75" customHeight="1" x14ac:dyDescent="0.2">
      <c r="C57" s="105"/>
      <c r="D57" s="110"/>
      <c r="E57" s="110"/>
      <c r="F57" s="110"/>
      <c r="G57" s="69"/>
      <c r="H57" s="69"/>
      <c r="I57" s="49"/>
      <c r="J57" s="49"/>
      <c r="K57" s="113"/>
      <c r="L57" s="113"/>
      <c r="M57" s="61"/>
      <c r="N57" s="111"/>
      <c r="O57" s="73"/>
      <c r="P57" s="65"/>
      <c r="Q57" s="54"/>
      <c r="R57" s="55"/>
      <c r="S57" s="55"/>
      <c r="T57" s="56"/>
      <c r="U57" s="66"/>
      <c r="V57" s="76"/>
      <c r="W57" s="64"/>
      <c r="X57" s="133"/>
      <c r="Y57" s="129"/>
      <c r="Z57" s="135"/>
      <c r="AA57" s="129"/>
      <c r="AB57" s="54"/>
      <c r="AC57" s="112"/>
      <c r="AD57" s="54"/>
      <c r="AE57" s="463"/>
    </row>
    <row r="58" spans="3:31" ht="12.75" customHeight="1" x14ac:dyDescent="0.2">
      <c r="C58" s="105"/>
      <c r="D58" s="110" t="str">
        <f>'SHEET MANAGER'!I20</f>
        <v>P.19</v>
      </c>
      <c r="E58" s="110">
        <v>3</v>
      </c>
      <c r="F58" s="110" t="s">
        <v>48</v>
      </c>
      <c r="G58" s="69">
        <v>95</v>
      </c>
      <c r="H58" s="69" t="s">
        <v>59</v>
      </c>
      <c r="I58" s="49">
        <v>6045.99</v>
      </c>
      <c r="J58" s="49"/>
      <c r="K58" s="113">
        <f>ROUND((I58/5280)+13.859,2)</f>
        <v>15</v>
      </c>
      <c r="L58" s="113"/>
      <c r="M58" s="61"/>
      <c r="N58" s="111"/>
      <c r="O58" s="73" t="s">
        <v>60</v>
      </c>
      <c r="P58" s="65">
        <v>3</v>
      </c>
      <c r="Q58" s="54"/>
      <c r="R58" s="55"/>
      <c r="S58" s="55"/>
      <c r="T58" s="56"/>
      <c r="U58" s="66">
        <v>372</v>
      </c>
      <c r="V58" s="76">
        <f t="shared" ref="V58:V59" si="83">ROUND(U58/9,0)</f>
        <v>41</v>
      </c>
      <c r="W58" s="64"/>
      <c r="X58" s="133">
        <v>1.5</v>
      </c>
      <c r="Y58" s="129">
        <f t="shared" ref="Y58:Y59" si="84">V58</f>
        <v>41</v>
      </c>
      <c r="Z58" s="135">
        <v>8.5000000000000006E-2</v>
      </c>
      <c r="AA58" s="129">
        <f t="shared" ref="AA58:AA59" si="85">ROUND(V58*Z58,0)</f>
        <v>3</v>
      </c>
      <c r="AB58" s="54"/>
      <c r="AC58" s="112"/>
      <c r="AD58" s="54">
        <v>1.5</v>
      </c>
      <c r="AE58" s="463">
        <f>ROUND((U58*(AD58/12))/27,0)</f>
        <v>2</v>
      </c>
    </row>
    <row r="59" spans="3:31" ht="12.75" customHeight="1" x14ac:dyDescent="0.2">
      <c r="C59" s="105"/>
      <c r="D59" s="110" t="str">
        <f>'SHEET MANAGER'!I20</f>
        <v>P.19</v>
      </c>
      <c r="E59" s="110">
        <v>3</v>
      </c>
      <c r="F59" s="110" t="s">
        <v>48</v>
      </c>
      <c r="G59" s="69">
        <v>95</v>
      </c>
      <c r="H59" s="69" t="s">
        <v>61</v>
      </c>
      <c r="I59" s="49">
        <v>6191.12</v>
      </c>
      <c r="J59" s="49"/>
      <c r="K59" s="113">
        <f>ROUND((I59/5280)+13.859,2)</f>
        <v>15.03</v>
      </c>
      <c r="L59" s="113"/>
      <c r="M59" s="61"/>
      <c r="N59" s="111"/>
      <c r="O59" s="73" t="s">
        <v>57</v>
      </c>
      <c r="P59" s="65">
        <v>3</v>
      </c>
      <c r="Q59" s="54"/>
      <c r="R59" s="55"/>
      <c r="S59" s="55"/>
      <c r="T59" s="56"/>
      <c r="U59" s="66">
        <v>657</v>
      </c>
      <c r="V59" s="76">
        <f t="shared" si="83"/>
        <v>73</v>
      </c>
      <c r="W59" s="64"/>
      <c r="X59" s="133">
        <v>1.5</v>
      </c>
      <c r="Y59" s="129">
        <f t="shared" si="84"/>
        <v>73</v>
      </c>
      <c r="Z59" s="135">
        <v>8.5000000000000006E-2</v>
      </c>
      <c r="AA59" s="129">
        <f t="shared" si="85"/>
        <v>6</v>
      </c>
      <c r="AB59" s="54"/>
      <c r="AC59" s="112"/>
      <c r="AD59" s="54">
        <v>1.5</v>
      </c>
      <c r="AE59" s="463">
        <f>ROUND((U59*(AD59/12))/27,0)</f>
        <v>3</v>
      </c>
    </row>
    <row r="60" spans="3:31" ht="12.75" customHeight="1" x14ac:dyDescent="0.2">
      <c r="C60" s="105"/>
      <c r="D60" s="110"/>
      <c r="E60" s="110"/>
      <c r="F60" s="110"/>
      <c r="G60" s="69"/>
      <c r="H60" s="69"/>
      <c r="I60" s="49"/>
      <c r="J60" s="49"/>
      <c r="K60" s="113"/>
      <c r="L60" s="113"/>
      <c r="M60" s="61"/>
      <c r="N60" s="111"/>
      <c r="O60" s="73"/>
      <c r="P60" s="65"/>
      <c r="Q60" s="54"/>
      <c r="R60" s="55"/>
      <c r="S60" s="55"/>
      <c r="T60" s="56"/>
      <c r="U60" s="66"/>
      <c r="V60" s="67"/>
      <c r="W60" s="64"/>
      <c r="X60" s="133"/>
      <c r="Y60" s="63"/>
      <c r="Z60" s="135"/>
      <c r="AA60" s="63"/>
      <c r="AB60" s="54"/>
      <c r="AC60" s="112"/>
      <c r="AD60" s="54"/>
      <c r="AE60" s="463"/>
    </row>
    <row r="61" spans="3:31" ht="12.75" customHeight="1" x14ac:dyDescent="0.2">
      <c r="C61" s="105"/>
      <c r="D61" s="110" t="str">
        <f>'SHEET MANAGER'!I20</f>
        <v>P.19</v>
      </c>
      <c r="E61" s="110">
        <v>3</v>
      </c>
      <c r="F61" s="110" t="s">
        <v>48</v>
      </c>
      <c r="G61" s="69">
        <v>95</v>
      </c>
      <c r="H61" s="69" t="s">
        <v>62</v>
      </c>
      <c r="I61" s="49">
        <v>6488.92</v>
      </c>
      <c r="J61" s="49">
        <v>6532.01</v>
      </c>
      <c r="K61" s="113">
        <f t="shared" ref="K61:K62" si="86">ROUND((I61/5280)+13.859,2)</f>
        <v>15.09</v>
      </c>
      <c r="L61" s="113">
        <f t="shared" ref="L61:L62" si="87">ROUND((J61/5280)+13.859,2)</f>
        <v>15.1</v>
      </c>
      <c r="M61" s="61"/>
      <c r="N61" s="111"/>
      <c r="O61" s="73" t="s">
        <v>60</v>
      </c>
      <c r="P61" s="65">
        <v>3</v>
      </c>
      <c r="Q61" s="54"/>
      <c r="R61" s="55"/>
      <c r="S61" s="55"/>
      <c r="T61" s="56"/>
      <c r="U61" s="66">
        <v>436</v>
      </c>
      <c r="V61" s="76">
        <f t="shared" ref="V61:V65" si="88">ROUND(U61/9,0)</f>
        <v>48</v>
      </c>
      <c r="W61" s="64"/>
      <c r="X61" s="133">
        <v>1.5</v>
      </c>
      <c r="Y61" s="129">
        <f t="shared" ref="Y61:Y62" si="89">V61</f>
        <v>48</v>
      </c>
      <c r="Z61" s="135">
        <v>8.5000000000000006E-2</v>
      </c>
      <c r="AA61" s="129">
        <f t="shared" ref="AA61:AA62" si="90">ROUND(V61*Z61,0)</f>
        <v>4</v>
      </c>
      <c r="AB61" s="54"/>
      <c r="AC61" s="112"/>
      <c r="AD61" s="54">
        <v>1.5</v>
      </c>
      <c r="AE61" s="463">
        <f>ROUND((U61*(AD61/12))/27,0)</f>
        <v>2</v>
      </c>
    </row>
    <row r="62" spans="3:31" ht="12.75" customHeight="1" x14ac:dyDescent="0.2">
      <c r="C62" s="105"/>
      <c r="D62" s="110" t="str">
        <f>'SHEET MANAGER'!I20</f>
        <v>P.19</v>
      </c>
      <c r="E62" s="110">
        <v>3</v>
      </c>
      <c r="F62" s="110" t="s">
        <v>48</v>
      </c>
      <c r="G62" s="69">
        <v>95</v>
      </c>
      <c r="H62" s="69" t="s">
        <v>62</v>
      </c>
      <c r="I62" s="49">
        <v>6532.01</v>
      </c>
      <c r="J62" s="49">
        <v>6564.15</v>
      </c>
      <c r="K62" s="113">
        <f t="shared" si="86"/>
        <v>15.1</v>
      </c>
      <c r="L62" s="113">
        <f t="shared" si="87"/>
        <v>15.1</v>
      </c>
      <c r="M62" s="61"/>
      <c r="N62" s="111"/>
      <c r="O62" s="73" t="s">
        <v>60</v>
      </c>
      <c r="P62" s="65">
        <v>3</v>
      </c>
      <c r="Q62" s="54"/>
      <c r="R62" s="55"/>
      <c r="S62" s="55"/>
      <c r="T62" s="56"/>
      <c r="U62" s="66">
        <v>435</v>
      </c>
      <c r="V62" s="76">
        <f t="shared" si="88"/>
        <v>48</v>
      </c>
      <c r="W62" s="64"/>
      <c r="X62" s="133">
        <v>1.5</v>
      </c>
      <c r="Y62" s="129">
        <f t="shared" si="89"/>
        <v>48</v>
      </c>
      <c r="Z62" s="135">
        <v>8.5000000000000006E-2</v>
      </c>
      <c r="AA62" s="129">
        <f t="shared" si="90"/>
        <v>4</v>
      </c>
      <c r="AB62" s="54"/>
      <c r="AC62" s="112"/>
      <c r="AD62" s="54">
        <v>1.5</v>
      </c>
      <c r="AE62" s="463">
        <f>ROUND((U62*(AD62/12))/27,0)</f>
        <v>2</v>
      </c>
    </row>
    <row r="63" spans="3:31" ht="12.75" customHeight="1" x14ac:dyDescent="0.2">
      <c r="C63" s="105"/>
      <c r="D63" s="110"/>
      <c r="E63" s="110"/>
      <c r="F63" s="110"/>
      <c r="G63" s="69"/>
      <c r="H63" s="69"/>
      <c r="I63" s="49"/>
      <c r="J63" s="49"/>
      <c r="K63" s="113"/>
      <c r="L63" s="113"/>
      <c r="M63" s="61"/>
      <c r="N63" s="111"/>
      <c r="O63" s="73"/>
      <c r="P63" s="65"/>
      <c r="Q63" s="54"/>
      <c r="R63" s="55"/>
      <c r="S63" s="55"/>
      <c r="T63" s="56"/>
      <c r="U63" s="66"/>
      <c r="V63" s="67"/>
      <c r="W63" s="64"/>
      <c r="X63" s="133"/>
      <c r="Y63" s="63"/>
      <c r="Z63" s="135"/>
      <c r="AA63" s="63"/>
      <c r="AB63" s="54"/>
      <c r="AC63" s="112"/>
      <c r="AD63" s="54"/>
      <c r="AE63" s="463"/>
    </row>
    <row r="64" spans="3:31" ht="12.75" customHeight="1" x14ac:dyDescent="0.2">
      <c r="C64" s="105"/>
      <c r="D64" s="110" t="str">
        <f>'SHEET MANAGER'!I20</f>
        <v>P.19</v>
      </c>
      <c r="E64" s="110">
        <v>3</v>
      </c>
      <c r="F64" s="110" t="s">
        <v>48</v>
      </c>
      <c r="G64" s="69">
        <v>95</v>
      </c>
      <c r="H64" s="69" t="s">
        <v>62</v>
      </c>
      <c r="I64" s="49">
        <v>6488.92</v>
      </c>
      <c r="J64" s="49">
        <v>6532.01</v>
      </c>
      <c r="K64" s="113">
        <f t="shared" ref="K64:K65" si="91">ROUND((I64/5280)+13.859,2)</f>
        <v>15.09</v>
      </c>
      <c r="L64" s="113">
        <f t="shared" ref="L64:L65" si="92">ROUND((J64/5280)+13.859,2)</f>
        <v>15.1</v>
      </c>
      <c r="M64" s="61"/>
      <c r="N64" s="111"/>
      <c r="O64" s="73" t="s">
        <v>57</v>
      </c>
      <c r="P64" s="65">
        <v>3</v>
      </c>
      <c r="Q64" s="54"/>
      <c r="R64" s="55"/>
      <c r="S64" s="55"/>
      <c r="T64" s="56"/>
      <c r="U64" s="66">
        <v>576</v>
      </c>
      <c r="V64" s="76">
        <f t="shared" si="88"/>
        <v>64</v>
      </c>
      <c r="W64" s="64"/>
      <c r="X64" s="133">
        <v>1.5</v>
      </c>
      <c r="Y64" s="129">
        <f t="shared" ref="Y64:Y65" si="93">V64</f>
        <v>64</v>
      </c>
      <c r="Z64" s="135">
        <v>8.5000000000000006E-2</v>
      </c>
      <c r="AA64" s="129">
        <f t="shared" ref="AA64:AA65" si="94">ROUND(V64*Z64,0)</f>
        <v>5</v>
      </c>
      <c r="AB64" s="54"/>
      <c r="AC64" s="112"/>
      <c r="AD64" s="54">
        <v>1.5</v>
      </c>
      <c r="AE64" s="463">
        <f>ROUND((U64*(AD64/12))/27,0)</f>
        <v>3</v>
      </c>
    </row>
    <row r="65" spans="3:31" ht="12.75" customHeight="1" x14ac:dyDescent="0.2">
      <c r="C65" s="105"/>
      <c r="D65" s="110" t="str">
        <f>'SHEET MANAGER'!I20</f>
        <v>P.19</v>
      </c>
      <c r="E65" s="110">
        <v>3</v>
      </c>
      <c r="F65" s="110" t="s">
        <v>48</v>
      </c>
      <c r="G65" s="69">
        <v>95</v>
      </c>
      <c r="H65" s="69" t="s">
        <v>62</v>
      </c>
      <c r="I65" s="49">
        <v>6532.01</v>
      </c>
      <c r="J65" s="49">
        <v>6564.15</v>
      </c>
      <c r="K65" s="113">
        <f t="shared" si="91"/>
        <v>15.1</v>
      </c>
      <c r="L65" s="113">
        <f t="shared" si="92"/>
        <v>15.1</v>
      </c>
      <c r="M65" s="61"/>
      <c r="N65" s="111"/>
      <c r="O65" s="73" t="s">
        <v>57</v>
      </c>
      <c r="P65" s="65">
        <v>3</v>
      </c>
      <c r="Q65" s="54"/>
      <c r="R65" s="55"/>
      <c r="S65" s="55"/>
      <c r="T65" s="56"/>
      <c r="U65" s="66">
        <v>489</v>
      </c>
      <c r="V65" s="76">
        <f t="shared" si="88"/>
        <v>54</v>
      </c>
      <c r="W65" s="64"/>
      <c r="X65" s="133">
        <v>1.5</v>
      </c>
      <c r="Y65" s="129">
        <f t="shared" si="93"/>
        <v>54</v>
      </c>
      <c r="Z65" s="135">
        <v>8.5000000000000006E-2</v>
      </c>
      <c r="AA65" s="129">
        <f t="shared" si="94"/>
        <v>5</v>
      </c>
      <c r="AB65" s="54"/>
      <c r="AC65" s="112"/>
      <c r="AD65" s="54">
        <v>1.5</v>
      </c>
      <c r="AE65" s="463">
        <f>ROUND((U65*(AD65/12))/27,0)</f>
        <v>2</v>
      </c>
    </row>
    <row r="66" spans="3:31" ht="12.75" customHeight="1" x14ac:dyDescent="0.2">
      <c r="C66" s="105"/>
      <c r="D66" s="110"/>
      <c r="E66" s="110"/>
      <c r="F66" s="110"/>
      <c r="G66" s="69"/>
      <c r="H66" s="69"/>
      <c r="I66" s="49"/>
      <c r="J66" s="49"/>
      <c r="K66" s="71"/>
      <c r="L66" s="71"/>
      <c r="M66" s="61"/>
      <c r="N66" s="111"/>
      <c r="O66" s="73"/>
      <c r="P66" s="65"/>
      <c r="Q66" s="54"/>
      <c r="R66" s="55"/>
      <c r="S66" s="55"/>
      <c r="T66" s="56"/>
      <c r="U66" s="66"/>
      <c r="V66" s="67"/>
      <c r="W66" s="64"/>
      <c r="X66" s="133"/>
      <c r="Y66" s="63"/>
      <c r="Z66" s="135"/>
      <c r="AA66" s="63"/>
      <c r="AB66" s="54"/>
      <c r="AC66" s="112"/>
      <c r="AD66" s="54"/>
      <c r="AE66" s="463"/>
    </row>
    <row r="67" spans="3:31" ht="12.75" customHeight="1" x14ac:dyDescent="0.2">
      <c r="C67" s="105"/>
      <c r="D67" s="110" t="str">
        <f>'SHEET MANAGER'!I22</f>
        <v>P.21</v>
      </c>
      <c r="E67" s="110">
        <v>3</v>
      </c>
      <c r="F67" s="110" t="s">
        <v>48</v>
      </c>
      <c r="G67" s="69">
        <v>95</v>
      </c>
      <c r="H67" s="69" t="s">
        <v>128</v>
      </c>
      <c r="I67" s="49">
        <v>7774.2</v>
      </c>
      <c r="J67" s="49"/>
      <c r="K67" s="113">
        <f t="shared" ref="K67" si="95">ROUND((I67/5280)+13.859,2)</f>
        <v>15.33</v>
      </c>
      <c r="L67" s="113"/>
      <c r="M67" s="61"/>
      <c r="N67" s="111"/>
      <c r="O67" s="73" t="s">
        <v>60</v>
      </c>
      <c r="P67" s="65">
        <v>3</v>
      </c>
      <c r="Q67" s="54"/>
      <c r="R67" s="55"/>
      <c r="S67" s="55"/>
      <c r="T67" s="56"/>
      <c r="U67" s="66">
        <v>245</v>
      </c>
      <c r="V67" s="76">
        <f t="shared" ref="V67" si="96">ROUND(U67/9,0)</f>
        <v>27</v>
      </c>
      <c r="W67" s="64"/>
      <c r="X67" s="133">
        <v>1.5</v>
      </c>
      <c r="Y67" s="129">
        <f t="shared" ref="Y67" si="97">V67</f>
        <v>27</v>
      </c>
      <c r="Z67" s="135">
        <v>8.5000000000000006E-2</v>
      </c>
      <c r="AA67" s="129">
        <f t="shared" ref="AA67" si="98">ROUND(V67*Z67,0)</f>
        <v>2</v>
      </c>
      <c r="AB67" s="54"/>
      <c r="AC67" s="112"/>
      <c r="AD67" s="54">
        <v>1.5</v>
      </c>
      <c r="AE67" s="463">
        <f>ROUND((U67*(AD67/12))/27,0)</f>
        <v>1</v>
      </c>
    </row>
    <row r="68" spans="3:31" ht="12.75" customHeight="1" x14ac:dyDescent="0.2">
      <c r="C68" s="105"/>
      <c r="D68" s="110"/>
      <c r="E68" s="110"/>
      <c r="F68" s="110"/>
      <c r="G68" s="69"/>
      <c r="H68" s="69"/>
      <c r="I68" s="49"/>
      <c r="J68" s="49"/>
      <c r="K68" s="71"/>
      <c r="L68" s="71"/>
      <c r="M68" s="61"/>
      <c r="N68" s="111"/>
      <c r="O68" s="73"/>
      <c r="P68" s="65"/>
      <c r="Q68" s="54"/>
      <c r="R68" s="55"/>
      <c r="S68" s="55"/>
      <c r="T68" s="56"/>
      <c r="U68" s="66"/>
      <c r="V68" s="76"/>
      <c r="W68" s="64"/>
      <c r="X68" s="133"/>
      <c r="Y68" s="129"/>
      <c r="Z68" s="135"/>
      <c r="AA68" s="129"/>
      <c r="AB68" s="54"/>
      <c r="AC68" s="112"/>
      <c r="AD68" s="54"/>
      <c r="AE68" s="463"/>
    </row>
    <row r="69" spans="3:31" ht="12.75" customHeight="1" x14ac:dyDescent="0.2">
      <c r="C69" s="105"/>
      <c r="D69" s="110"/>
      <c r="E69" s="110"/>
      <c r="F69" s="110"/>
      <c r="G69" s="69"/>
      <c r="H69" s="69"/>
      <c r="I69" s="49"/>
      <c r="J69" s="49"/>
      <c r="K69" s="71"/>
      <c r="L69" s="71"/>
      <c r="M69" s="61"/>
      <c r="N69" s="111"/>
      <c r="O69" s="73"/>
      <c r="P69" s="65"/>
      <c r="Q69" s="54"/>
      <c r="R69" s="55"/>
      <c r="S69" s="55"/>
      <c r="T69" s="56"/>
      <c r="U69" s="66"/>
      <c r="V69" s="76"/>
      <c r="W69" s="64"/>
      <c r="X69" s="133"/>
      <c r="Y69" s="129"/>
      <c r="Z69" s="135"/>
      <c r="AA69" s="129"/>
      <c r="AB69" s="54"/>
      <c r="AC69" s="112"/>
      <c r="AD69" s="54"/>
      <c r="AE69" s="463"/>
    </row>
    <row r="70" spans="3:31" ht="12.75" customHeight="1" x14ac:dyDescent="0.2">
      <c r="C70" s="105"/>
      <c r="D70" s="110"/>
      <c r="E70" s="110"/>
      <c r="F70" s="110"/>
      <c r="G70" s="69"/>
      <c r="H70" s="69"/>
      <c r="I70" s="49"/>
      <c r="J70" s="49"/>
      <c r="K70" s="71"/>
      <c r="L70" s="71"/>
      <c r="M70" s="61"/>
      <c r="N70" s="111"/>
      <c r="O70" s="73"/>
      <c r="P70" s="65"/>
      <c r="Q70" s="54"/>
      <c r="R70" s="55"/>
      <c r="S70" s="55"/>
      <c r="T70" s="56"/>
      <c r="U70" s="66"/>
      <c r="V70" s="67"/>
      <c r="W70" s="64"/>
      <c r="X70" s="133"/>
      <c r="Y70" s="63"/>
      <c r="Z70" s="135"/>
      <c r="AA70" s="63"/>
      <c r="AB70" s="54"/>
      <c r="AC70" s="112"/>
      <c r="AD70" s="54"/>
      <c r="AE70" s="465"/>
    </row>
    <row r="71" spans="3:31" ht="12.75" customHeight="1" x14ac:dyDescent="0.2">
      <c r="C71" s="105"/>
      <c r="D71" s="110"/>
      <c r="E71" s="110"/>
      <c r="F71" s="110"/>
      <c r="G71" s="69"/>
      <c r="H71" s="69"/>
      <c r="I71" s="49"/>
      <c r="J71" s="49"/>
      <c r="K71" s="71"/>
      <c r="L71" s="71"/>
      <c r="M71" s="61"/>
      <c r="N71" s="111"/>
      <c r="O71" s="73"/>
      <c r="P71" s="65"/>
      <c r="Q71" s="54"/>
      <c r="R71" s="55"/>
      <c r="S71" s="55"/>
      <c r="T71" s="56"/>
      <c r="U71" s="66"/>
      <c r="V71" s="67"/>
      <c r="W71" s="64"/>
      <c r="X71" s="133"/>
      <c r="Y71" s="63"/>
      <c r="Z71" s="135"/>
      <c r="AA71" s="63"/>
      <c r="AB71" s="54"/>
      <c r="AC71" s="112"/>
      <c r="AD71" s="54"/>
      <c r="AE71" s="465"/>
    </row>
    <row r="72" spans="3:31" ht="12.75" customHeight="1" x14ac:dyDescent="0.2">
      <c r="D72" s="68"/>
      <c r="E72" s="68"/>
      <c r="F72" s="68"/>
      <c r="G72" s="69"/>
      <c r="H72" s="69"/>
      <c r="I72" s="70"/>
      <c r="J72" s="49"/>
      <c r="K72" s="71"/>
      <c r="L72" s="71"/>
      <c r="M72" s="61"/>
      <c r="N72" s="72"/>
      <c r="O72" s="73"/>
      <c r="P72" s="65"/>
      <c r="Q72" s="54"/>
      <c r="R72" s="77"/>
      <c r="S72" s="55"/>
      <c r="T72" s="56"/>
      <c r="U72" s="75"/>
      <c r="V72" s="76"/>
      <c r="W72" s="60"/>
      <c r="X72" s="132"/>
      <c r="Y72" s="59"/>
      <c r="Z72" s="135"/>
      <c r="AA72" s="59"/>
      <c r="AB72" s="54"/>
      <c r="AC72" s="112"/>
      <c r="AD72" s="54"/>
      <c r="AE72" s="465"/>
    </row>
    <row r="73" spans="3:31" ht="12.75" customHeight="1" thickBot="1" x14ac:dyDescent="0.25">
      <c r="D73" s="78"/>
      <c r="E73" s="78"/>
      <c r="F73" s="78"/>
      <c r="G73" s="79"/>
      <c r="H73" s="79"/>
      <c r="I73" s="80"/>
      <c r="J73" s="80"/>
      <c r="K73" s="81"/>
      <c r="L73" s="81"/>
      <c r="M73" s="118"/>
      <c r="N73" s="82"/>
      <c r="O73" s="83"/>
      <c r="P73" s="84"/>
      <c r="Q73" s="85"/>
      <c r="R73" s="86"/>
      <c r="S73" s="86"/>
      <c r="T73" s="87"/>
      <c r="U73" s="88"/>
      <c r="V73" s="89"/>
      <c r="W73" s="90"/>
      <c r="X73" s="141"/>
      <c r="Y73" s="91"/>
      <c r="Z73" s="136"/>
      <c r="AA73" s="91"/>
      <c r="AB73" s="92"/>
      <c r="AC73" s="93"/>
      <c r="AD73" s="92"/>
      <c r="AE73" s="466"/>
    </row>
    <row r="74" spans="3:31" s="96" customFormat="1" ht="27" customHeight="1" x14ac:dyDescent="0.25">
      <c r="C74" s="94"/>
      <c r="D74" s="647" t="s">
        <v>45</v>
      </c>
      <c r="E74" s="647"/>
      <c r="F74" s="647"/>
      <c r="G74" s="647"/>
      <c r="H74" s="647"/>
      <c r="I74" s="647"/>
      <c r="J74" s="647"/>
      <c r="K74" s="647"/>
      <c r="L74" s="647"/>
      <c r="M74" s="647"/>
      <c r="N74" s="647"/>
      <c r="O74" s="647"/>
      <c r="P74" s="647"/>
      <c r="Q74" s="647"/>
      <c r="R74" s="647"/>
      <c r="S74" s="647"/>
      <c r="T74" s="647"/>
      <c r="U74" s="647"/>
      <c r="V74" s="648"/>
      <c r="W74" s="12"/>
      <c r="X74" s="95"/>
      <c r="Y74" s="11">
        <f>SUM(Y12:Y73)</f>
        <v>22978</v>
      </c>
      <c r="Z74" s="140"/>
      <c r="AA74" s="11">
        <f>SUM(AA12:AA73)</f>
        <v>1954</v>
      </c>
      <c r="AB74" s="95"/>
      <c r="AC74" s="11">
        <f>SUM(AC12:AC73)</f>
        <v>933</v>
      </c>
      <c r="AD74" s="95"/>
      <c r="AE74" s="467">
        <f>SUM(AE12:AE73)</f>
        <v>22</v>
      </c>
    </row>
    <row r="75" spans="3:31" ht="12.75" customHeight="1" x14ac:dyDescent="0.2">
      <c r="D75" s="97"/>
      <c r="E75" s="97"/>
      <c r="F75" s="97"/>
      <c r="G75" s="98"/>
      <c r="H75" s="98"/>
      <c r="I75" s="98"/>
      <c r="J75" s="98"/>
      <c r="K75" s="99"/>
      <c r="L75" s="99"/>
      <c r="M75" s="119"/>
      <c r="N75" s="100"/>
      <c r="O75" s="100"/>
      <c r="P75" s="98"/>
      <c r="Q75" s="98"/>
      <c r="R75" s="98"/>
      <c r="S75" s="98"/>
      <c r="T75" s="98"/>
      <c r="U75" s="98"/>
    </row>
    <row r="76" spans="3:31" x14ac:dyDescent="0.2">
      <c r="N76" s="104"/>
      <c r="O76" s="104"/>
      <c r="U76" s="102"/>
    </row>
    <row r="77" spans="3:31" x14ac:dyDescent="0.2">
      <c r="U77" s="102"/>
    </row>
    <row r="78" spans="3:31" x14ac:dyDescent="0.2">
      <c r="U78" s="102"/>
    </row>
    <row r="79" spans="3:31" x14ac:dyDescent="0.2">
      <c r="U79" s="102"/>
    </row>
    <row r="80" spans="3:31" x14ac:dyDescent="0.2">
      <c r="U80" s="102"/>
    </row>
    <row r="81" spans="21:21" x14ac:dyDescent="0.2">
      <c r="U81" s="102"/>
    </row>
    <row r="82" spans="21:21" x14ac:dyDescent="0.2">
      <c r="U82" s="102"/>
    </row>
    <row r="83" spans="21:21" x14ac:dyDescent="0.2">
      <c r="U83" s="102"/>
    </row>
  </sheetData>
  <mergeCells count="49">
    <mergeCell ref="D51:L51"/>
    <mergeCell ref="D1:AE1"/>
    <mergeCell ref="D2:O2"/>
    <mergeCell ref="P2:V2"/>
    <mergeCell ref="W2:AE2"/>
    <mergeCell ref="Q3:T7"/>
    <mergeCell ref="Z3:AA3"/>
    <mergeCell ref="AB3:AC3"/>
    <mergeCell ref="U4:V4"/>
    <mergeCell ref="W4:W10"/>
    <mergeCell ref="U5:V5"/>
    <mergeCell ref="Z5:AA5"/>
    <mergeCell ref="AB5:AC5"/>
    <mergeCell ref="U6:V6"/>
    <mergeCell ref="Z6:AA6"/>
    <mergeCell ref="Z4:AA4"/>
    <mergeCell ref="AB4:AC4"/>
    <mergeCell ref="AB6:AC6"/>
    <mergeCell ref="S9:S10"/>
    <mergeCell ref="U7:V7"/>
    <mergeCell ref="Z7:AA7"/>
    <mergeCell ref="AB7:AC7"/>
    <mergeCell ref="Q8:T8"/>
    <mergeCell ref="Z8:Z10"/>
    <mergeCell ref="AB8:AB10"/>
    <mergeCell ref="Q9:Q10"/>
    <mergeCell ref="R9:R10"/>
    <mergeCell ref="D37:L37"/>
    <mergeCell ref="D31:L31"/>
    <mergeCell ref="D55:L55"/>
    <mergeCell ref="D74:V74"/>
    <mergeCell ref="X3:Y3"/>
    <mergeCell ref="X4:Y4"/>
    <mergeCell ref="X5:Y5"/>
    <mergeCell ref="X6:Y6"/>
    <mergeCell ref="X7:Y7"/>
    <mergeCell ref="X8:X10"/>
    <mergeCell ref="T9:T10"/>
    <mergeCell ref="D13:L13"/>
    <mergeCell ref="D19:L19"/>
    <mergeCell ref="D36:L36"/>
    <mergeCell ref="D14:L14"/>
    <mergeCell ref="D20:L20"/>
    <mergeCell ref="AD8:AD10"/>
    <mergeCell ref="AD3:AE3"/>
    <mergeCell ref="AD4:AE4"/>
    <mergeCell ref="AD5:AE5"/>
    <mergeCell ref="AD6:AE6"/>
    <mergeCell ref="AD7:AE7"/>
  </mergeCells>
  <pageMargins left="0.75" right="0.75" top="1" bottom="1" header="0.5" footer="0.5"/>
  <pageSetup paperSize="3" scale="73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117F5-6DA2-4158-8846-AACBADD1FEE8}">
  <dimension ref="B1:R192"/>
  <sheetViews>
    <sheetView topLeftCell="E1" zoomScaleNormal="100" workbookViewId="0">
      <selection activeCell="L79" sqref="L79"/>
    </sheetView>
  </sheetViews>
  <sheetFormatPr defaultRowHeight="12.75" x14ac:dyDescent="0.2"/>
  <cols>
    <col min="1" max="1" width="13" style="476" customWidth="1"/>
    <col min="2" max="4" width="9.7109375" style="521" customWidth="1"/>
    <col min="5" max="5" width="21.42578125" style="521" customWidth="1"/>
    <col min="6" max="6" width="9.7109375" style="545" customWidth="1"/>
    <col min="7" max="9" width="9.7109375" style="521" customWidth="1"/>
    <col min="10" max="10" width="9.7109375" style="561" customWidth="1"/>
    <col min="11" max="13" width="9.7109375" style="547" customWidth="1"/>
    <col min="14" max="17" width="14.7109375" style="561" customWidth="1"/>
    <col min="18" max="18" width="77.140625" style="521" customWidth="1"/>
    <col min="19" max="16384" width="9.140625" style="476"/>
  </cols>
  <sheetData>
    <row r="1" spans="2:18" s="472" customFormat="1" ht="19.5" thickBot="1" x14ac:dyDescent="0.35">
      <c r="B1" s="687" t="s">
        <v>1</v>
      </c>
      <c r="C1" s="687"/>
      <c r="D1" s="687"/>
      <c r="E1" s="687"/>
      <c r="F1" s="687"/>
      <c r="G1" s="687"/>
      <c r="H1" s="687"/>
      <c r="I1" s="687"/>
      <c r="J1" s="688"/>
      <c r="K1" s="689" t="s">
        <v>2</v>
      </c>
      <c r="L1" s="687"/>
      <c r="M1" s="688"/>
      <c r="N1" s="468">
        <v>253</v>
      </c>
      <c r="O1" s="469">
        <v>255</v>
      </c>
      <c r="P1" s="469">
        <v>255</v>
      </c>
      <c r="Q1" s="470"/>
      <c r="R1" s="471"/>
    </row>
    <row r="2" spans="2:18" ht="118.5" x14ac:dyDescent="0.2">
      <c r="B2" s="690" t="s">
        <v>1</v>
      </c>
      <c r="C2" s="681" t="s">
        <v>530</v>
      </c>
      <c r="D2" s="681" t="s">
        <v>503</v>
      </c>
      <c r="E2" s="683" t="s">
        <v>47</v>
      </c>
      <c r="F2" s="681" t="s">
        <v>532</v>
      </c>
      <c r="G2" s="681" t="s">
        <v>532</v>
      </c>
      <c r="H2" s="681" t="s">
        <v>533</v>
      </c>
      <c r="I2" s="681" t="s">
        <v>534</v>
      </c>
      <c r="J2" s="692" t="s">
        <v>504</v>
      </c>
      <c r="K2" s="694" t="s">
        <v>505</v>
      </c>
      <c r="L2" s="696" t="s">
        <v>506</v>
      </c>
      <c r="M2" s="698" t="s">
        <v>507</v>
      </c>
      <c r="N2" s="473" t="s">
        <v>381</v>
      </c>
      <c r="O2" s="474" t="s">
        <v>499</v>
      </c>
      <c r="P2" s="474" t="s">
        <v>500</v>
      </c>
      <c r="Q2" s="475"/>
      <c r="R2" s="678" t="s">
        <v>508</v>
      </c>
    </row>
    <row r="3" spans="2:18" ht="13.5" thickBot="1" x14ac:dyDescent="0.25">
      <c r="B3" s="691"/>
      <c r="C3" s="682"/>
      <c r="D3" s="682"/>
      <c r="E3" s="684"/>
      <c r="F3" s="682"/>
      <c r="G3" s="682"/>
      <c r="H3" s="682"/>
      <c r="I3" s="682"/>
      <c r="J3" s="693"/>
      <c r="K3" s="695"/>
      <c r="L3" s="697"/>
      <c r="M3" s="699"/>
      <c r="N3" s="477" t="s">
        <v>103</v>
      </c>
      <c r="O3" s="478" t="s">
        <v>67</v>
      </c>
      <c r="P3" s="478" t="s">
        <v>37</v>
      </c>
      <c r="Q3" s="479"/>
      <c r="R3" s="679"/>
    </row>
    <row r="4" spans="2:18" ht="12.75" customHeight="1" x14ac:dyDescent="0.2">
      <c r="B4" s="480"/>
      <c r="C4" s="480"/>
      <c r="D4" s="481"/>
      <c r="E4" s="482"/>
      <c r="F4" s="483"/>
      <c r="G4" s="482"/>
      <c r="H4" s="484"/>
      <c r="I4" s="485"/>
      <c r="J4" s="486"/>
      <c r="K4" s="487"/>
      <c r="L4" s="488"/>
      <c r="M4" s="489"/>
      <c r="N4" s="490"/>
      <c r="O4" s="491"/>
      <c r="P4" s="491"/>
      <c r="Q4" s="492"/>
      <c r="R4" s="493"/>
    </row>
    <row r="5" spans="2:18" ht="12.75" customHeight="1" x14ac:dyDescent="0.2">
      <c r="B5" s="685" t="s">
        <v>54</v>
      </c>
      <c r="C5" s="685"/>
      <c r="D5" s="685"/>
      <c r="E5" s="685"/>
      <c r="F5" s="494"/>
      <c r="G5" s="494"/>
      <c r="H5" s="494"/>
      <c r="I5" s="494"/>
      <c r="J5" s="495"/>
      <c r="K5" s="496"/>
      <c r="L5" s="494"/>
      <c r="M5" s="495"/>
      <c r="N5" s="497"/>
      <c r="O5" s="498"/>
      <c r="P5" s="498"/>
      <c r="Q5" s="499"/>
      <c r="R5" s="493"/>
    </row>
    <row r="6" spans="2:18" ht="12.75" customHeight="1" x14ac:dyDescent="0.2">
      <c r="B6" s="500">
        <v>1</v>
      </c>
      <c r="C6" s="501" t="s">
        <v>48</v>
      </c>
      <c r="D6" s="502">
        <v>309</v>
      </c>
      <c r="E6" s="503" t="s">
        <v>49</v>
      </c>
      <c r="F6" s="504"/>
      <c r="G6" s="503"/>
      <c r="H6" s="505">
        <v>15.78</v>
      </c>
      <c r="I6" s="506"/>
      <c r="J6" s="507" t="s">
        <v>509</v>
      </c>
      <c r="K6" s="508">
        <v>118</v>
      </c>
      <c r="L6" s="509">
        <v>32</v>
      </c>
      <c r="M6" s="510">
        <v>14</v>
      </c>
      <c r="N6" s="511">
        <f>ROUND((K6*L6*(M6/12))/27,0)</f>
        <v>163</v>
      </c>
      <c r="O6" s="512"/>
      <c r="P6" s="513"/>
      <c r="Q6" s="514"/>
      <c r="R6" s="493" t="s">
        <v>512</v>
      </c>
    </row>
    <row r="7" spans="2:18" ht="12.75" customHeight="1" x14ac:dyDescent="0.2">
      <c r="B7" s="500"/>
      <c r="C7" s="501"/>
      <c r="D7" s="502"/>
      <c r="E7" s="503"/>
      <c r="F7" s="504"/>
      <c r="G7" s="503"/>
      <c r="H7" s="505"/>
      <c r="I7" s="506"/>
      <c r="J7" s="507"/>
      <c r="K7" s="508"/>
      <c r="L7" s="509"/>
      <c r="M7" s="510"/>
      <c r="N7" s="511"/>
      <c r="O7" s="512"/>
      <c r="P7" s="513"/>
      <c r="Q7" s="514"/>
      <c r="R7" s="493"/>
    </row>
    <row r="8" spans="2:18" ht="12.75" customHeight="1" x14ac:dyDescent="0.2">
      <c r="B8" s="685" t="s">
        <v>55</v>
      </c>
      <c r="C8" s="685"/>
      <c r="D8" s="685"/>
      <c r="E8" s="685"/>
      <c r="F8" s="494"/>
      <c r="G8" s="494"/>
      <c r="H8" s="494"/>
      <c r="I8" s="494"/>
      <c r="J8" s="495"/>
      <c r="K8" s="496"/>
      <c r="L8" s="494"/>
      <c r="M8" s="495"/>
      <c r="N8" s="497"/>
      <c r="O8" s="498"/>
      <c r="P8" s="498"/>
      <c r="Q8" s="499"/>
      <c r="R8" s="493"/>
    </row>
    <row r="9" spans="2:18" ht="12.75" customHeight="1" x14ac:dyDescent="0.2">
      <c r="B9" s="500">
        <v>2</v>
      </c>
      <c r="C9" s="501" t="s">
        <v>48</v>
      </c>
      <c r="D9" s="502">
        <v>95</v>
      </c>
      <c r="E9" s="503" t="s">
        <v>50</v>
      </c>
      <c r="F9" s="515">
        <f>(H9*5280)-73175.52</f>
        <v>533.27999999999884</v>
      </c>
      <c r="G9" s="515">
        <f>F9+K9</f>
        <v>983.27999999999884</v>
      </c>
      <c r="H9" s="505">
        <v>13.96</v>
      </c>
      <c r="I9" s="516">
        <f>(G9/5280)+13.859</f>
        <v>14.045227272727272</v>
      </c>
      <c r="J9" s="507" t="s">
        <v>511</v>
      </c>
      <c r="K9" s="508">
        <v>450</v>
      </c>
      <c r="L9" s="509">
        <v>4</v>
      </c>
      <c r="M9" s="510">
        <v>6</v>
      </c>
      <c r="N9" s="511"/>
      <c r="O9" s="517">
        <f>ROUND((K9*L9)/9,0)</f>
        <v>200</v>
      </c>
      <c r="P9" s="518">
        <f>ROUND((K9)+(L9*2),0)</f>
        <v>458</v>
      </c>
      <c r="Q9" s="514"/>
      <c r="R9" s="493" t="s">
        <v>531</v>
      </c>
    </row>
    <row r="10" spans="2:18" ht="12.75" customHeight="1" x14ac:dyDescent="0.2">
      <c r="B10" s="500">
        <v>2</v>
      </c>
      <c r="C10" s="501" t="s">
        <v>48</v>
      </c>
      <c r="D10" s="502">
        <v>95</v>
      </c>
      <c r="E10" s="503" t="s">
        <v>50</v>
      </c>
      <c r="F10" s="515">
        <f>G10-K10</f>
        <v>1307.0500000000002</v>
      </c>
      <c r="G10" s="504">
        <v>1940.65</v>
      </c>
      <c r="H10" s="505">
        <v>14.13</v>
      </c>
      <c r="I10" s="506">
        <v>14.25</v>
      </c>
      <c r="J10" s="507" t="s">
        <v>511</v>
      </c>
      <c r="K10" s="508">
        <v>633.6</v>
      </c>
      <c r="L10" s="509">
        <v>4</v>
      </c>
      <c r="M10" s="510">
        <v>6</v>
      </c>
      <c r="N10" s="511"/>
      <c r="O10" s="517">
        <f>ROUND((K10*L10)/9,0)</f>
        <v>282</v>
      </c>
      <c r="P10" s="518">
        <f>ROUND((K10)+(L10*2),0)</f>
        <v>642</v>
      </c>
      <c r="Q10" s="514"/>
      <c r="R10" s="493" t="s">
        <v>531</v>
      </c>
    </row>
    <row r="11" spans="2:18" ht="12.75" customHeight="1" x14ac:dyDescent="0.2">
      <c r="B11" s="500"/>
      <c r="C11" s="501"/>
      <c r="D11" s="502"/>
      <c r="E11" s="503"/>
      <c r="F11" s="504"/>
      <c r="G11" s="504"/>
      <c r="H11" s="505"/>
      <c r="I11" s="506"/>
      <c r="J11" s="507"/>
      <c r="K11" s="508"/>
      <c r="L11" s="509"/>
      <c r="M11" s="510"/>
      <c r="N11" s="511"/>
      <c r="O11" s="512"/>
      <c r="P11" s="513"/>
      <c r="Q11" s="514"/>
      <c r="R11" s="493"/>
    </row>
    <row r="12" spans="2:18" ht="12.75" customHeight="1" x14ac:dyDescent="0.2">
      <c r="B12" s="500">
        <v>2</v>
      </c>
      <c r="C12" s="501" t="s">
        <v>48</v>
      </c>
      <c r="D12" s="502">
        <v>95</v>
      </c>
      <c r="E12" s="503" t="s">
        <v>50</v>
      </c>
      <c r="F12" s="504">
        <v>998.43</v>
      </c>
      <c r="G12" s="504">
        <v>1485.57</v>
      </c>
      <c r="H12" s="519">
        <f t="shared" ref="H12:I14" si="0">(F12/5280)+13.859</f>
        <v>14.048096590909092</v>
      </c>
      <c r="I12" s="516">
        <f t="shared" si="0"/>
        <v>14.140357954545454</v>
      </c>
      <c r="J12" s="507" t="s">
        <v>510</v>
      </c>
      <c r="K12" s="520">
        <f>G12-F12</f>
        <v>487.14</v>
      </c>
      <c r="L12" s="509">
        <v>4</v>
      </c>
      <c r="M12" s="510">
        <v>6</v>
      </c>
      <c r="N12" s="511"/>
      <c r="O12" s="517">
        <f t="shared" ref="O12:O15" si="1">ROUND((K12*L12)/9,0)</f>
        <v>217</v>
      </c>
      <c r="P12" s="518">
        <f t="shared" ref="P12:P15" si="2">ROUND((K12)+(L12*2),0)</f>
        <v>495</v>
      </c>
      <c r="Q12" s="514"/>
      <c r="R12" s="493" t="s">
        <v>531</v>
      </c>
    </row>
    <row r="13" spans="2:18" ht="12.75" customHeight="1" x14ac:dyDescent="0.2">
      <c r="B13" s="500">
        <v>2</v>
      </c>
      <c r="C13" s="501" t="s">
        <v>48</v>
      </c>
      <c r="D13" s="502">
        <v>95</v>
      </c>
      <c r="E13" s="503" t="s">
        <v>50</v>
      </c>
      <c r="F13" s="504">
        <v>1550.22</v>
      </c>
      <c r="G13" s="504">
        <v>1846.75</v>
      </c>
      <c r="H13" s="519">
        <f t="shared" si="0"/>
        <v>14.152602272727274</v>
      </c>
      <c r="I13" s="516">
        <f t="shared" si="0"/>
        <v>14.208763257575757</v>
      </c>
      <c r="J13" s="507" t="s">
        <v>510</v>
      </c>
      <c r="K13" s="520">
        <f>G13-F13</f>
        <v>296.52999999999997</v>
      </c>
      <c r="L13" s="509">
        <v>4</v>
      </c>
      <c r="M13" s="510">
        <v>6</v>
      </c>
      <c r="N13" s="511"/>
      <c r="O13" s="517">
        <f t="shared" si="1"/>
        <v>132</v>
      </c>
      <c r="P13" s="518">
        <f t="shared" si="2"/>
        <v>305</v>
      </c>
      <c r="Q13" s="514"/>
      <c r="R13" s="493" t="s">
        <v>531</v>
      </c>
    </row>
    <row r="14" spans="2:18" ht="12.75" customHeight="1" x14ac:dyDescent="0.2">
      <c r="B14" s="500">
        <v>2</v>
      </c>
      <c r="C14" s="501" t="s">
        <v>48</v>
      </c>
      <c r="D14" s="502">
        <v>95</v>
      </c>
      <c r="E14" s="503" t="s">
        <v>50</v>
      </c>
      <c r="F14" s="504">
        <v>1905.05</v>
      </c>
      <c r="G14" s="504">
        <v>2038.08</v>
      </c>
      <c r="H14" s="519">
        <f t="shared" si="0"/>
        <v>14.219804924242425</v>
      </c>
      <c r="I14" s="516">
        <f t="shared" si="0"/>
        <v>14.244999999999999</v>
      </c>
      <c r="J14" s="507" t="s">
        <v>510</v>
      </c>
      <c r="K14" s="520">
        <f>G14-F14</f>
        <v>133.02999999999997</v>
      </c>
      <c r="L14" s="509">
        <v>4</v>
      </c>
      <c r="M14" s="510">
        <v>6</v>
      </c>
      <c r="N14" s="511"/>
      <c r="O14" s="517">
        <f t="shared" si="1"/>
        <v>59</v>
      </c>
      <c r="P14" s="518">
        <f t="shared" si="2"/>
        <v>141</v>
      </c>
      <c r="Q14" s="514"/>
      <c r="R14" s="493" t="s">
        <v>531</v>
      </c>
    </row>
    <row r="15" spans="2:18" ht="12.75" customHeight="1" x14ac:dyDescent="0.2">
      <c r="B15" s="500">
        <v>2</v>
      </c>
      <c r="C15" s="501" t="s">
        <v>48</v>
      </c>
      <c r="D15" s="502">
        <v>95</v>
      </c>
      <c r="E15" s="503" t="s">
        <v>50</v>
      </c>
      <c r="F15" s="515">
        <f>G14</f>
        <v>2038.08</v>
      </c>
      <c r="G15" s="504">
        <v>2145.64</v>
      </c>
      <c r="H15" s="505"/>
      <c r="I15" s="506"/>
      <c r="J15" s="507" t="s">
        <v>510</v>
      </c>
      <c r="K15" s="520">
        <f>G15-F15</f>
        <v>107.55999999999995</v>
      </c>
      <c r="L15" s="509">
        <v>27</v>
      </c>
      <c r="M15" s="510">
        <v>6</v>
      </c>
      <c r="N15" s="511"/>
      <c r="O15" s="517">
        <f t="shared" si="1"/>
        <v>323</v>
      </c>
      <c r="P15" s="518">
        <f t="shared" si="2"/>
        <v>162</v>
      </c>
      <c r="Q15" s="514"/>
      <c r="R15" s="493" t="s">
        <v>531</v>
      </c>
    </row>
    <row r="16" spans="2:18" ht="12.75" customHeight="1" x14ac:dyDescent="0.2">
      <c r="B16" s="500"/>
      <c r="C16" s="501"/>
      <c r="D16" s="503"/>
      <c r="E16" s="503"/>
      <c r="F16" s="504"/>
      <c r="G16" s="504"/>
      <c r="H16" s="505"/>
      <c r="I16" s="506"/>
      <c r="J16" s="507"/>
      <c r="K16" s="508"/>
      <c r="L16" s="509"/>
      <c r="M16" s="510"/>
      <c r="N16" s="511"/>
      <c r="O16" s="512"/>
      <c r="P16" s="513"/>
      <c r="Q16" s="514"/>
      <c r="R16" s="493"/>
    </row>
    <row r="17" spans="2:18" ht="12.75" customHeight="1" x14ac:dyDescent="0.2">
      <c r="B17" s="685" t="s">
        <v>58</v>
      </c>
      <c r="C17" s="685"/>
      <c r="D17" s="685"/>
      <c r="E17" s="686"/>
      <c r="F17" s="494"/>
      <c r="G17" s="494"/>
      <c r="H17" s="494"/>
      <c r="I17" s="494"/>
      <c r="J17" s="495"/>
      <c r="K17" s="496"/>
      <c r="L17" s="494"/>
      <c r="M17" s="495"/>
      <c r="N17" s="497"/>
      <c r="O17" s="498"/>
      <c r="P17" s="498"/>
      <c r="Q17" s="499"/>
      <c r="R17" s="493"/>
    </row>
    <row r="18" spans="2:18" s="521" customFormat="1" ht="12.75" customHeight="1" x14ac:dyDescent="0.2">
      <c r="B18" s="500">
        <v>3</v>
      </c>
      <c r="C18" s="501" t="s">
        <v>48</v>
      </c>
      <c r="D18" s="502">
        <v>95</v>
      </c>
      <c r="E18" s="503" t="s">
        <v>51</v>
      </c>
      <c r="F18" s="515">
        <f t="shared" ref="F18:F45" si="3">(H18*5280)-73175.52</f>
        <v>4968.4799999999959</v>
      </c>
      <c r="G18" s="515">
        <f t="shared" ref="G18:G45" si="4">F18+K18</f>
        <v>4984.4799999999959</v>
      </c>
      <c r="H18" s="505">
        <v>14.8</v>
      </c>
      <c r="I18" s="506"/>
      <c r="J18" s="507"/>
      <c r="K18" s="508">
        <v>16</v>
      </c>
      <c r="L18" s="509">
        <v>14</v>
      </c>
      <c r="M18" s="510">
        <v>14</v>
      </c>
      <c r="N18" s="511">
        <f>ROUND((K18*L18*(M18/12))/27,0)</f>
        <v>10</v>
      </c>
      <c r="O18" s="512"/>
      <c r="P18" s="513"/>
      <c r="Q18" s="514"/>
      <c r="R18" s="493"/>
    </row>
    <row r="19" spans="2:18" s="521" customFormat="1" ht="12.75" customHeight="1" x14ac:dyDescent="0.2">
      <c r="B19" s="500">
        <v>3</v>
      </c>
      <c r="C19" s="501" t="s">
        <v>48</v>
      </c>
      <c r="D19" s="502">
        <v>95</v>
      </c>
      <c r="E19" s="503" t="s">
        <v>51</v>
      </c>
      <c r="F19" s="515">
        <f t="shared" si="3"/>
        <v>5021.2799999999988</v>
      </c>
      <c r="G19" s="515">
        <f t="shared" si="4"/>
        <v>5146.2799999999988</v>
      </c>
      <c r="H19" s="505">
        <v>14.81</v>
      </c>
      <c r="I19" s="506"/>
      <c r="J19" s="507"/>
      <c r="K19" s="508">
        <v>125</v>
      </c>
      <c r="L19" s="509">
        <v>13</v>
      </c>
      <c r="M19" s="510">
        <v>14</v>
      </c>
      <c r="N19" s="511">
        <f t="shared" ref="N19:N45" si="5">ROUND((K19*L19*(M19/12))/27,0)</f>
        <v>70</v>
      </c>
      <c r="O19" s="512"/>
      <c r="P19" s="513"/>
      <c r="Q19" s="514"/>
      <c r="R19" s="493"/>
    </row>
    <row r="20" spans="2:18" s="521" customFormat="1" ht="12.75" customHeight="1" x14ac:dyDescent="0.2">
      <c r="B20" s="500">
        <v>3</v>
      </c>
      <c r="C20" s="501" t="s">
        <v>48</v>
      </c>
      <c r="D20" s="502">
        <v>95</v>
      </c>
      <c r="E20" s="503" t="s">
        <v>51</v>
      </c>
      <c r="F20" s="515">
        <f t="shared" si="3"/>
        <v>5126.8799999999901</v>
      </c>
      <c r="G20" s="515">
        <f t="shared" si="4"/>
        <v>5131.8799999999901</v>
      </c>
      <c r="H20" s="505">
        <v>14.83</v>
      </c>
      <c r="I20" s="506"/>
      <c r="J20" s="507"/>
      <c r="K20" s="508">
        <v>5</v>
      </c>
      <c r="L20" s="509">
        <v>13</v>
      </c>
      <c r="M20" s="510">
        <v>14</v>
      </c>
      <c r="N20" s="511">
        <f t="shared" si="5"/>
        <v>3</v>
      </c>
      <c r="O20" s="512"/>
      <c r="P20" s="513"/>
      <c r="Q20" s="514"/>
      <c r="R20" s="493" t="s">
        <v>513</v>
      </c>
    </row>
    <row r="21" spans="2:18" s="521" customFormat="1" ht="12.75" customHeight="1" x14ac:dyDescent="0.2">
      <c r="B21" s="500">
        <v>3</v>
      </c>
      <c r="C21" s="501" t="s">
        <v>48</v>
      </c>
      <c r="D21" s="502">
        <v>95</v>
      </c>
      <c r="E21" s="503" t="s">
        <v>51</v>
      </c>
      <c r="F21" s="515">
        <f t="shared" si="3"/>
        <v>5206.0800000000017</v>
      </c>
      <c r="G21" s="515">
        <f t="shared" si="4"/>
        <v>5229.0800000000017</v>
      </c>
      <c r="H21" s="505">
        <v>14.845000000000001</v>
      </c>
      <c r="I21" s="506"/>
      <c r="J21" s="507"/>
      <c r="K21" s="508">
        <v>23</v>
      </c>
      <c r="L21" s="509">
        <v>10.5</v>
      </c>
      <c r="M21" s="510">
        <v>14</v>
      </c>
      <c r="N21" s="511">
        <f t="shared" si="5"/>
        <v>10</v>
      </c>
      <c r="O21" s="512"/>
      <c r="P21" s="513"/>
      <c r="Q21" s="514"/>
      <c r="R21" s="493" t="s">
        <v>513</v>
      </c>
    </row>
    <row r="22" spans="2:18" s="521" customFormat="1" ht="12.75" customHeight="1" x14ac:dyDescent="0.2">
      <c r="B22" s="500">
        <v>3</v>
      </c>
      <c r="C22" s="501" t="s">
        <v>48</v>
      </c>
      <c r="D22" s="502">
        <v>95</v>
      </c>
      <c r="E22" s="503" t="s">
        <v>51</v>
      </c>
      <c r="F22" s="515">
        <f t="shared" si="3"/>
        <v>5285.2799999999988</v>
      </c>
      <c r="G22" s="515">
        <f t="shared" si="4"/>
        <v>5405.2799999999988</v>
      </c>
      <c r="H22" s="505">
        <v>14.86</v>
      </c>
      <c r="I22" s="506"/>
      <c r="J22" s="507"/>
      <c r="K22" s="508">
        <v>120</v>
      </c>
      <c r="L22" s="509">
        <v>11</v>
      </c>
      <c r="M22" s="510">
        <v>14</v>
      </c>
      <c r="N22" s="511">
        <f t="shared" si="5"/>
        <v>57</v>
      </c>
      <c r="O22" s="512"/>
      <c r="P22" s="513"/>
      <c r="Q22" s="514"/>
      <c r="R22" s="493" t="s">
        <v>513</v>
      </c>
    </row>
    <row r="23" spans="2:18" s="521" customFormat="1" ht="12.75" customHeight="1" x14ac:dyDescent="0.2">
      <c r="B23" s="500">
        <v>3</v>
      </c>
      <c r="C23" s="501" t="s">
        <v>48</v>
      </c>
      <c r="D23" s="502">
        <v>95</v>
      </c>
      <c r="E23" s="503" t="s">
        <v>51</v>
      </c>
      <c r="F23" s="515">
        <f t="shared" si="3"/>
        <v>5707.679999999993</v>
      </c>
      <c r="G23" s="515">
        <f t="shared" si="4"/>
        <v>5827.679999999993</v>
      </c>
      <c r="H23" s="505">
        <v>14.94</v>
      </c>
      <c r="I23" s="506"/>
      <c r="J23" s="507"/>
      <c r="K23" s="508">
        <v>120</v>
      </c>
      <c r="L23" s="509">
        <v>6</v>
      </c>
      <c r="M23" s="510">
        <v>14</v>
      </c>
      <c r="N23" s="511">
        <f t="shared" si="5"/>
        <v>31</v>
      </c>
      <c r="O23" s="512"/>
      <c r="P23" s="513"/>
      <c r="Q23" s="514"/>
      <c r="R23" s="493" t="s">
        <v>513</v>
      </c>
    </row>
    <row r="24" spans="2:18" s="521" customFormat="1" ht="12.75" customHeight="1" x14ac:dyDescent="0.2">
      <c r="B24" s="500">
        <v>3</v>
      </c>
      <c r="C24" s="501" t="s">
        <v>48</v>
      </c>
      <c r="D24" s="502">
        <v>95</v>
      </c>
      <c r="E24" s="503" t="s">
        <v>51</v>
      </c>
      <c r="F24" s="515">
        <f t="shared" si="3"/>
        <v>5707.679999999993</v>
      </c>
      <c r="G24" s="515">
        <f t="shared" si="4"/>
        <v>5712.679999999993</v>
      </c>
      <c r="H24" s="505">
        <v>14.94</v>
      </c>
      <c r="I24" s="506"/>
      <c r="J24" s="507"/>
      <c r="K24" s="508">
        <v>5</v>
      </c>
      <c r="L24" s="509">
        <v>20</v>
      </c>
      <c r="M24" s="510">
        <v>14</v>
      </c>
      <c r="N24" s="511">
        <f t="shared" si="5"/>
        <v>4</v>
      </c>
      <c r="O24" s="512"/>
      <c r="P24" s="513"/>
      <c r="Q24" s="514"/>
      <c r="R24" s="493" t="s">
        <v>514</v>
      </c>
    </row>
    <row r="25" spans="2:18" s="521" customFormat="1" ht="12.75" customHeight="1" x14ac:dyDescent="0.2">
      <c r="B25" s="500">
        <v>3</v>
      </c>
      <c r="C25" s="501" t="s">
        <v>48</v>
      </c>
      <c r="D25" s="502">
        <v>95</v>
      </c>
      <c r="E25" s="503" t="s">
        <v>51</v>
      </c>
      <c r="F25" s="515">
        <f t="shared" si="3"/>
        <v>5918.8800000000047</v>
      </c>
      <c r="G25" s="515">
        <f t="shared" si="4"/>
        <v>5932.8800000000047</v>
      </c>
      <c r="H25" s="505">
        <v>14.98</v>
      </c>
      <c r="I25" s="506"/>
      <c r="J25" s="507"/>
      <c r="K25" s="508">
        <v>14</v>
      </c>
      <c r="L25" s="509">
        <v>5</v>
      </c>
      <c r="M25" s="510">
        <v>14</v>
      </c>
      <c r="N25" s="511">
        <f t="shared" si="5"/>
        <v>3</v>
      </c>
      <c r="O25" s="512"/>
      <c r="P25" s="513"/>
      <c r="Q25" s="514"/>
      <c r="R25" s="493" t="s">
        <v>515</v>
      </c>
    </row>
    <row r="26" spans="2:18" s="521" customFormat="1" ht="12.75" customHeight="1" x14ac:dyDescent="0.2">
      <c r="B26" s="500">
        <v>3</v>
      </c>
      <c r="C26" s="501" t="s">
        <v>48</v>
      </c>
      <c r="D26" s="502">
        <v>95</v>
      </c>
      <c r="E26" s="503" t="s">
        <v>51</v>
      </c>
      <c r="F26" s="515">
        <f t="shared" si="3"/>
        <v>6024.4799999999959</v>
      </c>
      <c r="G26" s="515">
        <f t="shared" si="4"/>
        <v>6071.4799999999959</v>
      </c>
      <c r="H26" s="505">
        <v>15</v>
      </c>
      <c r="I26" s="506"/>
      <c r="J26" s="507"/>
      <c r="K26" s="508">
        <v>47</v>
      </c>
      <c r="L26" s="509">
        <v>6</v>
      </c>
      <c r="M26" s="510">
        <v>14</v>
      </c>
      <c r="N26" s="511">
        <f t="shared" si="5"/>
        <v>12</v>
      </c>
      <c r="O26" s="512"/>
      <c r="P26" s="513"/>
      <c r="Q26" s="514"/>
      <c r="R26" s="493" t="s">
        <v>516</v>
      </c>
    </row>
    <row r="27" spans="2:18" s="521" customFormat="1" ht="12.75" customHeight="1" x14ac:dyDescent="0.2">
      <c r="B27" s="500">
        <v>3</v>
      </c>
      <c r="C27" s="501" t="s">
        <v>48</v>
      </c>
      <c r="D27" s="502">
        <v>95</v>
      </c>
      <c r="E27" s="503" t="s">
        <v>51</v>
      </c>
      <c r="F27" s="515">
        <f t="shared" si="3"/>
        <v>6024.4799999999959</v>
      </c>
      <c r="G27" s="515">
        <f t="shared" si="4"/>
        <v>6071.4799999999959</v>
      </c>
      <c r="H27" s="505">
        <v>15</v>
      </c>
      <c r="I27" s="506"/>
      <c r="J27" s="507"/>
      <c r="K27" s="508">
        <v>47</v>
      </c>
      <c r="L27" s="509">
        <v>11</v>
      </c>
      <c r="M27" s="510">
        <v>14</v>
      </c>
      <c r="N27" s="511">
        <f t="shared" si="5"/>
        <v>22</v>
      </c>
      <c r="O27" s="512"/>
      <c r="P27" s="513"/>
      <c r="Q27" s="514"/>
      <c r="R27" s="493" t="s">
        <v>517</v>
      </c>
    </row>
    <row r="28" spans="2:18" s="521" customFormat="1" ht="12.75" customHeight="1" x14ac:dyDescent="0.2">
      <c r="B28" s="500">
        <v>3</v>
      </c>
      <c r="C28" s="501" t="s">
        <v>48</v>
      </c>
      <c r="D28" s="502">
        <v>95</v>
      </c>
      <c r="E28" s="503" t="s">
        <v>51</v>
      </c>
      <c r="F28" s="515">
        <f t="shared" si="3"/>
        <v>6077.2799999999988</v>
      </c>
      <c r="G28" s="515">
        <f t="shared" si="4"/>
        <v>6119.2799999999988</v>
      </c>
      <c r="H28" s="505">
        <v>15.01</v>
      </c>
      <c r="I28" s="506"/>
      <c r="J28" s="507"/>
      <c r="K28" s="508">
        <v>42</v>
      </c>
      <c r="L28" s="509">
        <v>6</v>
      </c>
      <c r="M28" s="510">
        <v>14</v>
      </c>
      <c r="N28" s="511">
        <f t="shared" si="5"/>
        <v>11</v>
      </c>
      <c r="O28" s="512"/>
      <c r="P28" s="513"/>
      <c r="Q28" s="514"/>
      <c r="R28" s="493" t="s">
        <v>516</v>
      </c>
    </row>
    <row r="29" spans="2:18" s="521" customFormat="1" ht="12.75" customHeight="1" x14ac:dyDescent="0.2">
      <c r="B29" s="500">
        <v>3</v>
      </c>
      <c r="C29" s="501" t="s">
        <v>48</v>
      </c>
      <c r="D29" s="502">
        <v>95</v>
      </c>
      <c r="E29" s="503" t="s">
        <v>51</v>
      </c>
      <c r="F29" s="515">
        <f t="shared" si="3"/>
        <v>6182.8799999999901</v>
      </c>
      <c r="G29" s="515">
        <f t="shared" si="4"/>
        <v>6452.8799999999901</v>
      </c>
      <c r="H29" s="505">
        <v>15.03</v>
      </c>
      <c r="I29" s="506"/>
      <c r="J29" s="507"/>
      <c r="K29" s="508">
        <v>270</v>
      </c>
      <c r="L29" s="509">
        <v>6</v>
      </c>
      <c r="M29" s="510">
        <v>14</v>
      </c>
      <c r="N29" s="511">
        <f t="shared" si="5"/>
        <v>70</v>
      </c>
      <c r="O29" s="512"/>
      <c r="P29" s="513"/>
      <c r="Q29" s="514"/>
      <c r="R29" s="493" t="s">
        <v>518</v>
      </c>
    </row>
    <row r="30" spans="2:18" s="521" customFormat="1" ht="12.75" customHeight="1" x14ac:dyDescent="0.2">
      <c r="B30" s="500">
        <v>3</v>
      </c>
      <c r="C30" s="501" t="s">
        <v>48</v>
      </c>
      <c r="D30" s="502">
        <v>95</v>
      </c>
      <c r="E30" s="503" t="s">
        <v>51</v>
      </c>
      <c r="F30" s="515">
        <f t="shared" si="3"/>
        <v>6446.8799999999901</v>
      </c>
      <c r="G30" s="515">
        <f t="shared" si="4"/>
        <v>6456.8799999999901</v>
      </c>
      <c r="H30" s="505">
        <v>15.08</v>
      </c>
      <c r="I30" s="506"/>
      <c r="J30" s="507"/>
      <c r="K30" s="508">
        <v>10</v>
      </c>
      <c r="L30" s="509">
        <v>25</v>
      </c>
      <c r="M30" s="510">
        <v>14</v>
      </c>
      <c r="N30" s="511">
        <f t="shared" si="5"/>
        <v>11</v>
      </c>
      <c r="O30" s="512"/>
      <c r="P30" s="513"/>
      <c r="Q30" s="514"/>
      <c r="R30" s="493" t="s">
        <v>519</v>
      </c>
    </row>
    <row r="31" spans="2:18" s="521" customFormat="1" ht="12.75" customHeight="1" x14ac:dyDescent="0.2">
      <c r="B31" s="500">
        <v>3</v>
      </c>
      <c r="C31" s="501" t="s">
        <v>48</v>
      </c>
      <c r="D31" s="502">
        <v>95</v>
      </c>
      <c r="E31" s="503" t="s">
        <v>51</v>
      </c>
      <c r="F31" s="515">
        <f t="shared" si="3"/>
        <v>6288.4799999999959</v>
      </c>
      <c r="G31" s="515">
        <f t="shared" si="4"/>
        <v>6385.4799999999959</v>
      </c>
      <c r="H31" s="505">
        <v>15.05</v>
      </c>
      <c r="I31" s="506"/>
      <c r="J31" s="507"/>
      <c r="K31" s="508">
        <v>97</v>
      </c>
      <c r="L31" s="509">
        <v>5</v>
      </c>
      <c r="M31" s="510">
        <v>14</v>
      </c>
      <c r="N31" s="511">
        <f t="shared" si="5"/>
        <v>21</v>
      </c>
      <c r="O31" s="512"/>
      <c r="P31" s="513"/>
      <c r="Q31" s="514"/>
      <c r="R31" s="493" t="s">
        <v>520</v>
      </c>
    </row>
    <row r="32" spans="2:18" s="521" customFormat="1" ht="12.75" customHeight="1" x14ac:dyDescent="0.2">
      <c r="B32" s="500">
        <v>3</v>
      </c>
      <c r="C32" s="501" t="s">
        <v>48</v>
      </c>
      <c r="D32" s="502">
        <v>95</v>
      </c>
      <c r="E32" s="503" t="s">
        <v>51</v>
      </c>
      <c r="F32" s="515">
        <f t="shared" si="3"/>
        <v>6341.2799999999988</v>
      </c>
      <c r="G32" s="515">
        <f t="shared" si="4"/>
        <v>6386.2799999999988</v>
      </c>
      <c r="H32" s="505">
        <v>15.06</v>
      </c>
      <c r="I32" s="506"/>
      <c r="J32" s="507"/>
      <c r="K32" s="508">
        <v>45</v>
      </c>
      <c r="L32" s="509">
        <v>24</v>
      </c>
      <c r="M32" s="510">
        <v>14</v>
      </c>
      <c r="N32" s="511">
        <f t="shared" si="5"/>
        <v>47</v>
      </c>
      <c r="O32" s="512"/>
      <c r="P32" s="513"/>
      <c r="Q32" s="514"/>
      <c r="R32" s="493" t="s">
        <v>521</v>
      </c>
    </row>
    <row r="33" spans="2:18" s="521" customFormat="1" ht="12.75" customHeight="1" x14ac:dyDescent="0.2">
      <c r="B33" s="500">
        <v>3</v>
      </c>
      <c r="C33" s="501" t="s">
        <v>48</v>
      </c>
      <c r="D33" s="502">
        <v>95</v>
      </c>
      <c r="E33" s="503" t="s">
        <v>51</v>
      </c>
      <c r="F33" s="515">
        <f t="shared" si="3"/>
        <v>6341.2799999999988</v>
      </c>
      <c r="G33" s="515">
        <f t="shared" si="4"/>
        <v>6461.2799999999988</v>
      </c>
      <c r="H33" s="505">
        <v>15.06</v>
      </c>
      <c r="I33" s="506"/>
      <c r="J33" s="507"/>
      <c r="K33" s="508">
        <v>120</v>
      </c>
      <c r="L33" s="509">
        <v>36</v>
      </c>
      <c r="M33" s="510">
        <v>14</v>
      </c>
      <c r="N33" s="511">
        <f t="shared" si="5"/>
        <v>187</v>
      </c>
      <c r="O33" s="512"/>
      <c r="P33" s="513"/>
      <c r="Q33" s="514"/>
      <c r="R33" s="493" t="s">
        <v>522</v>
      </c>
    </row>
    <row r="34" spans="2:18" s="521" customFormat="1" ht="12.75" customHeight="1" x14ac:dyDescent="0.2">
      <c r="B34" s="500">
        <v>3</v>
      </c>
      <c r="C34" s="501" t="s">
        <v>48</v>
      </c>
      <c r="D34" s="502">
        <v>95</v>
      </c>
      <c r="E34" s="503" t="s">
        <v>51</v>
      </c>
      <c r="F34" s="515">
        <f t="shared" si="3"/>
        <v>6531.3600000000006</v>
      </c>
      <c r="G34" s="515">
        <f t="shared" si="4"/>
        <v>6556.3600000000006</v>
      </c>
      <c r="H34" s="505">
        <v>15.096</v>
      </c>
      <c r="I34" s="506"/>
      <c r="J34" s="507"/>
      <c r="K34" s="508">
        <v>25</v>
      </c>
      <c r="L34" s="509">
        <v>12</v>
      </c>
      <c r="M34" s="510">
        <v>14</v>
      </c>
      <c r="N34" s="511">
        <f t="shared" si="5"/>
        <v>13</v>
      </c>
      <c r="O34" s="512"/>
      <c r="P34" s="513"/>
      <c r="Q34" s="514"/>
      <c r="R34" s="493" t="s">
        <v>523</v>
      </c>
    </row>
    <row r="35" spans="2:18" s="521" customFormat="1" ht="12.75" customHeight="1" x14ac:dyDescent="0.2">
      <c r="B35" s="500">
        <v>3</v>
      </c>
      <c r="C35" s="501" t="s">
        <v>48</v>
      </c>
      <c r="D35" s="502">
        <v>95</v>
      </c>
      <c r="E35" s="503" t="s">
        <v>51</v>
      </c>
      <c r="F35" s="515">
        <f t="shared" si="3"/>
        <v>6605.2799999999988</v>
      </c>
      <c r="G35" s="515">
        <f t="shared" si="4"/>
        <v>6665.2799999999988</v>
      </c>
      <c r="H35" s="505">
        <v>15.11</v>
      </c>
      <c r="I35" s="506"/>
      <c r="J35" s="507"/>
      <c r="K35" s="508">
        <v>60</v>
      </c>
      <c r="L35" s="509">
        <v>24</v>
      </c>
      <c r="M35" s="510">
        <v>14</v>
      </c>
      <c r="N35" s="511">
        <f t="shared" si="5"/>
        <v>62</v>
      </c>
      <c r="O35" s="512"/>
      <c r="P35" s="513"/>
      <c r="Q35" s="514"/>
      <c r="R35" s="493" t="s">
        <v>524</v>
      </c>
    </row>
    <row r="36" spans="2:18" s="521" customFormat="1" ht="12.75" customHeight="1" x14ac:dyDescent="0.2">
      <c r="B36" s="500">
        <v>3</v>
      </c>
      <c r="C36" s="501" t="s">
        <v>48</v>
      </c>
      <c r="D36" s="502">
        <v>95</v>
      </c>
      <c r="E36" s="503" t="s">
        <v>51</v>
      </c>
      <c r="F36" s="515">
        <f t="shared" si="3"/>
        <v>6605.2799999999988</v>
      </c>
      <c r="G36" s="515">
        <f t="shared" si="4"/>
        <v>6735.2799999999988</v>
      </c>
      <c r="H36" s="505">
        <v>15.11</v>
      </c>
      <c r="I36" s="506"/>
      <c r="J36" s="507"/>
      <c r="K36" s="508">
        <v>130</v>
      </c>
      <c r="L36" s="509">
        <v>18</v>
      </c>
      <c r="M36" s="510">
        <v>14</v>
      </c>
      <c r="N36" s="511">
        <f t="shared" si="5"/>
        <v>101</v>
      </c>
      <c r="O36" s="512"/>
      <c r="P36" s="513"/>
      <c r="Q36" s="514"/>
      <c r="R36" s="493" t="s">
        <v>525</v>
      </c>
    </row>
    <row r="37" spans="2:18" s="521" customFormat="1" ht="12.75" customHeight="1" x14ac:dyDescent="0.2">
      <c r="B37" s="500">
        <v>3</v>
      </c>
      <c r="C37" s="501" t="s">
        <v>48</v>
      </c>
      <c r="D37" s="502">
        <v>95</v>
      </c>
      <c r="E37" s="503" t="s">
        <v>51</v>
      </c>
      <c r="F37" s="515">
        <f t="shared" si="3"/>
        <v>6763.679999999993</v>
      </c>
      <c r="G37" s="515">
        <f t="shared" si="4"/>
        <v>6863.679999999993</v>
      </c>
      <c r="H37" s="505">
        <v>15.14</v>
      </c>
      <c r="I37" s="506"/>
      <c r="J37" s="507"/>
      <c r="K37" s="508">
        <v>100</v>
      </c>
      <c r="L37" s="509">
        <v>24</v>
      </c>
      <c r="M37" s="510">
        <v>14</v>
      </c>
      <c r="N37" s="511">
        <f t="shared" si="5"/>
        <v>104</v>
      </c>
      <c r="O37" s="512"/>
      <c r="P37" s="513"/>
      <c r="Q37" s="514"/>
      <c r="R37" s="493" t="s">
        <v>524</v>
      </c>
    </row>
    <row r="38" spans="2:18" s="521" customFormat="1" ht="12.75" customHeight="1" x14ac:dyDescent="0.2">
      <c r="B38" s="500">
        <v>3</v>
      </c>
      <c r="C38" s="501" t="s">
        <v>48</v>
      </c>
      <c r="D38" s="502">
        <v>95</v>
      </c>
      <c r="E38" s="503" t="s">
        <v>51</v>
      </c>
      <c r="F38" s="515">
        <f t="shared" si="3"/>
        <v>6763.679999999993</v>
      </c>
      <c r="G38" s="515">
        <f t="shared" si="4"/>
        <v>6808.679999999993</v>
      </c>
      <c r="H38" s="505">
        <v>15.14</v>
      </c>
      <c r="I38" s="506"/>
      <c r="J38" s="507"/>
      <c r="K38" s="508">
        <v>45</v>
      </c>
      <c r="L38" s="509">
        <v>36</v>
      </c>
      <c r="M38" s="510">
        <v>14</v>
      </c>
      <c r="N38" s="511">
        <f t="shared" si="5"/>
        <v>70</v>
      </c>
      <c r="O38" s="512"/>
      <c r="P38" s="513"/>
      <c r="Q38" s="514"/>
      <c r="R38" s="493" t="s">
        <v>526</v>
      </c>
    </row>
    <row r="39" spans="2:18" s="521" customFormat="1" ht="12.75" customHeight="1" x14ac:dyDescent="0.2">
      <c r="B39" s="500">
        <v>3</v>
      </c>
      <c r="C39" s="501" t="s">
        <v>48</v>
      </c>
      <c r="D39" s="502">
        <v>95</v>
      </c>
      <c r="E39" s="503" t="s">
        <v>51</v>
      </c>
      <c r="F39" s="515">
        <f t="shared" si="3"/>
        <v>6922.0800000000017</v>
      </c>
      <c r="G39" s="515">
        <f t="shared" si="4"/>
        <v>6987.0800000000017</v>
      </c>
      <c r="H39" s="505">
        <v>15.17</v>
      </c>
      <c r="I39" s="506"/>
      <c r="J39" s="507"/>
      <c r="K39" s="508">
        <v>65</v>
      </c>
      <c r="L39" s="509">
        <v>36</v>
      </c>
      <c r="M39" s="510">
        <v>14</v>
      </c>
      <c r="N39" s="511">
        <f t="shared" si="5"/>
        <v>101</v>
      </c>
      <c r="O39" s="512"/>
      <c r="P39" s="513"/>
      <c r="Q39" s="514"/>
      <c r="R39" s="493" t="s">
        <v>526</v>
      </c>
    </row>
    <row r="40" spans="2:18" s="521" customFormat="1" ht="12.75" customHeight="1" x14ac:dyDescent="0.2">
      <c r="B40" s="500">
        <v>3</v>
      </c>
      <c r="C40" s="501" t="s">
        <v>48</v>
      </c>
      <c r="D40" s="502">
        <v>95</v>
      </c>
      <c r="E40" s="503" t="s">
        <v>51</v>
      </c>
      <c r="F40" s="515">
        <f t="shared" si="3"/>
        <v>6922.0800000000017</v>
      </c>
      <c r="G40" s="515">
        <f t="shared" si="4"/>
        <v>7022.0800000000017</v>
      </c>
      <c r="H40" s="505">
        <v>15.17</v>
      </c>
      <c r="I40" s="506"/>
      <c r="J40" s="507"/>
      <c r="K40" s="508">
        <v>100</v>
      </c>
      <c r="L40" s="509">
        <v>36</v>
      </c>
      <c r="M40" s="510">
        <v>14</v>
      </c>
      <c r="N40" s="511">
        <f t="shared" si="5"/>
        <v>156</v>
      </c>
      <c r="O40" s="512"/>
      <c r="P40" s="513"/>
      <c r="Q40" s="514"/>
      <c r="R40" s="493" t="s">
        <v>526</v>
      </c>
    </row>
    <row r="41" spans="2:18" s="521" customFormat="1" ht="12.75" customHeight="1" x14ac:dyDescent="0.2">
      <c r="B41" s="500">
        <v>3</v>
      </c>
      <c r="C41" s="501" t="s">
        <v>48</v>
      </c>
      <c r="D41" s="502">
        <v>95</v>
      </c>
      <c r="E41" s="503" t="s">
        <v>51</v>
      </c>
      <c r="F41" s="515">
        <f t="shared" si="3"/>
        <v>7133.2799999999988</v>
      </c>
      <c r="G41" s="515">
        <f t="shared" si="4"/>
        <v>7293.2799999999988</v>
      </c>
      <c r="H41" s="505">
        <v>15.21</v>
      </c>
      <c r="I41" s="506"/>
      <c r="J41" s="507"/>
      <c r="K41" s="508">
        <v>160</v>
      </c>
      <c r="L41" s="509">
        <v>36</v>
      </c>
      <c r="M41" s="510">
        <v>14</v>
      </c>
      <c r="N41" s="511">
        <f t="shared" si="5"/>
        <v>249</v>
      </c>
      <c r="O41" s="512"/>
      <c r="P41" s="513"/>
      <c r="Q41" s="514"/>
      <c r="R41" s="493" t="s">
        <v>526</v>
      </c>
    </row>
    <row r="42" spans="2:18" s="521" customFormat="1" ht="12.75" customHeight="1" x14ac:dyDescent="0.2">
      <c r="B42" s="500">
        <v>3</v>
      </c>
      <c r="C42" s="501" t="s">
        <v>48</v>
      </c>
      <c r="D42" s="502">
        <v>95</v>
      </c>
      <c r="E42" s="503" t="s">
        <v>51</v>
      </c>
      <c r="F42" s="515">
        <f t="shared" si="3"/>
        <v>7608.4799999999959</v>
      </c>
      <c r="G42" s="515">
        <f t="shared" si="4"/>
        <v>7618.4799999999959</v>
      </c>
      <c r="H42" s="505">
        <v>15.3</v>
      </c>
      <c r="I42" s="506"/>
      <c r="J42" s="507"/>
      <c r="K42" s="508">
        <v>10</v>
      </c>
      <c r="L42" s="509">
        <v>10</v>
      </c>
      <c r="M42" s="510">
        <v>14</v>
      </c>
      <c r="N42" s="511">
        <f t="shared" si="5"/>
        <v>4</v>
      </c>
      <c r="O42" s="512"/>
      <c r="P42" s="513"/>
      <c r="Q42" s="514"/>
      <c r="R42" s="493" t="s">
        <v>527</v>
      </c>
    </row>
    <row r="43" spans="2:18" s="521" customFormat="1" ht="12.75" customHeight="1" x14ac:dyDescent="0.2">
      <c r="B43" s="500">
        <v>3</v>
      </c>
      <c r="C43" s="501" t="s">
        <v>48</v>
      </c>
      <c r="D43" s="502">
        <v>95</v>
      </c>
      <c r="E43" s="503" t="s">
        <v>51</v>
      </c>
      <c r="F43" s="515">
        <f t="shared" si="3"/>
        <v>7608.4799999999959</v>
      </c>
      <c r="G43" s="515">
        <f t="shared" si="4"/>
        <v>7698.4799999999959</v>
      </c>
      <c r="H43" s="505">
        <v>15.3</v>
      </c>
      <c r="I43" s="506"/>
      <c r="J43" s="507"/>
      <c r="K43" s="508">
        <v>90</v>
      </c>
      <c r="L43" s="509">
        <v>6</v>
      </c>
      <c r="M43" s="510">
        <v>14</v>
      </c>
      <c r="N43" s="511">
        <f t="shared" si="5"/>
        <v>23</v>
      </c>
      <c r="O43" s="512"/>
      <c r="P43" s="513"/>
      <c r="Q43" s="514"/>
      <c r="R43" s="493" t="s">
        <v>528</v>
      </c>
    </row>
    <row r="44" spans="2:18" s="521" customFormat="1" ht="12.75" customHeight="1" x14ac:dyDescent="0.2">
      <c r="B44" s="500">
        <v>3</v>
      </c>
      <c r="C44" s="501" t="s">
        <v>48</v>
      </c>
      <c r="D44" s="502">
        <v>95</v>
      </c>
      <c r="E44" s="503" t="s">
        <v>51</v>
      </c>
      <c r="F44" s="515">
        <f t="shared" si="3"/>
        <v>7714.0800000000017</v>
      </c>
      <c r="G44" s="515">
        <f t="shared" si="4"/>
        <v>7724.0800000000017</v>
      </c>
      <c r="H44" s="505">
        <v>15.32</v>
      </c>
      <c r="I44" s="506"/>
      <c r="J44" s="507"/>
      <c r="K44" s="508">
        <v>10</v>
      </c>
      <c r="L44" s="509">
        <v>10</v>
      </c>
      <c r="M44" s="510">
        <v>14</v>
      </c>
      <c r="N44" s="511">
        <f t="shared" si="5"/>
        <v>4</v>
      </c>
      <c r="O44" s="512"/>
      <c r="P44" s="513"/>
      <c r="Q44" s="514"/>
      <c r="R44" s="493" t="s">
        <v>527</v>
      </c>
    </row>
    <row r="45" spans="2:18" s="521" customFormat="1" ht="12.75" customHeight="1" x14ac:dyDescent="0.2">
      <c r="B45" s="500">
        <v>3</v>
      </c>
      <c r="C45" s="501" t="s">
        <v>48</v>
      </c>
      <c r="D45" s="502">
        <v>95</v>
      </c>
      <c r="E45" s="503" t="s">
        <v>51</v>
      </c>
      <c r="F45" s="515">
        <f t="shared" si="3"/>
        <v>7819.679999999993</v>
      </c>
      <c r="G45" s="515">
        <f t="shared" si="4"/>
        <v>8094.679999999993</v>
      </c>
      <c r="H45" s="505">
        <v>15.34</v>
      </c>
      <c r="I45" s="506"/>
      <c r="J45" s="507"/>
      <c r="K45" s="508">
        <v>275</v>
      </c>
      <c r="L45" s="509">
        <v>5</v>
      </c>
      <c r="M45" s="510">
        <v>14</v>
      </c>
      <c r="N45" s="511">
        <f t="shared" si="5"/>
        <v>59</v>
      </c>
      <c r="O45" s="512"/>
      <c r="P45" s="513"/>
      <c r="Q45" s="514"/>
      <c r="R45" s="493" t="s">
        <v>529</v>
      </c>
    </row>
    <row r="46" spans="2:18" ht="12.75" customHeight="1" x14ac:dyDescent="0.2">
      <c r="B46" s="500"/>
      <c r="C46" s="501"/>
      <c r="D46" s="502"/>
      <c r="E46" s="503"/>
      <c r="F46" s="504"/>
      <c r="G46" s="503"/>
      <c r="H46" s="505"/>
      <c r="I46" s="506"/>
      <c r="J46" s="507"/>
      <c r="K46" s="508"/>
      <c r="L46" s="509"/>
      <c r="M46" s="510"/>
      <c r="N46" s="511"/>
      <c r="O46" s="512"/>
      <c r="P46" s="512"/>
      <c r="Q46" s="514"/>
      <c r="R46" s="493"/>
    </row>
    <row r="47" spans="2:18" ht="12.75" customHeight="1" x14ac:dyDescent="0.2">
      <c r="B47" s="500"/>
      <c r="C47" s="501"/>
      <c r="D47" s="503"/>
      <c r="E47" s="503"/>
      <c r="F47" s="504"/>
      <c r="G47" s="503"/>
      <c r="H47" s="505"/>
      <c r="I47" s="506"/>
      <c r="J47" s="507"/>
      <c r="K47" s="508"/>
      <c r="L47" s="509"/>
      <c r="M47" s="510"/>
      <c r="N47" s="511"/>
      <c r="O47" s="512"/>
      <c r="P47" s="522"/>
      <c r="Q47" s="514"/>
      <c r="R47" s="493"/>
    </row>
    <row r="48" spans="2:18" ht="12.75" customHeight="1" x14ac:dyDescent="0.2">
      <c r="B48" s="500"/>
      <c r="C48" s="501"/>
      <c r="D48" s="503"/>
      <c r="E48" s="503"/>
      <c r="F48" s="504"/>
      <c r="G48" s="503"/>
      <c r="H48" s="505"/>
      <c r="I48" s="506"/>
      <c r="J48" s="507"/>
      <c r="K48" s="508"/>
      <c r="L48" s="509"/>
      <c r="M48" s="510"/>
      <c r="N48" s="511"/>
      <c r="O48" s="512"/>
      <c r="P48" s="522"/>
      <c r="Q48" s="514"/>
      <c r="R48" s="493"/>
    </row>
    <row r="49" spans="2:18" ht="12.75" customHeight="1" x14ac:dyDescent="0.2">
      <c r="B49" s="500"/>
      <c r="C49" s="501"/>
      <c r="D49" s="503"/>
      <c r="E49" s="503"/>
      <c r="F49" s="504"/>
      <c r="G49" s="503"/>
      <c r="H49" s="505"/>
      <c r="I49" s="506"/>
      <c r="J49" s="507"/>
      <c r="K49" s="508"/>
      <c r="L49" s="509"/>
      <c r="M49" s="510"/>
      <c r="N49" s="511"/>
      <c r="O49" s="512"/>
      <c r="P49" s="522"/>
      <c r="Q49" s="514"/>
      <c r="R49" s="493"/>
    </row>
    <row r="50" spans="2:18" ht="12.75" customHeight="1" x14ac:dyDescent="0.2">
      <c r="B50" s="500"/>
      <c r="C50" s="501"/>
      <c r="D50" s="503"/>
      <c r="E50" s="503"/>
      <c r="F50" s="504"/>
      <c r="G50" s="503"/>
      <c r="H50" s="505"/>
      <c r="I50" s="506"/>
      <c r="J50" s="507"/>
      <c r="K50" s="508"/>
      <c r="L50" s="509"/>
      <c r="M50" s="510"/>
      <c r="N50" s="511"/>
      <c r="O50" s="512"/>
      <c r="P50" s="522"/>
      <c r="Q50" s="514"/>
      <c r="R50" s="493"/>
    </row>
    <row r="51" spans="2:18" ht="12.75" customHeight="1" x14ac:dyDescent="0.2">
      <c r="B51" s="500"/>
      <c r="C51" s="501"/>
      <c r="D51" s="503"/>
      <c r="E51" s="503"/>
      <c r="F51" s="504"/>
      <c r="G51" s="503"/>
      <c r="H51" s="505"/>
      <c r="I51" s="506"/>
      <c r="J51" s="507"/>
      <c r="K51" s="508"/>
      <c r="L51" s="509"/>
      <c r="M51" s="510"/>
      <c r="N51" s="511"/>
      <c r="O51" s="512"/>
      <c r="P51" s="522"/>
      <c r="Q51" s="514"/>
      <c r="R51" s="493"/>
    </row>
    <row r="52" spans="2:18" ht="12.75" customHeight="1" x14ac:dyDescent="0.2">
      <c r="B52" s="500"/>
      <c r="C52" s="501"/>
      <c r="D52" s="503"/>
      <c r="E52" s="503"/>
      <c r="F52" s="504"/>
      <c r="G52" s="503"/>
      <c r="H52" s="505"/>
      <c r="I52" s="506"/>
      <c r="J52" s="507"/>
      <c r="K52" s="508"/>
      <c r="L52" s="509"/>
      <c r="M52" s="510"/>
      <c r="N52" s="511"/>
      <c r="O52" s="512"/>
      <c r="P52" s="522"/>
      <c r="Q52" s="514"/>
      <c r="R52" s="493"/>
    </row>
    <row r="53" spans="2:18" ht="12.75" customHeight="1" x14ac:dyDescent="0.2">
      <c r="B53" s="500"/>
      <c r="C53" s="501"/>
      <c r="D53" s="503"/>
      <c r="E53" s="503"/>
      <c r="F53" s="504"/>
      <c r="G53" s="503"/>
      <c r="H53" s="505"/>
      <c r="I53" s="506"/>
      <c r="J53" s="507"/>
      <c r="K53" s="508"/>
      <c r="L53" s="509"/>
      <c r="M53" s="510"/>
      <c r="N53" s="511"/>
      <c r="O53" s="512"/>
      <c r="P53" s="522"/>
      <c r="Q53" s="514"/>
      <c r="R53" s="493"/>
    </row>
    <row r="54" spans="2:18" ht="12.75" customHeight="1" x14ac:dyDescent="0.2">
      <c r="B54" s="500"/>
      <c r="C54" s="501"/>
      <c r="D54" s="503"/>
      <c r="E54" s="503"/>
      <c r="F54" s="504"/>
      <c r="G54" s="503"/>
      <c r="H54" s="505"/>
      <c r="I54" s="506"/>
      <c r="J54" s="507"/>
      <c r="K54" s="508"/>
      <c r="L54" s="509"/>
      <c r="M54" s="510"/>
      <c r="N54" s="511"/>
      <c r="O54" s="512"/>
      <c r="P54" s="522"/>
      <c r="Q54" s="514"/>
      <c r="R54" s="493"/>
    </row>
    <row r="55" spans="2:18" ht="12.75" customHeight="1" x14ac:dyDescent="0.2">
      <c r="B55" s="500"/>
      <c r="C55" s="501"/>
      <c r="D55" s="523"/>
      <c r="E55" s="523"/>
      <c r="F55" s="524"/>
      <c r="G55" s="523"/>
      <c r="H55" s="505"/>
      <c r="I55" s="506"/>
      <c r="J55" s="507"/>
      <c r="K55" s="508"/>
      <c r="L55" s="509"/>
      <c r="M55" s="525"/>
      <c r="N55" s="511"/>
      <c r="O55" s="512"/>
      <c r="P55" s="522"/>
      <c r="Q55" s="514"/>
      <c r="R55" s="493"/>
    </row>
    <row r="56" spans="2:18" ht="12.75" customHeight="1" x14ac:dyDescent="0.2">
      <c r="B56" s="500"/>
      <c r="C56" s="501"/>
      <c r="D56" s="523"/>
      <c r="E56" s="523"/>
      <c r="F56" s="524"/>
      <c r="G56" s="523"/>
      <c r="H56" s="505"/>
      <c r="I56" s="506"/>
      <c r="J56" s="507"/>
      <c r="K56" s="508"/>
      <c r="L56" s="509"/>
      <c r="M56" s="525"/>
      <c r="N56" s="511"/>
      <c r="O56" s="512"/>
      <c r="P56" s="522"/>
      <c r="Q56" s="514"/>
      <c r="R56" s="493"/>
    </row>
    <row r="57" spans="2:18" ht="12.75" customHeight="1" x14ac:dyDescent="0.2">
      <c r="B57" s="500"/>
      <c r="C57" s="501"/>
      <c r="D57" s="523"/>
      <c r="E57" s="523"/>
      <c r="F57" s="524"/>
      <c r="G57" s="523"/>
      <c r="H57" s="505"/>
      <c r="I57" s="506"/>
      <c r="J57" s="507"/>
      <c r="K57" s="508"/>
      <c r="L57" s="509"/>
      <c r="M57" s="525"/>
      <c r="N57" s="511"/>
      <c r="O57" s="512"/>
      <c r="P57" s="512"/>
      <c r="Q57" s="514"/>
      <c r="R57" s="493"/>
    </row>
    <row r="58" spans="2:18" ht="12.75" customHeight="1" x14ac:dyDescent="0.2">
      <c r="B58" s="500"/>
      <c r="C58" s="501"/>
      <c r="D58" s="523"/>
      <c r="E58" s="523"/>
      <c r="F58" s="524"/>
      <c r="G58" s="523"/>
      <c r="H58" s="505"/>
      <c r="I58" s="506"/>
      <c r="J58" s="507"/>
      <c r="K58" s="508"/>
      <c r="L58" s="509"/>
      <c r="M58" s="525"/>
      <c r="N58" s="511"/>
      <c r="O58" s="512"/>
      <c r="P58" s="512"/>
      <c r="Q58" s="514"/>
      <c r="R58" s="493"/>
    </row>
    <row r="59" spans="2:18" ht="12.75" customHeight="1" x14ac:dyDescent="0.2">
      <c r="B59" s="500"/>
      <c r="C59" s="501"/>
      <c r="D59" s="523"/>
      <c r="E59" s="523"/>
      <c r="F59" s="524"/>
      <c r="G59" s="523"/>
      <c r="H59" s="505"/>
      <c r="I59" s="506"/>
      <c r="J59" s="507"/>
      <c r="K59" s="508"/>
      <c r="L59" s="509"/>
      <c r="M59" s="525"/>
      <c r="N59" s="511"/>
      <c r="O59" s="512"/>
      <c r="P59" s="512"/>
      <c r="Q59" s="514"/>
      <c r="R59" s="493"/>
    </row>
    <row r="60" spans="2:18" ht="12.75" customHeight="1" x14ac:dyDescent="0.2">
      <c r="B60" s="500"/>
      <c r="C60" s="501"/>
      <c r="D60" s="523"/>
      <c r="E60" s="523"/>
      <c r="F60" s="524"/>
      <c r="G60" s="523"/>
      <c r="H60" s="505"/>
      <c r="I60" s="506"/>
      <c r="J60" s="507"/>
      <c r="K60" s="508"/>
      <c r="L60" s="509"/>
      <c r="M60" s="525"/>
      <c r="N60" s="511"/>
      <c r="O60" s="512"/>
      <c r="P60" s="512"/>
      <c r="Q60" s="514"/>
      <c r="R60" s="493"/>
    </row>
    <row r="61" spans="2:18" ht="12.75" customHeight="1" x14ac:dyDescent="0.2">
      <c r="B61" s="500"/>
      <c r="C61" s="501"/>
      <c r="D61" s="523"/>
      <c r="E61" s="523"/>
      <c r="F61" s="524"/>
      <c r="G61" s="523"/>
      <c r="H61" s="505"/>
      <c r="I61" s="506"/>
      <c r="J61" s="507"/>
      <c r="K61" s="508"/>
      <c r="L61" s="509"/>
      <c r="M61" s="525"/>
      <c r="N61" s="511"/>
      <c r="O61" s="512"/>
      <c r="P61" s="512"/>
      <c r="Q61" s="514"/>
      <c r="R61" s="493"/>
    </row>
    <row r="62" spans="2:18" ht="12.75" customHeight="1" x14ac:dyDescent="0.2">
      <c r="B62" s="500"/>
      <c r="C62" s="501"/>
      <c r="D62" s="523"/>
      <c r="E62" s="523"/>
      <c r="F62" s="524"/>
      <c r="G62" s="523"/>
      <c r="H62" s="505"/>
      <c r="I62" s="506"/>
      <c r="J62" s="507"/>
      <c r="K62" s="526"/>
      <c r="L62" s="527"/>
      <c r="M62" s="528"/>
      <c r="N62" s="511"/>
      <c r="O62" s="512"/>
      <c r="P62" s="512"/>
      <c r="Q62" s="514"/>
      <c r="R62" s="493"/>
    </row>
    <row r="63" spans="2:18" ht="12.75" customHeight="1" thickBot="1" x14ac:dyDescent="0.25">
      <c r="B63" s="529"/>
      <c r="C63" s="530"/>
      <c r="D63" s="531"/>
      <c r="E63" s="531"/>
      <c r="F63" s="532"/>
      <c r="G63" s="531"/>
      <c r="H63" s="533"/>
      <c r="I63" s="534"/>
      <c r="J63" s="535"/>
      <c r="K63" s="536"/>
      <c r="L63" s="537"/>
      <c r="M63" s="538"/>
      <c r="N63" s="539"/>
      <c r="O63" s="513"/>
      <c r="P63" s="513"/>
      <c r="Q63" s="514"/>
      <c r="R63" s="493"/>
    </row>
    <row r="64" spans="2:18" ht="31.5" customHeight="1" x14ac:dyDescent="0.2">
      <c r="B64" s="680" t="s">
        <v>543</v>
      </c>
      <c r="C64" s="680"/>
      <c r="D64" s="680"/>
      <c r="E64" s="680"/>
      <c r="F64" s="680"/>
      <c r="G64" s="680"/>
      <c r="H64" s="680"/>
      <c r="I64" s="680"/>
      <c r="J64" s="680"/>
      <c r="K64" s="680"/>
      <c r="L64" s="680"/>
      <c r="M64" s="680"/>
      <c r="N64" s="540">
        <f>SUM(N9:N56)</f>
        <v>1515</v>
      </c>
      <c r="O64" s="541">
        <f>SUM(O9:O62)</f>
        <v>1213</v>
      </c>
      <c r="P64" s="541">
        <f>SUM(P9:P32)</f>
        <v>2203</v>
      </c>
      <c r="Q64" s="542"/>
      <c r="R64" s="543"/>
    </row>
    <row r="65" spans="2:18" x14ac:dyDescent="0.2">
      <c r="D65" s="544"/>
      <c r="E65" s="544"/>
      <c r="G65" s="544"/>
      <c r="H65" s="544"/>
      <c r="I65" s="544"/>
      <c r="J65" s="546"/>
      <c r="N65" s="546"/>
      <c r="O65" s="546"/>
      <c r="P65" s="546"/>
      <c r="Q65" s="546"/>
      <c r="R65" s="548"/>
    </row>
    <row r="66" spans="2:18" x14ac:dyDescent="0.2">
      <c r="B66" s="549"/>
      <c r="C66" s="549"/>
      <c r="D66" s="550"/>
      <c r="E66" s="550"/>
      <c r="F66" s="551"/>
      <c r="G66" s="550"/>
      <c r="H66" s="550"/>
      <c r="I66" s="550"/>
      <c r="J66" s="552"/>
      <c r="K66" s="553"/>
      <c r="L66" s="553"/>
      <c r="M66" s="553"/>
      <c r="N66" s="554"/>
      <c r="O66" s="554"/>
      <c r="P66" s="554"/>
      <c r="Q66" s="554"/>
      <c r="R66" s="555"/>
    </row>
    <row r="67" spans="2:18" x14ac:dyDescent="0.2">
      <c r="B67" s="556"/>
      <c r="C67" s="556"/>
      <c r="D67" s="556"/>
      <c r="E67" s="556"/>
      <c r="F67" s="557"/>
      <c r="G67" s="556"/>
      <c r="H67" s="556"/>
      <c r="I67" s="556"/>
      <c r="J67" s="558"/>
      <c r="K67" s="559"/>
      <c r="L67" s="559"/>
      <c r="M67" s="559"/>
      <c r="N67" s="554"/>
      <c r="O67" s="554"/>
      <c r="P67" s="554"/>
      <c r="Q67" s="554"/>
      <c r="R67" s="560"/>
    </row>
    <row r="68" spans="2:18" x14ac:dyDescent="0.2">
      <c r="R68" s="562"/>
    </row>
    <row r="69" spans="2:18" x14ac:dyDescent="0.2">
      <c r="B69" s="563"/>
      <c r="C69" s="563"/>
      <c r="D69" s="563"/>
      <c r="E69" s="563"/>
      <c r="F69" s="564"/>
      <c r="G69" s="563"/>
      <c r="H69" s="563"/>
      <c r="I69" s="563"/>
      <c r="J69" s="565"/>
      <c r="K69" s="566"/>
      <c r="L69" s="566"/>
      <c r="M69" s="566"/>
      <c r="N69" s="565"/>
      <c r="O69" s="565"/>
      <c r="P69" s="565"/>
      <c r="Q69" s="565"/>
      <c r="R69" s="567"/>
    </row>
    <row r="70" spans="2:18" x14ac:dyDescent="0.2">
      <c r="R70" s="562"/>
    </row>
    <row r="71" spans="2:18" x14ac:dyDescent="0.2">
      <c r="R71" s="562"/>
    </row>
    <row r="72" spans="2:18" x14ac:dyDescent="0.2">
      <c r="R72" s="562"/>
    </row>
    <row r="73" spans="2:18" x14ac:dyDescent="0.2">
      <c r="R73" s="562"/>
    </row>
    <row r="74" spans="2:18" x14ac:dyDescent="0.2">
      <c r="R74" s="562"/>
    </row>
    <row r="75" spans="2:18" x14ac:dyDescent="0.2">
      <c r="R75" s="562"/>
    </row>
    <row r="76" spans="2:18" x14ac:dyDescent="0.2">
      <c r="R76" s="562"/>
    </row>
    <row r="77" spans="2:18" x14ac:dyDescent="0.2">
      <c r="R77" s="562"/>
    </row>
    <row r="78" spans="2:18" x14ac:dyDescent="0.2">
      <c r="R78" s="562"/>
    </row>
    <row r="79" spans="2:18" x14ac:dyDescent="0.2">
      <c r="R79" s="562"/>
    </row>
    <row r="80" spans="2:18" x14ac:dyDescent="0.2">
      <c r="R80" s="562"/>
    </row>
    <row r="81" spans="18:18" x14ac:dyDescent="0.2">
      <c r="R81" s="562"/>
    </row>
    <row r="82" spans="18:18" x14ac:dyDescent="0.2">
      <c r="R82" s="562"/>
    </row>
    <row r="83" spans="18:18" x14ac:dyDescent="0.2">
      <c r="R83" s="562"/>
    </row>
    <row r="84" spans="18:18" x14ac:dyDescent="0.2">
      <c r="R84" s="562"/>
    </row>
    <row r="85" spans="18:18" x14ac:dyDescent="0.2">
      <c r="R85" s="562"/>
    </row>
    <row r="86" spans="18:18" x14ac:dyDescent="0.2">
      <c r="R86" s="562"/>
    </row>
    <row r="87" spans="18:18" x14ac:dyDescent="0.2">
      <c r="R87" s="562"/>
    </row>
    <row r="88" spans="18:18" x14ac:dyDescent="0.2">
      <c r="R88" s="562"/>
    </row>
    <row r="89" spans="18:18" x14ac:dyDescent="0.2">
      <c r="R89" s="562"/>
    </row>
    <row r="90" spans="18:18" x14ac:dyDescent="0.2">
      <c r="R90" s="562"/>
    </row>
    <row r="91" spans="18:18" x14ac:dyDescent="0.2">
      <c r="R91" s="562"/>
    </row>
    <row r="92" spans="18:18" x14ac:dyDescent="0.2">
      <c r="R92" s="562"/>
    </row>
    <row r="93" spans="18:18" x14ac:dyDescent="0.2">
      <c r="R93" s="562"/>
    </row>
    <row r="94" spans="18:18" x14ac:dyDescent="0.2">
      <c r="R94" s="562"/>
    </row>
    <row r="95" spans="18:18" x14ac:dyDescent="0.2">
      <c r="R95" s="562"/>
    </row>
    <row r="96" spans="18:18" x14ac:dyDescent="0.2">
      <c r="R96" s="562"/>
    </row>
    <row r="97" spans="18:18" x14ac:dyDescent="0.2">
      <c r="R97" s="562"/>
    </row>
    <row r="98" spans="18:18" x14ac:dyDescent="0.2">
      <c r="R98" s="562"/>
    </row>
    <row r="99" spans="18:18" x14ac:dyDescent="0.2">
      <c r="R99" s="562"/>
    </row>
    <row r="100" spans="18:18" x14ac:dyDescent="0.2">
      <c r="R100" s="562"/>
    </row>
    <row r="101" spans="18:18" x14ac:dyDescent="0.2">
      <c r="R101" s="562"/>
    </row>
    <row r="102" spans="18:18" x14ac:dyDescent="0.2">
      <c r="R102" s="562"/>
    </row>
    <row r="103" spans="18:18" x14ac:dyDescent="0.2">
      <c r="R103" s="562"/>
    </row>
    <row r="104" spans="18:18" x14ac:dyDescent="0.2">
      <c r="R104" s="562"/>
    </row>
    <row r="105" spans="18:18" x14ac:dyDescent="0.2">
      <c r="R105" s="562"/>
    </row>
    <row r="106" spans="18:18" x14ac:dyDescent="0.2">
      <c r="R106" s="562"/>
    </row>
    <row r="107" spans="18:18" x14ac:dyDescent="0.2">
      <c r="R107" s="562"/>
    </row>
    <row r="108" spans="18:18" x14ac:dyDescent="0.2">
      <c r="R108" s="562"/>
    </row>
    <row r="109" spans="18:18" x14ac:dyDescent="0.2">
      <c r="R109" s="562"/>
    </row>
    <row r="110" spans="18:18" x14ac:dyDescent="0.2">
      <c r="R110" s="562"/>
    </row>
    <row r="111" spans="18:18" x14ac:dyDescent="0.2">
      <c r="R111" s="562"/>
    </row>
    <row r="112" spans="18:18" x14ac:dyDescent="0.2">
      <c r="R112" s="562"/>
    </row>
    <row r="113" spans="18:18" x14ac:dyDescent="0.2">
      <c r="R113" s="562"/>
    </row>
    <row r="114" spans="18:18" x14ac:dyDescent="0.2">
      <c r="R114" s="562"/>
    </row>
    <row r="115" spans="18:18" x14ac:dyDescent="0.2">
      <c r="R115" s="562"/>
    </row>
    <row r="116" spans="18:18" x14ac:dyDescent="0.2">
      <c r="R116" s="562"/>
    </row>
    <row r="117" spans="18:18" x14ac:dyDescent="0.2">
      <c r="R117" s="562"/>
    </row>
    <row r="118" spans="18:18" x14ac:dyDescent="0.2">
      <c r="R118" s="562"/>
    </row>
    <row r="119" spans="18:18" x14ac:dyDescent="0.2">
      <c r="R119" s="562"/>
    </row>
    <row r="120" spans="18:18" x14ac:dyDescent="0.2">
      <c r="R120" s="562"/>
    </row>
    <row r="121" spans="18:18" x14ac:dyDescent="0.2">
      <c r="R121" s="562"/>
    </row>
    <row r="122" spans="18:18" x14ac:dyDescent="0.2">
      <c r="R122" s="562"/>
    </row>
    <row r="123" spans="18:18" x14ac:dyDescent="0.2">
      <c r="R123" s="562"/>
    </row>
    <row r="124" spans="18:18" x14ac:dyDescent="0.2">
      <c r="R124" s="562"/>
    </row>
    <row r="125" spans="18:18" x14ac:dyDescent="0.2">
      <c r="R125" s="562"/>
    </row>
    <row r="126" spans="18:18" x14ac:dyDescent="0.2">
      <c r="R126" s="562"/>
    </row>
    <row r="127" spans="18:18" x14ac:dyDescent="0.2">
      <c r="R127" s="562"/>
    </row>
    <row r="128" spans="18:18" x14ac:dyDescent="0.2">
      <c r="R128" s="562"/>
    </row>
    <row r="129" spans="18:18" x14ac:dyDescent="0.2">
      <c r="R129" s="562"/>
    </row>
    <row r="130" spans="18:18" x14ac:dyDescent="0.2">
      <c r="R130" s="562"/>
    </row>
    <row r="131" spans="18:18" x14ac:dyDescent="0.2">
      <c r="R131" s="562"/>
    </row>
    <row r="132" spans="18:18" x14ac:dyDescent="0.2">
      <c r="R132" s="562"/>
    </row>
    <row r="133" spans="18:18" x14ac:dyDescent="0.2">
      <c r="R133" s="562"/>
    </row>
    <row r="134" spans="18:18" x14ac:dyDescent="0.2">
      <c r="R134" s="562"/>
    </row>
    <row r="135" spans="18:18" x14ac:dyDescent="0.2">
      <c r="R135" s="562"/>
    </row>
    <row r="136" spans="18:18" x14ac:dyDescent="0.2">
      <c r="R136" s="562"/>
    </row>
    <row r="137" spans="18:18" x14ac:dyDescent="0.2">
      <c r="R137" s="562"/>
    </row>
    <row r="138" spans="18:18" x14ac:dyDescent="0.2">
      <c r="R138" s="562"/>
    </row>
    <row r="139" spans="18:18" x14ac:dyDescent="0.2">
      <c r="R139" s="562"/>
    </row>
    <row r="140" spans="18:18" x14ac:dyDescent="0.2">
      <c r="R140" s="562"/>
    </row>
    <row r="141" spans="18:18" x14ac:dyDescent="0.2">
      <c r="R141" s="562"/>
    </row>
    <row r="142" spans="18:18" x14ac:dyDescent="0.2">
      <c r="R142" s="562"/>
    </row>
    <row r="143" spans="18:18" x14ac:dyDescent="0.2">
      <c r="R143" s="562"/>
    </row>
    <row r="144" spans="18:18" x14ac:dyDescent="0.2">
      <c r="R144" s="562"/>
    </row>
    <row r="145" spans="18:18" x14ac:dyDescent="0.2">
      <c r="R145" s="562"/>
    </row>
    <row r="146" spans="18:18" x14ac:dyDescent="0.2">
      <c r="R146" s="562"/>
    </row>
    <row r="147" spans="18:18" x14ac:dyDescent="0.2">
      <c r="R147" s="562"/>
    </row>
    <row r="148" spans="18:18" x14ac:dyDescent="0.2">
      <c r="R148" s="562"/>
    </row>
    <row r="149" spans="18:18" x14ac:dyDescent="0.2">
      <c r="R149" s="562"/>
    </row>
    <row r="150" spans="18:18" x14ac:dyDescent="0.2">
      <c r="R150" s="562"/>
    </row>
    <row r="151" spans="18:18" x14ac:dyDescent="0.2">
      <c r="R151" s="562"/>
    </row>
    <row r="152" spans="18:18" x14ac:dyDescent="0.2">
      <c r="R152" s="562"/>
    </row>
    <row r="153" spans="18:18" x14ac:dyDescent="0.2">
      <c r="R153" s="562"/>
    </row>
    <row r="154" spans="18:18" x14ac:dyDescent="0.2">
      <c r="R154" s="562"/>
    </row>
    <row r="155" spans="18:18" x14ac:dyDescent="0.2">
      <c r="R155" s="562"/>
    </row>
    <row r="156" spans="18:18" x14ac:dyDescent="0.2">
      <c r="R156" s="562"/>
    </row>
    <row r="157" spans="18:18" x14ac:dyDescent="0.2">
      <c r="R157" s="562"/>
    </row>
    <row r="158" spans="18:18" x14ac:dyDescent="0.2">
      <c r="R158" s="562"/>
    </row>
    <row r="159" spans="18:18" x14ac:dyDescent="0.2">
      <c r="R159" s="562"/>
    </row>
    <row r="160" spans="18:18" x14ac:dyDescent="0.2">
      <c r="R160" s="562"/>
    </row>
    <row r="161" spans="18:18" x14ac:dyDescent="0.2">
      <c r="R161" s="562"/>
    </row>
    <row r="162" spans="18:18" x14ac:dyDescent="0.2">
      <c r="R162" s="562"/>
    </row>
    <row r="163" spans="18:18" x14ac:dyDescent="0.2">
      <c r="R163" s="562"/>
    </row>
    <row r="164" spans="18:18" x14ac:dyDescent="0.2">
      <c r="R164" s="562"/>
    </row>
    <row r="165" spans="18:18" x14ac:dyDescent="0.2">
      <c r="R165" s="562"/>
    </row>
    <row r="166" spans="18:18" x14ac:dyDescent="0.2">
      <c r="R166" s="562"/>
    </row>
    <row r="167" spans="18:18" x14ac:dyDescent="0.2">
      <c r="R167" s="562"/>
    </row>
    <row r="168" spans="18:18" x14ac:dyDescent="0.2">
      <c r="R168" s="562"/>
    </row>
    <row r="169" spans="18:18" x14ac:dyDescent="0.2">
      <c r="R169" s="562"/>
    </row>
    <row r="170" spans="18:18" x14ac:dyDescent="0.2">
      <c r="R170" s="562"/>
    </row>
    <row r="171" spans="18:18" x14ac:dyDescent="0.2">
      <c r="R171" s="562"/>
    </row>
    <row r="172" spans="18:18" x14ac:dyDescent="0.2">
      <c r="R172" s="562"/>
    </row>
    <row r="173" spans="18:18" x14ac:dyDescent="0.2">
      <c r="R173" s="562"/>
    </row>
    <row r="174" spans="18:18" x14ac:dyDescent="0.2">
      <c r="R174" s="562"/>
    </row>
    <row r="175" spans="18:18" x14ac:dyDescent="0.2">
      <c r="R175" s="562"/>
    </row>
    <row r="176" spans="18:18" x14ac:dyDescent="0.2">
      <c r="R176" s="562"/>
    </row>
    <row r="177" spans="18:18" x14ac:dyDescent="0.2">
      <c r="R177" s="562"/>
    </row>
    <row r="178" spans="18:18" x14ac:dyDescent="0.2">
      <c r="R178" s="562"/>
    </row>
    <row r="179" spans="18:18" x14ac:dyDescent="0.2">
      <c r="R179" s="562"/>
    </row>
    <row r="180" spans="18:18" x14ac:dyDescent="0.2">
      <c r="R180" s="562"/>
    </row>
    <row r="181" spans="18:18" x14ac:dyDescent="0.2">
      <c r="R181" s="562"/>
    </row>
    <row r="182" spans="18:18" x14ac:dyDescent="0.2">
      <c r="R182" s="562"/>
    </row>
    <row r="183" spans="18:18" x14ac:dyDescent="0.2">
      <c r="R183" s="562"/>
    </row>
    <row r="184" spans="18:18" x14ac:dyDescent="0.2">
      <c r="R184" s="562"/>
    </row>
    <row r="185" spans="18:18" x14ac:dyDescent="0.2">
      <c r="R185" s="562"/>
    </row>
    <row r="186" spans="18:18" x14ac:dyDescent="0.2">
      <c r="R186" s="562"/>
    </row>
    <row r="187" spans="18:18" x14ac:dyDescent="0.2">
      <c r="R187" s="562"/>
    </row>
    <row r="188" spans="18:18" x14ac:dyDescent="0.2">
      <c r="R188" s="562"/>
    </row>
    <row r="189" spans="18:18" x14ac:dyDescent="0.2">
      <c r="R189" s="562"/>
    </row>
    <row r="190" spans="18:18" x14ac:dyDescent="0.2">
      <c r="R190" s="562"/>
    </row>
    <row r="191" spans="18:18" x14ac:dyDescent="0.2">
      <c r="R191" s="562"/>
    </row>
    <row r="192" spans="18:18" x14ac:dyDescent="0.2">
      <c r="R192" s="562"/>
    </row>
  </sheetData>
  <mergeCells count="19">
    <mergeCell ref="B1:J1"/>
    <mergeCell ref="K1:M1"/>
    <mergeCell ref="B2:B3"/>
    <mergeCell ref="D2:D3"/>
    <mergeCell ref="H2:H3"/>
    <mergeCell ref="I2:I3"/>
    <mergeCell ref="J2:J3"/>
    <mergeCell ref="K2:K3"/>
    <mergeCell ref="L2:L3"/>
    <mergeCell ref="M2:M3"/>
    <mergeCell ref="R2:R3"/>
    <mergeCell ref="B64:M64"/>
    <mergeCell ref="F2:F3"/>
    <mergeCell ref="G2:G3"/>
    <mergeCell ref="E2:E3"/>
    <mergeCell ref="C2:C3"/>
    <mergeCell ref="B5:E5"/>
    <mergeCell ref="B8:E8"/>
    <mergeCell ref="B17:E17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11C63-EEB1-4E3A-A643-9732910AD655}">
  <sheetPr>
    <tabColor rgb="FF00B050"/>
  </sheetPr>
  <dimension ref="B1:Z54"/>
  <sheetViews>
    <sheetView topLeftCell="H18" workbookViewId="0">
      <selection activeCell="S26" sqref="S26"/>
    </sheetView>
  </sheetViews>
  <sheetFormatPr defaultRowHeight="12.75" x14ac:dyDescent="0.2"/>
  <cols>
    <col min="1" max="2" width="9.140625" style="152"/>
    <col min="3" max="3" width="7.85546875" style="152" customWidth="1"/>
    <col min="4" max="4" width="6.5703125" style="152" customWidth="1"/>
    <col min="5" max="5" width="20.42578125" style="152" customWidth="1"/>
    <col min="6" max="6" width="25.140625" style="152" customWidth="1"/>
    <col min="7" max="7" width="9.140625" style="210"/>
    <col min="8" max="8" width="4.7109375" style="152" customWidth="1"/>
    <col min="9" max="12" width="9.7109375" style="152" customWidth="1"/>
    <col min="13" max="13" width="6.28515625" style="152" customWidth="1"/>
    <col min="14" max="19" width="6" style="152" customWidth="1"/>
    <col min="20" max="25" width="9.7109375" style="152" customWidth="1"/>
    <col min="26" max="26" width="12.5703125" style="220" customWidth="1"/>
    <col min="27" max="258" width="9.140625" style="152"/>
    <col min="259" max="259" width="7.85546875" style="152" customWidth="1"/>
    <col min="260" max="261" width="6.5703125" style="152" customWidth="1"/>
    <col min="262" max="262" width="25.140625" style="152" customWidth="1"/>
    <col min="263" max="263" width="9.140625" style="152"/>
    <col min="264" max="264" width="4.7109375" style="152" customWidth="1"/>
    <col min="265" max="268" width="9.7109375" style="152" customWidth="1"/>
    <col min="269" max="269" width="6.28515625" style="152" customWidth="1"/>
    <col min="270" max="275" width="6" style="152" customWidth="1"/>
    <col min="276" max="281" width="9.7109375" style="152" customWidth="1"/>
    <col min="282" max="514" width="9.140625" style="152"/>
    <col min="515" max="515" width="7.85546875" style="152" customWidth="1"/>
    <col min="516" max="517" width="6.5703125" style="152" customWidth="1"/>
    <col min="518" max="518" width="25.140625" style="152" customWidth="1"/>
    <col min="519" max="519" width="9.140625" style="152"/>
    <col min="520" max="520" width="4.7109375" style="152" customWidth="1"/>
    <col min="521" max="524" width="9.7109375" style="152" customWidth="1"/>
    <col min="525" max="525" width="6.28515625" style="152" customWidth="1"/>
    <col min="526" max="531" width="6" style="152" customWidth="1"/>
    <col min="532" max="537" width="9.7109375" style="152" customWidth="1"/>
    <col min="538" max="770" width="9.140625" style="152"/>
    <col min="771" max="771" width="7.85546875" style="152" customWidth="1"/>
    <col min="772" max="773" width="6.5703125" style="152" customWidth="1"/>
    <col min="774" max="774" width="25.140625" style="152" customWidth="1"/>
    <col min="775" max="775" width="9.140625" style="152"/>
    <col min="776" max="776" width="4.7109375" style="152" customWidth="1"/>
    <col min="777" max="780" width="9.7109375" style="152" customWidth="1"/>
    <col min="781" max="781" width="6.28515625" style="152" customWidth="1"/>
    <col min="782" max="787" width="6" style="152" customWidth="1"/>
    <col min="788" max="793" width="9.7109375" style="152" customWidth="1"/>
    <col min="794" max="1026" width="9.140625" style="152"/>
    <col min="1027" max="1027" width="7.85546875" style="152" customWidth="1"/>
    <col min="1028" max="1029" width="6.5703125" style="152" customWidth="1"/>
    <col min="1030" max="1030" width="25.140625" style="152" customWidth="1"/>
    <col min="1031" max="1031" width="9.140625" style="152"/>
    <col min="1032" max="1032" width="4.7109375" style="152" customWidth="1"/>
    <col min="1033" max="1036" width="9.7109375" style="152" customWidth="1"/>
    <col min="1037" max="1037" width="6.28515625" style="152" customWidth="1"/>
    <col min="1038" max="1043" width="6" style="152" customWidth="1"/>
    <col min="1044" max="1049" width="9.7109375" style="152" customWidth="1"/>
    <col min="1050" max="1282" width="9.140625" style="152"/>
    <col min="1283" max="1283" width="7.85546875" style="152" customWidth="1"/>
    <col min="1284" max="1285" width="6.5703125" style="152" customWidth="1"/>
    <col min="1286" max="1286" width="25.140625" style="152" customWidth="1"/>
    <col min="1287" max="1287" width="9.140625" style="152"/>
    <col min="1288" max="1288" width="4.7109375" style="152" customWidth="1"/>
    <col min="1289" max="1292" width="9.7109375" style="152" customWidth="1"/>
    <col min="1293" max="1293" width="6.28515625" style="152" customWidth="1"/>
    <col min="1294" max="1299" width="6" style="152" customWidth="1"/>
    <col min="1300" max="1305" width="9.7109375" style="152" customWidth="1"/>
    <col min="1306" max="1538" width="9.140625" style="152"/>
    <col min="1539" max="1539" width="7.85546875" style="152" customWidth="1"/>
    <col min="1540" max="1541" width="6.5703125" style="152" customWidth="1"/>
    <col min="1542" max="1542" width="25.140625" style="152" customWidth="1"/>
    <col min="1543" max="1543" width="9.140625" style="152"/>
    <col min="1544" max="1544" width="4.7109375" style="152" customWidth="1"/>
    <col min="1545" max="1548" width="9.7109375" style="152" customWidth="1"/>
    <col min="1549" max="1549" width="6.28515625" style="152" customWidth="1"/>
    <col min="1550" max="1555" width="6" style="152" customWidth="1"/>
    <col min="1556" max="1561" width="9.7109375" style="152" customWidth="1"/>
    <col min="1562" max="1794" width="9.140625" style="152"/>
    <col min="1795" max="1795" width="7.85546875" style="152" customWidth="1"/>
    <col min="1796" max="1797" width="6.5703125" style="152" customWidth="1"/>
    <col min="1798" max="1798" width="25.140625" style="152" customWidth="1"/>
    <col min="1799" max="1799" width="9.140625" style="152"/>
    <col min="1800" max="1800" width="4.7109375" style="152" customWidth="1"/>
    <col min="1801" max="1804" width="9.7109375" style="152" customWidth="1"/>
    <col min="1805" max="1805" width="6.28515625" style="152" customWidth="1"/>
    <col min="1806" max="1811" width="6" style="152" customWidth="1"/>
    <col min="1812" max="1817" width="9.7109375" style="152" customWidth="1"/>
    <col min="1818" max="2050" width="9.140625" style="152"/>
    <col min="2051" max="2051" width="7.85546875" style="152" customWidth="1"/>
    <col min="2052" max="2053" width="6.5703125" style="152" customWidth="1"/>
    <col min="2054" max="2054" width="25.140625" style="152" customWidth="1"/>
    <col min="2055" max="2055" width="9.140625" style="152"/>
    <col min="2056" max="2056" width="4.7109375" style="152" customWidth="1"/>
    <col min="2057" max="2060" width="9.7109375" style="152" customWidth="1"/>
    <col min="2061" max="2061" width="6.28515625" style="152" customWidth="1"/>
    <col min="2062" max="2067" width="6" style="152" customWidth="1"/>
    <col min="2068" max="2073" width="9.7109375" style="152" customWidth="1"/>
    <col min="2074" max="2306" width="9.140625" style="152"/>
    <col min="2307" max="2307" width="7.85546875" style="152" customWidth="1"/>
    <col min="2308" max="2309" width="6.5703125" style="152" customWidth="1"/>
    <col min="2310" max="2310" width="25.140625" style="152" customWidth="1"/>
    <col min="2311" max="2311" width="9.140625" style="152"/>
    <col min="2312" max="2312" width="4.7109375" style="152" customWidth="1"/>
    <col min="2313" max="2316" width="9.7109375" style="152" customWidth="1"/>
    <col min="2317" max="2317" width="6.28515625" style="152" customWidth="1"/>
    <col min="2318" max="2323" width="6" style="152" customWidth="1"/>
    <col min="2324" max="2329" width="9.7109375" style="152" customWidth="1"/>
    <col min="2330" max="2562" width="9.140625" style="152"/>
    <col min="2563" max="2563" width="7.85546875" style="152" customWidth="1"/>
    <col min="2564" max="2565" width="6.5703125" style="152" customWidth="1"/>
    <col min="2566" max="2566" width="25.140625" style="152" customWidth="1"/>
    <col min="2567" max="2567" width="9.140625" style="152"/>
    <col min="2568" max="2568" width="4.7109375" style="152" customWidth="1"/>
    <col min="2569" max="2572" width="9.7109375" style="152" customWidth="1"/>
    <col min="2573" max="2573" width="6.28515625" style="152" customWidth="1"/>
    <col min="2574" max="2579" width="6" style="152" customWidth="1"/>
    <col min="2580" max="2585" width="9.7109375" style="152" customWidth="1"/>
    <col min="2586" max="2818" width="9.140625" style="152"/>
    <col min="2819" max="2819" width="7.85546875" style="152" customWidth="1"/>
    <col min="2820" max="2821" width="6.5703125" style="152" customWidth="1"/>
    <col min="2822" max="2822" width="25.140625" style="152" customWidth="1"/>
    <col min="2823" max="2823" width="9.140625" style="152"/>
    <col min="2824" max="2824" width="4.7109375" style="152" customWidth="1"/>
    <col min="2825" max="2828" width="9.7109375" style="152" customWidth="1"/>
    <col min="2829" max="2829" width="6.28515625" style="152" customWidth="1"/>
    <col min="2830" max="2835" width="6" style="152" customWidth="1"/>
    <col min="2836" max="2841" width="9.7109375" style="152" customWidth="1"/>
    <col min="2842" max="3074" width="9.140625" style="152"/>
    <col min="3075" max="3075" width="7.85546875" style="152" customWidth="1"/>
    <col min="3076" max="3077" width="6.5703125" style="152" customWidth="1"/>
    <col min="3078" max="3078" width="25.140625" style="152" customWidth="1"/>
    <col min="3079" max="3079" width="9.140625" style="152"/>
    <col min="3080" max="3080" width="4.7109375" style="152" customWidth="1"/>
    <col min="3081" max="3084" width="9.7109375" style="152" customWidth="1"/>
    <col min="3085" max="3085" width="6.28515625" style="152" customWidth="1"/>
    <col min="3086" max="3091" width="6" style="152" customWidth="1"/>
    <col min="3092" max="3097" width="9.7109375" style="152" customWidth="1"/>
    <col min="3098" max="3330" width="9.140625" style="152"/>
    <col min="3331" max="3331" width="7.85546875" style="152" customWidth="1"/>
    <col min="3332" max="3333" width="6.5703125" style="152" customWidth="1"/>
    <col min="3334" max="3334" width="25.140625" style="152" customWidth="1"/>
    <col min="3335" max="3335" width="9.140625" style="152"/>
    <col min="3336" max="3336" width="4.7109375" style="152" customWidth="1"/>
    <col min="3337" max="3340" width="9.7109375" style="152" customWidth="1"/>
    <col min="3341" max="3341" width="6.28515625" style="152" customWidth="1"/>
    <col min="3342" max="3347" width="6" style="152" customWidth="1"/>
    <col min="3348" max="3353" width="9.7109375" style="152" customWidth="1"/>
    <col min="3354" max="3586" width="9.140625" style="152"/>
    <col min="3587" max="3587" width="7.85546875" style="152" customWidth="1"/>
    <col min="3588" max="3589" width="6.5703125" style="152" customWidth="1"/>
    <col min="3590" max="3590" width="25.140625" style="152" customWidth="1"/>
    <col min="3591" max="3591" width="9.140625" style="152"/>
    <col min="3592" max="3592" width="4.7109375" style="152" customWidth="1"/>
    <col min="3593" max="3596" width="9.7109375" style="152" customWidth="1"/>
    <col min="3597" max="3597" width="6.28515625" style="152" customWidth="1"/>
    <col min="3598" max="3603" width="6" style="152" customWidth="1"/>
    <col min="3604" max="3609" width="9.7109375" style="152" customWidth="1"/>
    <col min="3610" max="3842" width="9.140625" style="152"/>
    <col min="3843" max="3843" width="7.85546875" style="152" customWidth="1"/>
    <col min="3844" max="3845" width="6.5703125" style="152" customWidth="1"/>
    <col min="3846" max="3846" width="25.140625" style="152" customWidth="1"/>
    <col min="3847" max="3847" width="9.140625" style="152"/>
    <col min="3848" max="3848" width="4.7109375" style="152" customWidth="1"/>
    <col min="3849" max="3852" width="9.7109375" style="152" customWidth="1"/>
    <col min="3853" max="3853" width="6.28515625" style="152" customWidth="1"/>
    <col min="3854" max="3859" width="6" style="152" customWidth="1"/>
    <col min="3860" max="3865" width="9.7109375" style="152" customWidth="1"/>
    <col min="3866" max="4098" width="9.140625" style="152"/>
    <col min="4099" max="4099" width="7.85546875" style="152" customWidth="1"/>
    <col min="4100" max="4101" width="6.5703125" style="152" customWidth="1"/>
    <col min="4102" max="4102" width="25.140625" style="152" customWidth="1"/>
    <col min="4103" max="4103" width="9.140625" style="152"/>
    <col min="4104" max="4104" width="4.7109375" style="152" customWidth="1"/>
    <col min="4105" max="4108" width="9.7109375" style="152" customWidth="1"/>
    <col min="4109" max="4109" width="6.28515625" style="152" customWidth="1"/>
    <col min="4110" max="4115" width="6" style="152" customWidth="1"/>
    <col min="4116" max="4121" width="9.7109375" style="152" customWidth="1"/>
    <col min="4122" max="4354" width="9.140625" style="152"/>
    <col min="4355" max="4355" width="7.85546875" style="152" customWidth="1"/>
    <col min="4356" max="4357" width="6.5703125" style="152" customWidth="1"/>
    <col min="4358" max="4358" width="25.140625" style="152" customWidth="1"/>
    <col min="4359" max="4359" width="9.140625" style="152"/>
    <col min="4360" max="4360" width="4.7109375" style="152" customWidth="1"/>
    <col min="4361" max="4364" width="9.7109375" style="152" customWidth="1"/>
    <col min="4365" max="4365" width="6.28515625" style="152" customWidth="1"/>
    <col min="4366" max="4371" width="6" style="152" customWidth="1"/>
    <col min="4372" max="4377" width="9.7109375" style="152" customWidth="1"/>
    <col min="4378" max="4610" width="9.140625" style="152"/>
    <col min="4611" max="4611" width="7.85546875" style="152" customWidth="1"/>
    <col min="4612" max="4613" width="6.5703125" style="152" customWidth="1"/>
    <col min="4614" max="4614" width="25.140625" style="152" customWidth="1"/>
    <col min="4615" max="4615" width="9.140625" style="152"/>
    <col min="4616" max="4616" width="4.7109375" style="152" customWidth="1"/>
    <col min="4617" max="4620" width="9.7109375" style="152" customWidth="1"/>
    <col min="4621" max="4621" width="6.28515625" style="152" customWidth="1"/>
    <col min="4622" max="4627" width="6" style="152" customWidth="1"/>
    <col min="4628" max="4633" width="9.7109375" style="152" customWidth="1"/>
    <col min="4634" max="4866" width="9.140625" style="152"/>
    <col min="4867" max="4867" width="7.85546875" style="152" customWidth="1"/>
    <col min="4868" max="4869" width="6.5703125" style="152" customWidth="1"/>
    <col min="4870" max="4870" width="25.140625" style="152" customWidth="1"/>
    <col min="4871" max="4871" width="9.140625" style="152"/>
    <col min="4872" max="4872" width="4.7109375" style="152" customWidth="1"/>
    <col min="4873" max="4876" width="9.7109375" style="152" customWidth="1"/>
    <col min="4877" max="4877" width="6.28515625" style="152" customWidth="1"/>
    <col min="4878" max="4883" width="6" style="152" customWidth="1"/>
    <col min="4884" max="4889" width="9.7109375" style="152" customWidth="1"/>
    <col min="4890" max="5122" width="9.140625" style="152"/>
    <col min="5123" max="5123" width="7.85546875" style="152" customWidth="1"/>
    <col min="5124" max="5125" width="6.5703125" style="152" customWidth="1"/>
    <col min="5126" max="5126" width="25.140625" style="152" customWidth="1"/>
    <col min="5127" max="5127" width="9.140625" style="152"/>
    <col min="5128" max="5128" width="4.7109375" style="152" customWidth="1"/>
    <col min="5129" max="5132" width="9.7109375" style="152" customWidth="1"/>
    <col min="5133" max="5133" width="6.28515625" style="152" customWidth="1"/>
    <col min="5134" max="5139" width="6" style="152" customWidth="1"/>
    <col min="5140" max="5145" width="9.7109375" style="152" customWidth="1"/>
    <col min="5146" max="5378" width="9.140625" style="152"/>
    <col min="5379" max="5379" width="7.85546875" style="152" customWidth="1"/>
    <col min="5380" max="5381" width="6.5703125" style="152" customWidth="1"/>
    <col min="5382" max="5382" width="25.140625" style="152" customWidth="1"/>
    <col min="5383" max="5383" width="9.140625" style="152"/>
    <col min="5384" max="5384" width="4.7109375" style="152" customWidth="1"/>
    <col min="5385" max="5388" width="9.7109375" style="152" customWidth="1"/>
    <col min="5389" max="5389" width="6.28515625" style="152" customWidth="1"/>
    <col min="5390" max="5395" width="6" style="152" customWidth="1"/>
    <col min="5396" max="5401" width="9.7109375" style="152" customWidth="1"/>
    <col min="5402" max="5634" width="9.140625" style="152"/>
    <col min="5635" max="5635" width="7.85546875" style="152" customWidth="1"/>
    <col min="5636" max="5637" width="6.5703125" style="152" customWidth="1"/>
    <col min="5638" max="5638" width="25.140625" style="152" customWidth="1"/>
    <col min="5639" max="5639" width="9.140625" style="152"/>
    <col min="5640" max="5640" width="4.7109375" style="152" customWidth="1"/>
    <col min="5641" max="5644" width="9.7109375" style="152" customWidth="1"/>
    <col min="5645" max="5645" width="6.28515625" style="152" customWidth="1"/>
    <col min="5646" max="5651" width="6" style="152" customWidth="1"/>
    <col min="5652" max="5657" width="9.7109375" style="152" customWidth="1"/>
    <col min="5658" max="5890" width="9.140625" style="152"/>
    <col min="5891" max="5891" width="7.85546875" style="152" customWidth="1"/>
    <col min="5892" max="5893" width="6.5703125" style="152" customWidth="1"/>
    <col min="5894" max="5894" width="25.140625" style="152" customWidth="1"/>
    <col min="5895" max="5895" width="9.140625" style="152"/>
    <col min="5896" max="5896" width="4.7109375" style="152" customWidth="1"/>
    <col min="5897" max="5900" width="9.7109375" style="152" customWidth="1"/>
    <col min="5901" max="5901" width="6.28515625" style="152" customWidth="1"/>
    <col min="5902" max="5907" width="6" style="152" customWidth="1"/>
    <col min="5908" max="5913" width="9.7109375" style="152" customWidth="1"/>
    <col min="5914" max="6146" width="9.140625" style="152"/>
    <col min="6147" max="6147" width="7.85546875" style="152" customWidth="1"/>
    <col min="6148" max="6149" width="6.5703125" style="152" customWidth="1"/>
    <col min="6150" max="6150" width="25.140625" style="152" customWidth="1"/>
    <col min="6151" max="6151" width="9.140625" style="152"/>
    <col min="6152" max="6152" width="4.7109375" style="152" customWidth="1"/>
    <col min="6153" max="6156" width="9.7109375" style="152" customWidth="1"/>
    <col min="6157" max="6157" width="6.28515625" style="152" customWidth="1"/>
    <col min="6158" max="6163" width="6" style="152" customWidth="1"/>
    <col min="6164" max="6169" width="9.7109375" style="152" customWidth="1"/>
    <col min="6170" max="6402" width="9.140625" style="152"/>
    <col min="6403" max="6403" width="7.85546875" style="152" customWidth="1"/>
    <col min="6404" max="6405" width="6.5703125" style="152" customWidth="1"/>
    <col min="6406" max="6406" width="25.140625" style="152" customWidth="1"/>
    <col min="6407" max="6407" width="9.140625" style="152"/>
    <col min="6408" max="6408" width="4.7109375" style="152" customWidth="1"/>
    <col min="6409" max="6412" width="9.7109375" style="152" customWidth="1"/>
    <col min="6413" max="6413" width="6.28515625" style="152" customWidth="1"/>
    <col min="6414" max="6419" width="6" style="152" customWidth="1"/>
    <col min="6420" max="6425" width="9.7109375" style="152" customWidth="1"/>
    <col min="6426" max="6658" width="9.140625" style="152"/>
    <col min="6659" max="6659" width="7.85546875" style="152" customWidth="1"/>
    <col min="6660" max="6661" width="6.5703125" style="152" customWidth="1"/>
    <col min="6662" max="6662" width="25.140625" style="152" customWidth="1"/>
    <col min="6663" max="6663" width="9.140625" style="152"/>
    <col min="6664" max="6664" width="4.7109375" style="152" customWidth="1"/>
    <col min="6665" max="6668" width="9.7109375" style="152" customWidth="1"/>
    <col min="6669" max="6669" width="6.28515625" style="152" customWidth="1"/>
    <col min="6670" max="6675" width="6" style="152" customWidth="1"/>
    <col min="6676" max="6681" width="9.7109375" style="152" customWidth="1"/>
    <col min="6682" max="6914" width="9.140625" style="152"/>
    <col min="6915" max="6915" width="7.85546875" style="152" customWidth="1"/>
    <col min="6916" max="6917" width="6.5703125" style="152" customWidth="1"/>
    <col min="6918" max="6918" width="25.140625" style="152" customWidth="1"/>
    <col min="6919" max="6919" width="9.140625" style="152"/>
    <col min="6920" max="6920" width="4.7109375" style="152" customWidth="1"/>
    <col min="6921" max="6924" width="9.7109375" style="152" customWidth="1"/>
    <col min="6925" max="6925" width="6.28515625" style="152" customWidth="1"/>
    <col min="6926" max="6931" width="6" style="152" customWidth="1"/>
    <col min="6932" max="6937" width="9.7109375" style="152" customWidth="1"/>
    <col min="6938" max="7170" width="9.140625" style="152"/>
    <col min="7171" max="7171" width="7.85546875" style="152" customWidth="1"/>
    <col min="7172" max="7173" width="6.5703125" style="152" customWidth="1"/>
    <col min="7174" max="7174" width="25.140625" style="152" customWidth="1"/>
    <col min="7175" max="7175" width="9.140625" style="152"/>
    <col min="7176" max="7176" width="4.7109375" style="152" customWidth="1"/>
    <col min="7177" max="7180" width="9.7109375" style="152" customWidth="1"/>
    <col min="7181" max="7181" width="6.28515625" style="152" customWidth="1"/>
    <col min="7182" max="7187" width="6" style="152" customWidth="1"/>
    <col min="7188" max="7193" width="9.7109375" style="152" customWidth="1"/>
    <col min="7194" max="7426" width="9.140625" style="152"/>
    <col min="7427" max="7427" width="7.85546875" style="152" customWidth="1"/>
    <col min="7428" max="7429" width="6.5703125" style="152" customWidth="1"/>
    <col min="7430" max="7430" width="25.140625" style="152" customWidth="1"/>
    <col min="7431" max="7431" width="9.140625" style="152"/>
    <col min="7432" max="7432" width="4.7109375" style="152" customWidth="1"/>
    <col min="7433" max="7436" width="9.7109375" style="152" customWidth="1"/>
    <col min="7437" max="7437" width="6.28515625" style="152" customWidth="1"/>
    <col min="7438" max="7443" width="6" style="152" customWidth="1"/>
    <col min="7444" max="7449" width="9.7109375" style="152" customWidth="1"/>
    <col min="7450" max="7682" width="9.140625" style="152"/>
    <col min="7683" max="7683" width="7.85546875" style="152" customWidth="1"/>
    <col min="7684" max="7685" width="6.5703125" style="152" customWidth="1"/>
    <col min="7686" max="7686" width="25.140625" style="152" customWidth="1"/>
    <col min="7687" max="7687" width="9.140625" style="152"/>
    <col min="7688" max="7688" width="4.7109375" style="152" customWidth="1"/>
    <col min="7689" max="7692" width="9.7109375" style="152" customWidth="1"/>
    <col min="7693" max="7693" width="6.28515625" style="152" customWidth="1"/>
    <col min="7694" max="7699" width="6" style="152" customWidth="1"/>
    <col min="7700" max="7705" width="9.7109375" style="152" customWidth="1"/>
    <col min="7706" max="7938" width="9.140625" style="152"/>
    <col min="7939" max="7939" width="7.85546875" style="152" customWidth="1"/>
    <col min="7940" max="7941" width="6.5703125" style="152" customWidth="1"/>
    <col min="7942" max="7942" width="25.140625" style="152" customWidth="1"/>
    <col min="7943" max="7943" width="9.140625" style="152"/>
    <col min="7944" max="7944" width="4.7109375" style="152" customWidth="1"/>
    <col min="7945" max="7948" width="9.7109375" style="152" customWidth="1"/>
    <col min="7949" max="7949" width="6.28515625" style="152" customWidth="1"/>
    <col min="7950" max="7955" width="6" style="152" customWidth="1"/>
    <col min="7956" max="7961" width="9.7109375" style="152" customWidth="1"/>
    <col min="7962" max="8194" width="9.140625" style="152"/>
    <col min="8195" max="8195" width="7.85546875" style="152" customWidth="1"/>
    <col min="8196" max="8197" width="6.5703125" style="152" customWidth="1"/>
    <col min="8198" max="8198" width="25.140625" style="152" customWidth="1"/>
    <col min="8199" max="8199" width="9.140625" style="152"/>
    <col min="8200" max="8200" width="4.7109375" style="152" customWidth="1"/>
    <col min="8201" max="8204" width="9.7109375" style="152" customWidth="1"/>
    <col min="8205" max="8205" width="6.28515625" style="152" customWidth="1"/>
    <col min="8206" max="8211" width="6" style="152" customWidth="1"/>
    <col min="8212" max="8217" width="9.7109375" style="152" customWidth="1"/>
    <col min="8218" max="8450" width="9.140625" style="152"/>
    <col min="8451" max="8451" width="7.85546875" style="152" customWidth="1"/>
    <col min="8452" max="8453" width="6.5703125" style="152" customWidth="1"/>
    <col min="8454" max="8454" width="25.140625" style="152" customWidth="1"/>
    <col min="8455" max="8455" width="9.140625" style="152"/>
    <col min="8456" max="8456" width="4.7109375" style="152" customWidth="1"/>
    <col min="8457" max="8460" width="9.7109375" style="152" customWidth="1"/>
    <col min="8461" max="8461" width="6.28515625" style="152" customWidth="1"/>
    <col min="8462" max="8467" width="6" style="152" customWidth="1"/>
    <col min="8468" max="8473" width="9.7109375" style="152" customWidth="1"/>
    <col min="8474" max="8706" width="9.140625" style="152"/>
    <col min="8707" max="8707" width="7.85546875" style="152" customWidth="1"/>
    <col min="8708" max="8709" width="6.5703125" style="152" customWidth="1"/>
    <col min="8710" max="8710" width="25.140625" style="152" customWidth="1"/>
    <col min="8711" max="8711" width="9.140625" style="152"/>
    <col min="8712" max="8712" width="4.7109375" style="152" customWidth="1"/>
    <col min="8713" max="8716" width="9.7109375" style="152" customWidth="1"/>
    <col min="8717" max="8717" width="6.28515625" style="152" customWidth="1"/>
    <col min="8718" max="8723" width="6" style="152" customWidth="1"/>
    <col min="8724" max="8729" width="9.7109375" style="152" customWidth="1"/>
    <col min="8730" max="8962" width="9.140625" style="152"/>
    <col min="8963" max="8963" width="7.85546875" style="152" customWidth="1"/>
    <col min="8964" max="8965" width="6.5703125" style="152" customWidth="1"/>
    <col min="8966" max="8966" width="25.140625" style="152" customWidth="1"/>
    <col min="8967" max="8967" width="9.140625" style="152"/>
    <col min="8968" max="8968" width="4.7109375" style="152" customWidth="1"/>
    <col min="8969" max="8972" width="9.7109375" style="152" customWidth="1"/>
    <col min="8973" max="8973" width="6.28515625" style="152" customWidth="1"/>
    <col min="8974" max="8979" width="6" style="152" customWidth="1"/>
    <col min="8980" max="8985" width="9.7109375" style="152" customWidth="1"/>
    <col min="8986" max="9218" width="9.140625" style="152"/>
    <col min="9219" max="9219" width="7.85546875" style="152" customWidth="1"/>
    <col min="9220" max="9221" width="6.5703125" style="152" customWidth="1"/>
    <col min="9222" max="9222" width="25.140625" style="152" customWidth="1"/>
    <col min="9223" max="9223" width="9.140625" style="152"/>
    <col min="9224" max="9224" width="4.7109375" style="152" customWidth="1"/>
    <col min="9225" max="9228" width="9.7109375" style="152" customWidth="1"/>
    <col min="9229" max="9229" width="6.28515625" style="152" customWidth="1"/>
    <col min="9230" max="9235" width="6" style="152" customWidth="1"/>
    <col min="9236" max="9241" width="9.7109375" style="152" customWidth="1"/>
    <col min="9242" max="9474" width="9.140625" style="152"/>
    <col min="9475" max="9475" width="7.85546875" style="152" customWidth="1"/>
    <col min="9476" max="9477" width="6.5703125" style="152" customWidth="1"/>
    <col min="9478" max="9478" width="25.140625" style="152" customWidth="1"/>
    <col min="9479" max="9479" width="9.140625" style="152"/>
    <col min="9480" max="9480" width="4.7109375" style="152" customWidth="1"/>
    <col min="9481" max="9484" width="9.7109375" style="152" customWidth="1"/>
    <col min="9485" max="9485" width="6.28515625" style="152" customWidth="1"/>
    <col min="9486" max="9491" width="6" style="152" customWidth="1"/>
    <col min="9492" max="9497" width="9.7109375" style="152" customWidth="1"/>
    <col min="9498" max="9730" width="9.140625" style="152"/>
    <col min="9731" max="9731" width="7.85546875" style="152" customWidth="1"/>
    <col min="9732" max="9733" width="6.5703125" style="152" customWidth="1"/>
    <col min="9734" max="9734" width="25.140625" style="152" customWidth="1"/>
    <col min="9735" max="9735" width="9.140625" style="152"/>
    <col min="9736" max="9736" width="4.7109375" style="152" customWidth="1"/>
    <col min="9737" max="9740" width="9.7109375" style="152" customWidth="1"/>
    <col min="9741" max="9741" width="6.28515625" style="152" customWidth="1"/>
    <col min="9742" max="9747" width="6" style="152" customWidth="1"/>
    <col min="9748" max="9753" width="9.7109375" style="152" customWidth="1"/>
    <col min="9754" max="9986" width="9.140625" style="152"/>
    <col min="9987" max="9987" width="7.85546875" style="152" customWidth="1"/>
    <col min="9988" max="9989" width="6.5703125" style="152" customWidth="1"/>
    <col min="9990" max="9990" width="25.140625" style="152" customWidth="1"/>
    <col min="9991" max="9991" width="9.140625" style="152"/>
    <col min="9992" max="9992" width="4.7109375" style="152" customWidth="1"/>
    <col min="9993" max="9996" width="9.7109375" style="152" customWidth="1"/>
    <col min="9997" max="9997" width="6.28515625" style="152" customWidth="1"/>
    <col min="9998" max="10003" width="6" style="152" customWidth="1"/>
    <col min="10004" max="10009" width="9.7109375" style="152" customWidth="1"/>
    <col min="10010" max="10242" width="9.140625" style="152"/>
    <col min="10243" max="10243" width="7.85546875" style="152" customWidth="1"/>
    <col min="10244" max="10245" width="6.5703125" style="152" customWidth="1"/>
    <col min="10246" max="10246" width="25.140625" style="152" customWidth="1"/>
    <col min="10247" max="10247" width="9.140625" style="152"/>
    <col min="10248" max="10248" width="4.7109375" style="152" customWidth="1"/>
    <col min="10249" max="10252" width="9.7109375" style="152" customWidth="1"/>
    <col min="10253" max="10253" width="6.28515625" style="152" customWidth="1"/>
    <col min="10254" max="10259" width="6" style="152" customWidth="1"/>
    <col min="10260" max="10265" width="9.7109375" style="152" customWidth="1"/>
    <col min="10266" max="10498" width="9.140625" style="152"/>
    <col min="10499" max="10499" width="7.85546875" style="152" customWidth="1"/>
    <col min="10500" max="10501" width="6.5703125" style="152" customWidth="1"/>
    <col min="10502" max="10502" width="25.140625" style="152" customWidth="1"/>
    <col min="10503" max="10503" width="9.140625" style="152"/>
    <col min="10504" max="10504" width="4.7109375" style="152" customWidth="1"/>
    <col min="10505" max="10508" width="9.7109375" style="152" customWidth="1"/>
    <col min="10509" max="10509" width="6.28515625" style="152" customWidth="1"/>
    <col min="10510" max="10515" width="6" style="152" customWidth="1"/>
    <col min="10516" max="10521" width="9.7109375" style="152" customWidth="1"/>
    <col min="10522" max="10754" width="9.140625" style="152"/>
    <col min="10755" max="10755" width="7.85546875" style="152" customWidth="1"/>
    <col min="10756" max="10757" width="6.5703125" style="152" customWidth="1"/>
    <col min="10758" max="10758" width="25.140625" style="152" customWidth="1"/>
    <col min="10759" max="10759" width="9.140625" style="152"/>
    <col min="10760" max="10760" width="4.7109375" style="152" customWidth="1"/>
    <col min="10761" max="10764" width="9.7109375" style="152" customWidth="1"/>
    <col min="10765" max="10765" width="6.28515625" style="152" customWidth="1"/>
    <col min="10766" max="10771" width="6" style="152" customWidth="1"/>
    <col min="10772" max="10777" width="9.7109375" style="152" customWidth="1"/>
    <col min="10778" max="11010" width="9.140625" style="152"/>
    <col min="11011" max="11011" width="7.85546875" style="152" customWidth="1"/>
    <col min="11012" max="11013" width="6.5703125" style="152" customWidth="1"/>
    <col min="11014" max="11014" width="25.140625" style="152" customWidth="1"/>
    <col min="11015" max="11015" width="9.140625" style="152"/>
    <col min="11016" max="11016" width="4.7109375" style="152" customWidth="1"/>
    <col min="11017" max="11020" width="9.7109375" style="152" customWidth="1"/>
    <col min="11021" max="11021" width="6.28515625" style="152" customWidth="1"/>
    <col min="11022" max="11027" width="6" style="152" customWidth="1"/>
    <col min="11028" max="11033" width="9.7109375" style="152" customWidth="1"/>
    <col min="11034" max="11266" width="9.140625" style="152"/>
    <col min="11267" max="11267" width="7.85546875" style="152" customWidth="1"/>
    <col min="11268" max="11269" width="6.5703125" style="152" customWidth="1"/>
    <col min="11270" max="11270" width="25.140625" style="152" customWidth="1"/>
    <col min="11271" max="11271" width="9.140625" style="152"/>
    <col min="11272" max="11272" width="4.7109375" style="152" customWidth="1"/>
    <col min="11273" max="11276" width="9.7109375" style="152" customWidth="1"/>
    <col min="11277" max="11277" width="6.28515625" style="152" customWidth="1"/>
    <col min="11278" max="11283" width="6" style="152" customWidth="1"/>
    <col min="11284" max="11289" width="9.7109375" style="152" customWidth="1"/>
    <col min="11290" max="11522" width="9.140625" style="152"/>
    <col min="11523" max="11523" width="7.85546875" style="152" customWidth="1"/>
    <col min="11524" max="11525" width="6.5703125" style="152" customWidth="1"/>
    <col min="11526" max="11526" width="25.140625" style="152" customWidth="1"/>
    <col min="11527" max="11527" width="9.140625" style="152"/>
    <col min="11528" max="11528" width="4.7109375" style="152" customWidth="1"/>
    <col min="11529" max="11532" width="9.7109375" style="152" customWidth="1"/>
    <col min="11533" max="11533" width="6.28515625" style="152" customWidth="1"/>
    <col min="11534" max="11539" width="6" style="152" customWidth="1"/>
    <col min="11540" max="11545" width="9.7109375" style="152" customWidth="1"/>
    <col min="11546" max="11778" width="9.140625" style="152"/>
    <col min="11779" max="11779" width="7.85546875" style="152" customWidth="1"/>
    <col min="11780" max="11781" width="6.5703125" style="152" customWidth="1"/>
    <col min="11782" max="11782" width="25.140625" style="152" customWidth="1"/>
    <col min="11783" max="11783" width="9.140625" style="152"/>
    <col min="11784" max="11784" width="4.7109375" style="152" customWidth="1"/>
    <col min="11785" max="11788" width="9.7109375" style="152" customWidth="1"/>
    <col min="11789" max="11789" width="6.28515625" style="152" customWidth="1"/>
    <col min="11790" max="11795" width="6" style="152" customWidth="1"/>
    <col min="11796" max="11801" width="9.7109375" style="152" customWidth="1"/>
    <col min="11802" max="12034" width="9.140625" style="152"/>
    <col min="12035" max="12035" width="7.85546875" style="152" customWidth="1"/>
    <col min="12036" max="12037" width="6.5703125" style="152" customWidth="1"/>
    <col min="12038" max="12038" width="25.140625" style="152" customWidth="1"/>
    <col min="12039" max="12039" width="9.140625" style="152"/>
    <col min="12040" max="12040" width="4.7109375" style="152" customWidth="1"/>
    <col min="12041" max="12044" width="9.7109375" style="152" customWidth="1"/>
    <col min="12045" max="12045" width="6.28515625" style="152" customWidth="1"/>
    <col min="12046" max="12051" width="6" style="152" customWidth="1"/>
    <col min="12052" max="12057" width="9.7109375" style="152" customWidth="1"/>
    <col min="12058" max="12290" width="9.140625" style="152"/>
    <col min="12291" max="12291" width="7.85546875" style="152" customWidth="1"/>
    <col min="12292" max="12293" width="6.5703125" style="152" customWidth="1"/>
    <col min="12294" max="12294" width="25.140625" style="152" customWidth="1"/>
    <col min="12295" max="12295" width="9.140625" style="152"/>
    <col min="12296" max="12296" width="4.7109375" style="152" customWidth="1"/>
    <col min="12297" max="12300" width="9.7109375" style="152" customWidth="1"/>
    <col min="12301" max="12301" width="6.28515625" style="152" customWidth="1"/>
    <col min="12302" max="12307" width="6" style="152" customWidth="1"/>
    <col min="12308" max="12313" width="9.7109375" style="152" customWidth="1"/>
    <col min="12314" max="12546" width="9.140625" style="152"/>
    <col min="12547" max="12547" width="7.85546875" style="152" customWidth="1"/>
    <col min="12548" max="12549" width="6.5703125" style="152" customWidth="1"/>
    <col min="12550" max="12550" width="25.140625" style="152" customWidth="1"/>
    <col min="12551" max="12551" width="9.140625" style="152"/>
    <col min="12552" max="12552" width="4.7109375" style="152" customWidth="1"/>
    <col min="12553" max="12556" width="9.7109375" style="152" customWidth="1"/>
    <col min="12557" max="12557" width="6.28515625" style="152" customWidth="1"/>
    <col min="12558" max="12563" width="6" style="152" customWidth="1"/>
    <col min="12564" max="12569" width="9.7109375" style="152" customWidth="1"/>
    <col min="12570" max="12802" width="9.140625" style="152"/>
    <col min="12803" max="12803" width="7.85546875" style="152" customWidth="1"/>
    <col min="12804" max="12805" width="6.5703125" style="152" customWidth="1"/>
    <col min="12806" max="12806" width="25.140625" style="152" customWidth="1"/>
    <col min="12807" max="12807" width="9.140625" style="152"/>
    <col min="12808" max="12808" width="4.7109375" style="152" customWidth="1"/>
    <col min="12809" max="12812" width="9.7109375" style="152" customWidth="1"/>
    <col min="12813" max="12813" width="6.28515625" style="152" customWidth="1"/>
    <col min="12814" max="12819" width="6" style="152" customWidth="1"/>
    <col min="12820" max="12825" width="9.7109375" style="152" customWidth="1"/>
    <col min="12826" max="13058" width="9.140625" style="152"/>
    <col min="13059" max="13059" width="7.85546875" style="152" customWidth="1"/>
    <col min="13060" max="13061" width="6.5703125" style="152" customWidth="1"/>
    <col min="13062" max="13062" width="25.140625" style="152" customWidth="1"/>
    <col min="13063" max="13063" width="9.140625" style="152"/>
    <col min="13064" max="13064" width="4.7109375" style="152" customWidth="1"/>
    <col min="13065" max="13068" width="9.7109375" style="152" customWidth="1"/>
    <col min="13069" max="13069" width="6.28515625" style="152" customWidth="1"/>
    <col min="13070" max="13075" width="6" style="152" customWidth="1"/>
    <col min="13076" max="13081" width="9.7109375" style="152" customWidth="1"/>
    <col min="13082" max="13314" width="9.140625" style="152"/>
    <col min="13315" max="13315" width="7.85546875" style="152" customWidth="1"/>
    <col min="13316" max="13317" width="6.5703125" style="152" customWidth="1"/>
    <col min="13318" max="13318" width="25.140625" style="152" customWidth="1"/>
    <col min="13319" max="13319" width="9.140625" style="152"/>
    <col min="13320" max="13320" width="4.7109375" style="152" customWidth="1"/>
    <col min="13321" max="13324" width="9.7109375" style="152" customWidth="1"/>
    <col min="13325" max="13325" width="6.28515625" style="152" customWidth="1"/>
    <col min="13326" max="13331" width="6" style="152" customWidth="1"/>
    <col min="13332" max="13337" width="9.7109375" style="152" customWidth="1"/>
    <col min="13338" max="13570" width="9.140625" style="152"/>
    <col min="13571" max="13571" width="7.85546875" style="152" customWidth="1"/>
    <col min="13572" max="13573" width="6.5703125" style="152" customWidth="1"/>
    <col min="13574" max="13574" width="25.140625" style="152" customWidth="1"/>
    <col min="13575" max="13575" width="9.140625" style="152"/>
    <col min="13576" max="13576" width="4.7109375" style="152" customWidth="1"/>
    <col min="13577" max="13580" width="9.7109375" style="152" customWidth="1"/>
    <col min="13581" max="13581" width="6.28515625" style="152" customWidth="1"/>
    <col min="13582" max="13587" width="6" style="152" customWidth="1"/>
    <col min="13588" max="13593" width="9.7109375" style="152" customWidth="1"/>
    <col min="13594" max="13826" width="9.140625" style="152"/>
    <col min="13827" max="13827" width="7.85546875" style="152" customWidth="1"/>
    <col min="13828" max="13829" width="6.5703125" style="152" customWidth="1"/>
    <col min="13830" max="13830" width="25.140625" style="152" customWidth="1"/>
    <col min="13831" max="13831" width="9.140625" style="152"/>
    <col min="13832" max="13832" width="4.7109375" style="152" customWidth="1"/>
    <col min="13833" max="13836" width="9.7109375" style="152" customWidth="1"/>
    <col min="13837" max="13837" width="6.28515625" style="152" customWidth="1"/>
    <col min="13838" max="13843" width="6" style="152" customWidth="1"/>
    <col min="13844" max="13849" width="9.7109375" style="152" customWidth="1"/>
    <col min="13850" max="14082" width="9.140625" style="152"/>
    <col min="14083" max="14083" width="7.85546875" style="152" customWidth="1"/>
    <col min="14084" max="14085" width="6.5703125" style="152" customWidth="1"/>
    <col min="14086" max="14086" width="25.140625" style="152" customWidth="1"/>
    <col min="14087" max="14087" width="9.140625" style="152"/>
    <col min="14088" max="14088" width="4.7109375" style="152" customWidth="1"/>
    <col min="14089" max="14092" width="9.7109375" style="152" customWidth="1"/>
    <col min="14093" max="14093" width="6.28515625" style="152" customWidth="1"/>
    <col min="14094" max="14099" width="6" style="152" customWidth="1"/>
    <col min="14100" max="14105" width="9.7109375" style="152" customWidth="1"/>
    <col min="14106" max="14338" width="9.140625" style="152"/>
    <col min="14339" max="14339" width="7.85546875" style="152" customWidth="1"/>
    <col min="14340" max="14341" width="6.5703125" style="152" customWidth="1"/>
    <col min="14342" max="14342" width="25.140625" style="152" customWidth="1"/>
    <col min="14343" max="14343" width="9.140625" style="152"/>
    <col min="14344" max="14344" width="4.7109375" style="152" customWidth="1"/>
    <col min="14345" max="14348" width="9.7109375" style="152" customWidth="1"/>
    <col min="14349" max="14349" width="6.28515625" style="152" customWidth="1"/>
    <col min="14350" max="14355" width="6" style="152" customWidth="1"/>
    <col min="14356" max="14361" width="9.7109375" style="152" customWidth="1"/>
    <col min="14362" max="14594" width="9.140625" style="152"/>
    <col min="14595" max="14595" width="7.85546875" style="152" customWidth="1"/>
    <col min="14596" max="14597" width="6.5703125" style="152" customWidth="1"/>
    <col min="14598" max="14598" width="25.140625" style="152" customWidth="1"/>
    <col min="14599" max="14599" width="9.140625" style="152"/>
    <col min="14600" max="14600" width="4.7109375" style="152" customWidth="1"/>
    <col min="14601" max="14604" width="9.7109375" style="152" customWidth="1"/>
    <col min="14605" max="14605" width="6.28515625" style="152" customWidth="1"/>
    <col min="14606" max="14611" width="6" style="152" customWidth="1"/>
    <col min="14612" max="14617" width="9.7109375" style="152" customWidth="1"/>
    <col min="14618" max="14850" width="9.140625" style="152"/>
    <col min="14851" max="14851" width="7.85546875" style="152" customWidth="1"/>
    <col min="14852" max="14853" width="6.5703125" style="152" customWidth="1"/>
    <col min="14854" max="14854" width="25.140625" style="152" customWidth="1"/>
    <col min="14855" max="14855" width="9.140625" style="152"/>
    <col min="14856" max="14856" width="4.7109375" style="152" customWidth="1"/>
    <col min="14857" max="14860" width="9.7109375" style="152" customWidth="1"/>
    <col min="14861" max="14861" width="6.28515625" style="152" customWidth="1"/>
    <col min="14862" max="14867" width="6" style="152" customWidth="1"/>
    <col min="14868" max="14873" width="9.7109375" style="152" customWidth="1"/>
    <col min="14874" max="15106" width="9.140625" style="152"/>
    <col min="15107" max="15107" width="7.85546875" style="152" customWidth="1"/>
    <col min="15108" max="15109" width="6.5703125" style="152" customWidth="1"/>
    <col min="15110" max="15110" width="25.140625" style="152" customWidth="1"/>
    <col min="15111" max="15111" width="9.140625" style="152"/>
    <col min="15112" max="15112" width="4.7109375" style="152" customWidth="1"/>
    <col min="15113" max="15116" width="9.7109375" style="152" customWidth="1"/>
    <col min="15117" max="15117" width="6.28515625" style="152" customWidth="1"/>
    <col min="15118" max="15123" width="6" style="152" customWidth="1"/>
    <col min="15124" max="15129" width="9.7109375" style="152" customWidth="1"/>
    <col min="15130" max="15362" width="9.140625" style="152"/>
    <col min="15363" max="15363" width="7.85546875" style="152" customWidth="1"/>
    <col min="15364" max="15365" width="6.5703125" style="152" customWidth="1"/>
    <col min="15366" max="15366" width="25.140625" style="152" customWidth="1"/>
    <col min="15367" max="15367" width="9.140625" style="152"/>
    <col min="15368" max="15368" width="4.7109375" style="152" customWidth="1"/>
    <col min="15369" max="15372" width="9.7109375" style="152" customWidth="1"/>
    <col min="15373" max="15373" width="6.28515625" style="152" customWidth="1"/>
    <col min="15374" max="15379" width="6" style="152" customWidth="1"/>
    <col min="15380" max="15385" width="9.7109375" style="152" customWidth="1"/>
    <col min="15386" max="15618" width="9.140625" style="152"/>
    <col min="15619" max="15619" width="7.85546875" style="152" customWidth="1"/>
    <col min="15620" max="15621" width="6.5703125" style="152" customWidth="1"/>
    <col min="15622" max="15622" width="25.140625" style="152" customWidth="1"/>
    <col min="15623" max="15623" width="9.140625" style="152"/>
    <col min="15624" max="15624" width="4.7109375" style="152" customWidth="1"/>
    <col min="15625" max="15628" width="9.7109375" style="152" customWidth="1"/>
    <col min="15629" max="15629" width="6.28515625" style="152" customWidth="1"/>
    <col min="15630" max="15635" width="6" style="152" customWidth="1"/>
    <col min="15636" max="15641" width="9.7109375" style="152" customWidth="1"/>
    <col min="15642" max="15874" width="9.140625" style="152"/>
    <col min="15875" max="15875" width="7.85546875" style="152" customWidth="1"/>
    <col min="15876" max="15877" width="6.5703125" style="152" customWidth="1"/>
    <col min="15878" max="15878" width="25.140625" style="152" customWidth="1"/>
    <col min="15879" max="15879" width="9.140625" style="152"/>
    <col min="15880" max="15880" width="4.7109375" style="152" customWidth="1"/>
    <col min="15881" max="15884" width="9.7109375" style="152" customWidth="1"/>
    <col min="15885" max="15885" width="6.28515625" style="152" customWidth="1"/>
    <col min="15886" max="15891" width="6" style="152" customWidth="1"/>
    <col min="15892" max="15897" width="9.7109375" style="152" customWidth="1"/>
    <col min="15898" max="16130" width="9.140625" style="152"/>
    <col min="16131" max="16131" width="7.85546875" style="152" customWidth="1"/>
    <col min="16132" max="16133" width="6.5703125" style="152" customWidth="1"/>
    <col min="16134" max="16134" width="25.140625" style="152" customWidth="1"/>
    <col min="16135" max="16135" width="9.140625" style="152"/>
    <col min="16136" max="16136" width="4.7109375" style="152" customWidth="1"/>
    <col min="16137" max="16140" width="9.7109375" style="152" customWidth="1"/>
    <col min="16141" max="16141" width="6.28515625" style="152" customWidth="1"/>
    <col min="16142" max="16147" width="6" style="152" customWidth="1"/>
    <col min="16148" max="16153" width="9.7109375" style="152" customWidth="1"/>
    <col min="16154" max="16384" width="9.140625" style="152"/>
  </cols>
  <sheetData>
    <row r="1" spans="2:26" s="149" customFormat="1" ht="13.5" thickBot="1" x14ac:dyDescent="0.25">
      <c r="G1" s="150"/>
      <c r="I1" s="149">
        <v>23000</v>
      </c>
      <c r="J1" s="149">
        <v>30000</v>
      </c>
      <c r="K1" s="149">
        <v>32000</v>
      </c>
      <c r="L1" s="149">
        <v>10000</v>
      </c>
      <c r="M1" s="149">
        <v>52000</v>
      </c>
      <c r="T1" s="149">
        <v>26000</v>
      </c>
      <c r="U1" s="151">
        <v>300</v>
      </c>
      <c r="V1" s="151">
        <v>10000</v>
      </c>
      <c r="W1" s="151">
        <v>20000</v>
      </c>
      <c r="X1" s="151">
        <v>31000</v>
      </c>
      <c r="Y1" s="151">
        <v>35000</v>
      </c>
      <c r="Z1" s="217"/>
    </row>
    <row r="2" spans="2:26" ht="27" customHeight="1" thickBot="1" x14ac:dyDescent="0.25">
      <c r="B2" s="701" t="s">
        <v>1</v>
      </c>
      <c r="C2" s="702"/>
      <c r="D2" s="702"/>
      <c r="E2" s="702"/>
      <c r="F2" s="702"/>
      <c r="G2" s="702"/>
      <c r="H2" s="714"/>
      <c r="I2" s="701" t="s">
        <v>3</v>
      </c>
      <c r="J2" s="702"/>
      <c r="K2" s="702"/>
      <c r="L2" s="702"/>
      <c r="M2" s="702"/>
      <c r="N2" s="702"/>
      <c r="O2" s="702"/>
      <c r="P2" s="702"/>
      <c r="Q2" s="702"/>
      <c r="R2" s="702"/>
      <c r="S2" s="702"/>
      <c r="T2" s="703"/>
      <c r="U2" s="703"/>
      <c r="V2" s="703"/>
      <c r="W2" s="703"/>
      <c r="X2" s="703"/>
      <c r="Y2" s="703"/>
      <c r="Z2" s="704"/>
    </row>
    <row r="3" spans="2:26" x14ac:dyDescent="0.2">
      <c r="B3" s="153" t="s">
        <v>4</v>
      </c>
      <c r="C3" s="154" t="s">
        <v>36</v>
      </c>
      <c r="D3" s="155" t="s">
        <v>29</v>
      </c>
      <c r="E3" s="156" t="s">
        <v>5</v>
      </c>
      <c r="F3" s="157"/>
      <c r="G3" s="158" t="s">
        <v>4</v>
      </c>
      <c r="H3" s="159" t="s">
        <v>4</v>
      </c>
      <c r="I3" s="160"/>
      <c r="J3" s="161">
        <v>202</v>
      </c>
      <c r="K3" s="161">
        <v>202</v>
      </c>
      <c r="L3" s="162">
        <v>608</v>
      </c>
      <c r="M3" s="715">
        <v>608</v>
      </c>
      <c r="N3" s="716"/>
      <c r="O3" s="716"/>
      <c r="P3" s="716"/>
      <c r="Q3" s="716"/>
      <c r="R3" s="716"/>
      <c r="S3" s="716"/>
      <c r="T3" s="213">
        <v>609</v>
      </c>
      <c r="U3" s="214">
        <v>659</v>
      </c>
      <c r="V3" s="214">
        <v>659</v>
      </c>
      <c r="W3" s="214">
        <v>659</v>
      </c>
      <c r="X3" s="214">
        <v>659</v>
      </c>
      <c r="Y3" s="214">
        <v>659</v>
      </c>
      <c r="Z3" s="163">
        <v>630</v>
      </c>
    </row>
    <row r="4" spans="2:26" ht="12.75" customHeight="1" x14ac:dyDescent="0.2">
      <c r="B4" s="164" t="s">
        <v>7</v>
      </c>
      <c r="C4" s="165" t="s">
        <v>31</v>
      </c>
      <c r="D4" s="166" t="s">
        <v>13</v>
      </c>
      <c r="E4" s="167" t="s">
        <v>13</v>
      </c>
      <c r="F4" s="168" t="s">
        <v>84</v>
      </c>
      <c r="G4" s="169" t="s">
        <v>10</v>
      </c>
      <c r="H4" s="170" t="s">
        <v>15</v>
      </c>
      <c r="I4" s="708"/>
      <c r="J4" s="705" t="s">
        <v>378</v>
      </c>
      <c r="K4" s="705" t="s">
        <v>379</v>
      </c>
      <c r="L4" s="717" t="s">
        <v>380</v>
      </c>
      <c r="M4" s="718" t="s">
        <v>85</v>
      </c>
      <c r="N4" s="719"/>
      <c r="O4" s="719"/>
      <c r="P4" s="719"/>
      <c r="Q4" s="719"/>
      <c r="R4" s="719"/>
      <c r="S4" s="719"/>
      <c r="T4" s="708" t="s">
        <v>86</v>
      </c>
      <c r="U4" s="705" t="s">
        <v>87</v>
      </c>
      <c r="V4" s="705" t="s">
        <v>88</v>
      </c>
      <c r="W4" s="705" t="s">
        <v>89</v>
      </c>
      <c r="X4" s="705" t="s">
        <v>90</v>
      </c>
      <c r="Y4" s="705" t="s">
        <v>91</v>
      </c>
      <c r="Z4" s="700" t="s">
        <v>129</v>
      </c>
    </row>
    <row r="5" spans="2:26" x14ac:dyDescent="0.2">
      <c r="B5" s="164" t="s">
        <v>7</v>
      </c>
      <c r="C5" s="165" t="s">
        <v>5</v>
      </c>
      <c r="D5" s="166" t="s">
        <v>20</v>
      </c>
      <c r="E5" s="167" t="s">
        <v>20</v>
      </c>
      <c r="F5" s="168" t="s">
        <v>92</v>
      </c>
      <c r="G5" s="169" t="s">
        <v>31</v>
      </c>
      <c r="H5" s="170" t="s">
        <v>9</v>
      </c>
      <c r="I5" s="708"/>
      <c r="J5" s="705"/>
      <c r="K5" s="705"/>
      <c r="L5" s="717"/>
      <c r="M5" s="720"/>
      <c r="N5" s="721"/>
      <c r="O5" s="721"/>
      <c r="P5" s="721"/>
      <c r="Q5" s="721"/>
      <c r="R5" s="721"/>
      <c r="S5" s="721"/>
      <c r="T5" s="708"/>
      <c r="U5" s="705"/>
      <c r="V5" s="705"/>
      <c r="W5" s="705"/>
      <c r="X5" s="705"/>
      <c r="Y5" s="705"/>
      <c r="Z5" s="700"/>
    </row>
    <row r="6" spans="2:26" x14ac:dyDescent="0.2">
      <c r="B6" s="164"/>
      <c r="C6" s="165" t="s">
        <v>93</v>
      </c>
      <c r="D6" s="166" t="s">
        <v>14</v>
      </c>
      <c r="E6" s="167" t="s">
        <v>10</v>
      </c>
      <c r="F6" s="168"/>
      <c r="G6" s="169"/>
      <c r="H6" s="170" t="s">
        <v>7</v>
      </c>
      <c r="I6" s="708"/>
      <c r="J6" s="705"/>
      <c r="K6" s="705"/>
      <c r="L6" s="717"/>
      <c r="M6" s="720"/>
      <c r="N6" s="721"/>
      <c r="O6" s="721"/>
      <c r="P6" s="721"/>
      <c r="Q6" s="721"/>
      <c r="R6" s="721"/>
      <c r="S6" s="721"/>
      <c r="T6" s="708"/>
      <c r="U6" s="705"/>
      <c r="V6" s="705"/>
      <c r="W6" s="705"/>
      <c r="X6" s="705"/>
      <c r="Y6" s="705"/>
      <c r="Z6" s="700"/>
    </row>
    <row r="7" spans="2:26" x14ac:dyDescent="0.2">
      <c r="B7" s="164" t="s">
        <v>4</v>
      </c>
      <c r="C7" s="165"/>
      <c r="D7" s="166" t="s">
        <v>10</v>
      </c>
      <c r="E7" s="167" t="s">
        <v>7</v>
      </c>
      <c r="F7" s="168"/>
      <c r="G7" s="169"/>
      <c r="H7" s="170"/>
      <c r="I7" s="708"/>
      <c r="J7" s="705"/>
      <c r="K7" s="705"/>
      <c r="L7" s="717"/>
      <c r="M7" s="720"/>
      <c r="N7" s="721"/>
      <c r="O7" s="721"/>
      <c r="P7" s="721"/>
      <c r="Q7" s="721"/>
      <c r="R7" s="721"/>
      <c r="S7" s="721"/>
      <c r="T7" s="708"/>
      <c r="U7" s="705"/>
      <c r="V7" s="705"/>
      <c r="W7" s="705"/>
      <c r="X7" s="705"/>
      <c r="Y7" s="705"/>
      <c r="Z7" s="700"/>
    </row>
    <row r="8" spans="2:26" x14ac:dyDescent="0.2">
      <c r="B8" s="164" t="s">
        <v>12</v>
      </c>
      <c r="C8" s="165"/>
      <c r="D8" s="166" t="s">
        <v>16</v>
      </c>
      <c r="E8" s="167"/>
      <c r="F8" s="168"/>
      <c r="G8" s="169"/>
      <c r="H8" s="170"/>
      <c r="I8" s="708"/>
      <c r="J8" s="705"/>
      <c r="K8" s="705"/>
      <c r="L8" s="717"/>
      <c r="M8" s="720"/>
      <c r="N8" s="721"/>
      <c r="O8" s="721"/>
      <c r="P8" s="721"/>
      <c r="Q8" s="721"/>
      <c r="R8" s="721"/>
      <c r="S8" s="721"/>
      <c r="T8" s="708"/>
      <c r="U8" s="705"/>
      <c r="V8" s="705"/>
      <c r="W8" s="705"/>
      <c r="X8" s="705"/>
      <c r="Y8" s="705"/>
      <c r="Z8" s="700"/>
    </row>
    <row r="9" spans="2:26" x14ac:dyDescent="0.2">
      <c r="B9" s="164" t="s">
        <v>7</v>
      </c>
      <c r="C9" s="165"/>
      <c r="D9" s="166"/>
      <c r="E9" s="167"/>
      <c r="F9" s="168"/>
      <c r="G9" s="169"/>
      <c r="H9" s="170"/>
      <c r="I9" s="708"/>
      <c r="J9" s="705"/>
      <c r="K9" s="705"/>
      <c r="L9" s="717"/>
      <c r="M9" s="706" t="s">
        <v>484</v>
      </c>
      <c r="N9" s="707"/>
      <c r="O9" s="707"/>
      <c r="P9" s="707"/>
      <c r="Q9" s="707"/>
      <c r="R9" s="707"/>
      <c r="S9" s="707"/>
      <c r="T9" s="708"/>
      <c r="U9" s="705"/>
      <c r="V9" s="705"/>
      <c r="W9" s="705"/>
      <c r="X9" s="705"/>
      <c r="Y9" s="705"/>
      <c r="Z9" s="700"/>
    </row>
    <row r="10" spans="2:26" x14ac:dyDescent="0.2">
      <c r="B10" s="164" t="s">
        <v>7</v>
      </c>
      <c r="C10" s="165"/>
      <c r="D10" s="166"/>
      <c r="E10" s="167"/>
      <c r="F10" s="168"/>
      <c r="G10" s="169"/>
      <c r="H10" s="170"/>
      <c r="I10" s="708"/>
      <c r="J10" s="705"/>
      <c r="K10" s="705"/>
      <c r="L10" s="717"/>
      <c r="M10" s="171" t="s">
        <v>94</v>
      </c>
      <c r="N10" s="172" t="s">
        <v>94</v>
      </c>
      <c r="O10" s="172" t="s">
        <v>94</v>
      </c>
      <c r="P10" s="172" t="s">
        <v>94</v>
      </c>
      <c r="Q10" s="172" t="s">
        <v>94</v>
      </c>
      <c r="R10" s="172" t="s">
        <v>94</v>
      </c>
      <c r="S10" s="211" t="s">
        <v>94</v>
      </c>
      <c r="T10" s="708"/>
      <c r="U10" s="705"/>
      <c r="V10" s="705"/>
      <c r="W10" s="705"/>
      <c r="X10" s="705"/>
      <c r="Y10" s="705"/>
      <c r="Z10" s="700"/>
    </row>
    <row r="11" spans="2:26" x14ac:dyDescent="0.2">
      <c r="B11" s="164" t="s">
        <v>10</v>
      </c>
      <c r="C11" s="165"/>
      <c r="D11" s="166"/>
      <c r="E11" s="167"/>
      <c r="F11" s="168"/>
      <c r="G11" s="169"/>
      <c r="H11" s="170"/>
      <c r="I11" s="708"/>
      <c r="J11" s="705"/>
      <c r="K11" s="705"/>
      <c r="L11" s="717"/>
      <c r="M11" s="173" t="s">
        <v>95</v>
      </c>
      <c r="N11" s="174" t="s">
        <v>96</v>
      </c>
      <c r="O11" s="174" t="s">
        <v>97</v>
      </c>
      <c r="P11" s="174" t="s">
        <v>98</v>
      </c>
      <c r="Q11" s="174" t="s">
        <v>99</v>
      </c>
      <c r="R11" s="174" t="s">
        <v>100</v>
      </c>
      <c r="S11" s="212" t="s">
        <v>101</v>
      </c>
      <c r="T11" s="708"/>
      <c r="U11" s="705"/>
      <c r="V11" s="705"/>
      <c r="W11" s="705"/>
      <c r="X11" s="705"/>
      <c r="Y11" s="705"/>
      <c r="Z11" s="700"/>
    </row>
    <row r="12" spans="2:26" ht="13.5" thickBot="1" x14ac:dyDescent="0.25">
      <c r="B12" s="175"/>
      <c r="C12" s="176"/>
      <c r="D12" s="177"/>
      <c r="E12" s="178"/>
      <c r="F12" s="179"/>
      <c r="G12" s="180"/>
      <c r="H12" s="181"/>
      <c r="I12" s="182"/>
      <c r="J12" s="183" t="s">
        <v>102</v>
      </c>
      <c r="K12" s="183" t="s">
        <v>37</v>
      </c>
      <c r="L12" s="184" t="s">
        <v>102</v>
      </c>
      <c r="M12" s="185" t="s">
        <v>102</v>
      </c>
      <c r="N12" s="184" t="s">
        <v>102</v>
      </c>
      <c r="O12" s="184" t="s">
        <v>102</v>
      </c>
      <c r="P12" s="184" t="s">
        <v>102</v>
      </c>
      <c r="Q12" s="184" t="s">
        <v>102</v>
      </c>
      <c r="R12" s="184" t="s">
        <v>102</v>
      </c>
      <c r="S12" s="184" t="s">
        <v>102</v>
      </c>
      <c r="T12" s="182" t="s">
        <v>37</v>
      </c>
      <c r="U12" s="183" t="s">
        <v>103</v>
      </c>
      <c r="V12" s="183" t="s">
        <v>67</v>
      </c>
      <c r="W12" s="183" t="s">
        <v>104</v>
      </c>
      <c r="X12" s="183" t="s">
        <v>105</v>
      </c>
      <c r="Y12" s="183" t="s">
        <v>106</v>
      </c>
      <c r="Z12" s="123" t="s">
        <v>130</v>
      </c>
    </row>
    <row r="13" spans="2:26" x14ac:dyDescent="0.2">
      <c r="B13" s="186"/>
      <c r="C13" s="187"/>
      <c r="D13" s="187"/>
      <c r="E13" s="187"/>
      <c r="F13" s="187"/>
      <c r="G13" s="188"/>
      <c r="H13" s="189"/>
      <c r="I13" s="190"/>
      <c r="J13" s="191"/>
      <c r="K13" s="191"/>
      <c r="L13" s="192"/>
      <c r="M13" s="190"/>
      <c r="N13" s="191"/>
      <c r="O13" s="191"/>
      <c r="P13" s="191"/>
      <c r="Q13" s="191"/>
      <c r="R13" s="191"/>
      <c r="S13" s="192"/>
      <c r="T13" s="186"/>
      <c r="U13" s="215"/>
      <c r="V13" s="215"/>
      <c r="W13" s="187"/>
      <c r="X13" s="216"/>
      <c r="Y13" s="215"/>
      <c r="Z13" s="221"/>
    </row>
    <row r="14" spans="2:26" s="149" customFormat="1" x14ac:dyDescent="0.2">
      <c r="B14" s="193" t="str">
        <f>'SHEET MANAGER'!I24</f>
        <v>P.23</v>
      </c>
      <c r="C14" s="194" t="s">
        <v>107</v>
      </c>
      <c r="D14" s="194" t="s">
        <v>48</v>
      </c>
      <c r="E14" s="194" t="s">
        <v>127</v>
      </c>
      <c r="F14" s="194" t="s">
        <v>122</v>
      </c>
      <c r="G14" s="195">
        <v>506</v>
      </c>
      <c r="H14" s="196" t="s">
        <v>60</v>
      </c>
      <c r="I14" s="193"/>
      <c r="J14" s="194">
        <v>79</v>
      </c>
      <c r="K14" s="194">
        <v>12</v>
      </c>
      <c r="L14" s="197">
        <v>36</v>
      </c>
      <c r="M14" s="193">
        <v>50</v>
      </c>
      <c r="N14" s="194"/>
      <c r="O14" s="194"/>
      <c r="P14" s="194"/>
      <c r="Q14" s="194"/>
      <c r="R14" s="194"/>
      <c r="S14" s="197"/>
      <c r="T14" s="193">
        <v>4</v>
      </c>
      <c r="U14" s="198"/>
      <c r="V14" s="198"/>
      <c r="W14" s="194"/>
      <c r="X14" s="199"/>
      <c r="Y14" s="198"/>
      <c r="Z14" s="218"/>
    </row>
    <row r="15" spans="2:26" s="149" customFormat="1" x14ac:dyDescent="0.2">
      <c r="B15" s="193"/>
      <c r="C15" s="194"/>
      <c r="D15" s="194"/>
      <c r="E15" s="194"/>
      <c r="F15" s="194"/>
      <c r="G15" s="195"/>
      <c r="H15" s="196"/>
      <c r="I15" s="193"/>
      <c r="J15" s="194"/>
      <c r="K15" s="194"/>
      <c r="L15" s="197"/>
      <c r="M15" s="193"/>
      <c r="N15" s="194"/>
      <c r="O15" s="194"/>
      <c r="P15" s="194"/>
      <c r="Q15" s="194"/>
      <c r="R15" s="194"/>
      <c r="S15" s="197"/>
      <c r="T15" s="193"/>
      <c r="U15" s="198"/>
      <c r="V15" s="198"/>
      <c r="W15" s="194"/>
      <c r="X15" s="199"/>
      <c r="Y15" s="198"/>
      <c r="Z15" s="218"/>
    </row>
    <row r="16" spans="2:26" s="149" customFormat="1" x14ac:dyDescent="0.2">
      <c r="B16" s="193" t="str">
        <f>'SHEET MANAGER'!I25</f>
        <v>P.24</v>
      </c>
      <c r="C16" s="194" t="s">
        <v>108</v>
      </c>
      <c r="D16" s="194" t="s">
        <v>48</v>
      </c>
      <c r="E16" s="194" t="s">
        <v>127</v>
      </c>
      <c r="F16" s="194" t="s">
        <v>123</v>
      </c>
      <c r="G16" s="195">
        <v>936</v>
      </c>
      <c r="H16" s="196" t="s">
        <v>57</v>
      </c>
      <c r="I16" s="193"/>
      <c r="J16" s="194">
        <v>20</v>
      </c>
      <c r="K16" s="194">
        <v>5</v>
      </c>
      <c r="L16" s="197"/>
      <c r="M16" s="193">
        <v>20</v>
      </c>
      <c r="N16" s="194"/>
      <c r="O16" s="194"/>
      <c r="P16" s="194"/>
      <c r="Q16" s="194"/>
      <c r="R16" s="194"/>
      <c r="S16" s="197"/>
      <c r="T16" s="193"/>
      <c r="U16" s="198"/>
      <c r="V16" s="198"/>
      <c r="W16" s="194"/>
      <c r="X16" s="199"/>
      <c r="Y16" s="198"/>
      <c r="Z16" s="218"/>
    </row>
    <row r="17" spans="2:26" s="149" customFormat="1" x14ac:dyDescent="0.2">
      <c r="B17" s="193" t="str">
        <f>'SHEET MANAGER'!I25</f>
        <v>P.24</v>
      </c>
      <c r="C17" s="194" t="s">
        <v>109</v>
      </c>
      <c r="D17" s="194" t="s">
        <v>48</v>
      </c>
      <c r="E17" s="194" t="s">
        <v>127</v>
      </c>
      <c r="F17" s="194" t="s">
        <v>123</v>
      </c>
      <c r="G17" s="195">
        <v>975</v>
      </c>
      <c r="H17" s="196" t="s">
        <v>57</v>
      </c>
      <c r="I17" s="193"/>
      <c r="J17" s="194">
        <v>103</v>
      </c>
      <c r="K17" s="194">
        <v>14</v>
      </c>
      <c r="L17" s="197">
        <v>64</v>
      </c>
      <c r="M17" s="193"/>
      <c r="N17" s="194"/>
      <c r="O17" s="194"/>
      <c r="P17" s="194">
        <v>63</v>
      </c>
      <c r="Q17" s="194"/>
      <c r="R17" s="194"/>
      <c r="S17" s="197"/>
      <c r="T17" s="193">
        <v>8</v>
      </c>
      <c r="U17" s="198">
        <f>ROUND((((SUM(L17:S17)*(1/12))/27)*0.5),2)</f>
        <v>0.2</v>
      </c>
      <c r="V17" s="198">
        <f>ROUND(((SUM(L17:S17))/9)*0.5,2)</f>
        <v>7.06</v>
      </c>
      <c r="W17" s="194">
        <f>ROUND((V17/1000),4)</f>
        <v>7.1000000000000004E-3</v>
      </c>
      <c r="X17" s="199">
        <f>ROUND((V17*9)/43560,4)</f>
        <v>1.5E-3</v>
      </c>
      <c r="Y17" s="198">
        <f>ROUND(((V17*9)/1000)*2,2)</f>
        <v>0.13</v>
      </c>
      <c r="Z17" s="218"/>
    </row>
    <row r="18" spans="2:26" s="149" customFormat="1" x14ac:dyDescent="0.2">
      <c r="B18" s="193"/>
      <c r="C18" s="194"/>
      <c r="D18" s="194"/>
      <c r="E18" s="194"/>
      <c r="F18" s="194"/>
      <c r="G18" s="195"/>
      <c r="H18" s="196"/>
      <c r="I18" s="193"/>
      <c r="J18" s="194"/>
      <c r="K18" s="194"/>
      <c r="L18" s="197"/>
      <c r="M18" s="193"/>
      <c r="N18" s="194"/>
      <c r="O18" s="194"/>
      <c r="P18" s="194"/>
      <c r="Q18" s="194"/>
      <c r="R18" s="194"/>
      <c r="S18" s="197"/>
      <c r="T18" s="193"/>
      <c r="U18" s="198"/>
      <c r="V18" s="198"/>
      <c r="W18" s="194"/>
      <c r="X18" s="199"/>
      <c r="Y18" s="198"/>
      <c r="Z18" s="218"/>
    </row>
    <row r="19" spans="2:26" s="149" customFormat="1" x14ac:dyDescent="0.2">
      <c r="B19" s="193" t="str">
        <f>'SHEET MANAGER'!I26</f>
        <v>P.25</v>
      </c>
      <c r="C19" s="194" t="s">
        <v>110</v>
      </c>
      <c r="D19" s="194" t="s">
        <v>48</v>
      </c>
      <c r="E19" s="194" t="s">
        <v>127</v>
      </c>
      <c r="F19" s="194" t="s">
        <v>56</v>
      </c>
      <c r="G19" s="195">
        <v>1504</v>
      </c>
      <c r="H19" s="196" t="s">
        <v>57</v>
      </c>
      <c r="I19" s="193"/>
      <c r="J19" s="194">
        <v>160</v>
      </c>
      <c r="K19" s="194">
        <v>29</v>
      </c>
      <c r="L19" s="197">
        <v>140</v>
      </c>
      <c r="M19" s="193"/>
      <c r="N19" s="194"/>
      <c r="O19" s="194"/>
      <c r="P19" s="194">
        <v>66</v>
      </c>
      <c r="Q19" s="194"/>
      <c r="R19" s="194"/>
      <c r="S19" s="197"/>
      <c r="T19" s="193">
        <v>16</v>
      </c>
      <c r="U19" s="198">
        <f>ROUND((((SUM(L19:S19)*(1/12))/27)*0.5),2)</f>
        <v>0.32</v>
      </c>
      <c r="V19" s="198">
        <f>ROUND(((SUM(L19:S19))/9)*0.5,2)</f>
        <v>11.44</v>
      </c>
      <c r="W19" s="194">
        <f>ROUND((V19/1000),4)</f>
        <v>1.14E-2</v>
      </c>
      <c r="X19" s="199">
        <f>ROUND((V19*9)/43560,4)</f>
        <v>2.3999999999999998E-3</v>
      </c>
      <c r="Y19" s="198">
        <f>ROUND(((V19*9)/1000)*2,2)</f>
        <v>0.21</v>
      </c>
      <c r="Z19" s="218">
        <v>2</v>
      </c>
    </row>
    <row r="20" spans="2:26" s="149" customFormat="1" x14ac:dyDescent="0.2">
      <c r="B20" s="193" t="str">
        <f>'SHEET MANAGER'!I26</f>
        <v>P.25</v>
      </c>
      <c r="C20" s="194" t="s">
        <v>111</v>
      </c>
      <c r="D20" s="194" t="s">
        <v>48</v>
      </c>
      <c r="E20" s="194" t="s">
        <v>127</v>
      </c>
      <c r="F20" s="194" t="s">
        <v>56</v>
      </c>
      <c r="G20" s="195">
        <v>1537</v>
      </c>
      <c r="H20" s="196" t="s">
        <v>57</v>
      </c>
      <c r="I20" s="193"/>
      <c r="J20" s="194">
        <v>133</v>
      </c>
      <c r="K20" s="194">
        <v>25</v>
      </c>
      <c r="L20" s="197">
        <v>115</v>
      </c>
      <c r="M20" s="193"/>
      <c r="N20" s="194"/>
      <c r="O20" s="194"/>
      <c r="P20" s="194">
        <v>74</v>
      </c>
      <c r="Q20" s="194"/>
      <c r="R20" s="194"/>
      <c r="S20" s="197"/>
      <c r="T20" s="193">
        <v>12</v>
      </c>
      <c r="U20" s="198">
        <f>ROUND((((SUM(L20:S20)*(1/12))/27)*0.5),2)</f>
        <v>0.28999999999999998</v>
      </c>
      <c r="V20" s="198">
        <f>ROUND(((SUM(L20:S20))/9)*0.5,2)</f>
        <v>10.5</v>
      </c>
      <c r="W20" s="194">
        <f>ROUND((V20/1000),4)</f>
        <v>1.0500000000000001E-2</v>
      </c>
      <c r="X20" s="199">
        <f>ROUND((V20*9)/43560,4)</f>
        <v>2.2000000000000001E-3</v>
      </c>
      <c r="Y20" s="198">
        <f>ROUND(((V20*9)/1000)*2,2)</f>
        <v>0.19</v>
      </c>
      <c r="Z20" s="218"/>
    </row>
    <row r="21" spans="2:26" s="149" customFormat="1" x14ac:dyDescent="0.2">
      <c r="B21" s="193"/>
      <c r="C21" s="194"/>
      <c r="D21" s="194"/>
      <c r="E21" s="194"/>
      <c r="F21" s="194"/>
      <c r="G21" s="195"/>
      <c r="H21" s="196"/>
      <c r="I21" s="193"/>
      <c r="J21" s="194"/>
      <c r="K21" s="194"/>
      <c r="L21" s="197"/>
      <c r="M21" s="193"/>
      <c r="N21" s="194"/>
      <c r="O21" s="194"/>
      <c r="P21" s="194"/>
      <c r="Q21" s="194"/>
      <c r="R21" s="194"/>
      <c r="S21" s="197"/>
      <c r="T21" s="193"/>
      <c r="U21" s="198"/>
      <c r="V21" s="198"/>
      <c r="W21" s="194"/>
      <c r="X21" s="199"/>
      <c r="Y21" s="198"/>
      <c r="Z21" s="218"/>
    </row>
    <row r="22" spans="2:26" s="149" customFormat="1" x14ac:dyDescent="0.2">
      <c r="B22" s="193" t="str">
        <f>'SHEET MANAGER'!I26</f>
        <v>P.25</v>
      </c>
      <c r="C22" s="194" t="s">
        <v>112</v>
      </c>
      <c r="D22" s="194" t="s">
        <v>48</v>
      </c>
      <c r="E22" s="194" t="s">
        <v>127</v>
      </c>
      <c r="F22" s="194" t="s">
        <v>124</v>
      </c>
      <c r="G22" s="195">
        <v>1857</v>
      </c>
      <c r="H22" s="196" t="s">
        <v>57</v>
      </c>
      <c r="I22" s="193"/>
      <c r="J22" s="194">
        <v>32</v>
      </c>
      <c r="K22" s="194">
        <v>4</v>
      </c>
      <c r="L22" s="197">
        <v>16</v>
      </c>
      <c r="M22" s="193"/>
      <c r="N22" s="194">
        <v>16</v>
      </c>
      <c r="O22" s="194"/>
      <c r="P22" s="194"/>
      <c r="Q22" s="194"/>
      <c r="R22" s="194"/>
      <c r="S22" s="197"/>
      <c r="T22" s="193"/>
      <c r="U22" s="198">
        <f>ROUND((((SUM(L22:S22)*(1/12))/27)*0.5),2)</f>
        <v>0.05</v>
      </c>
      <c r="V22" s="198">
        <f>ROUND(((SUM(L22:S22))/9)*0.5,2)</f>
        <v>1.78</v>
      </c>
      <c r="W22" s="194">
        <f>ROUND((V22/1000),4)</f>
        <v>1.8E-3</v>
      </c>
      <c r="X22" s="199">
        <f>ROUND((V22*9)/43560,4)</f>
        <v>4.0000000000000002E-4</v>
      </c>
      <c r="Y22" s="198">
        <f>ROUND(((V22*9)/1000)*2,2)</f>
        <v>0.03</v>
      </c>
      <c r="Z22" s="218"/>
    </row>
    <row r="23" spans="2:26" s="149" customFormat="1" x14ac:dyDescent="0.2">
      <c r="B23" s="193" t="str">
        <f>'SHEET MANAGER'!I27</f>
        <v>P.26</v>
      </c>
      <c r="C23" s="194" t="s">
        <v>113</v>
      </c>
      <c r="D23" s="194" t="s">
        <v>48</v>
      </c>
      <c r="E23" s="194" t="s">
        <v>127</v>
      </c>
      <c r="F23" s="194" t="s">
        <v>124</v>
      </c>
      <c r="G23" s="195">
        <v>1872</v>
      </c>
      <c r="H23" s="196" t="s">
        <v>57</v>
      </c>
      <c r="I23" s="193"/>
      <c r="J23" s="194">
        <v>88</v>
      </c>
      <c r="K23" s="194">
        <v>4</v>
      </c>
      <c r="L23" s="197">
        <v>54</v>
      </c>
      <c r="M23" s="193"/>
      <c r="N23" s="194">
        <v>16</v>
      </c>
      <c r="O23" s="194"/>
      <c r="P23" s="194"/>
      <c r="Q23" s="194"/>
      <c r="R23" s="194"/>
      <c r="S23" s="197"/>
      <c r="T23" s="193"/>
      <c r="U23" s="198">
        <f>ROUND((((SUM(L23:S23)*(1/12))/27)*0.5),2)</f>
        <v>0.11</v>
      </c>
      <c r="V23" s="198">
        <f>ROUND(((SUM(L23:S23))/9)*0.5,2)</f>
        <v>3.89</v>
      </c>
      <c r="W23" s="194">
        <f>ROUND((V23/1000),4)</f>
        <v>3.8999999999999998E-3</v>
      </c>
      <c r="X23" s="199">
        <f>ROUND((V23*9)/43560,4)</f>
        <v>8.0000000000000004E-4</v>
      </c>
      <c r="Y23" s="198">
        <f>ROUND(((V23*9)/1000)*2,2)</f>
        <v>7.0000000000000007E-2</v>
      </c>
      <c r="Z23" s="218"/>
    </row>
    <row r="24" spans="2:26" s="149" customFormat="1" x14ac:dyDescent="0.2">
      <c r="B24" s="193" t="str">
        <f>'SHEET MANAGER'!I27</f>
        <v>P.26</v>
      </c>
      <c r="C24" s="194" t="s">
        <v>114</v>
      </c>
      <c r="D24" s="194" t="s">
        <v>48</v>
      </c>
      <c r="E24" s="194" t="s">
        <v>127</v>
      </c>
      <c r="F24" s="194" t="s">
        <v>124</v>
      </c>
      <c r="G24" s="195">
        <v>1893</v>
      </c>
      <c r="H24" s="196" t="s">
        <v>57</v>
      </c>
      <c r="I24" s="193"/>
      <c r="J24" s="194">
        <v>75</v>
      </c>
      <c r="K24" s="194">
        <v>10</v>
      </c>
      <c r="L24" s="197">
        <v>32</v>
      </c>
      <c r="M24" s="193"/>
      <c r="N24" s="194">
        <v>53</v>
      </c>
      <c r="O24" s="194"/>
      <c r="P24" s="194"/>
      <c r="Q24" s="194"/>
      <c r="R24" s="194"/>
      <c r="S24" s="197"/>
      <c r="T24" s="193">
        <v>4</v>
      </c>
      <c r="U24" s="198">
        <f>ROUND((((SUM(L24:S24)*(1/12))/27)*0.5),2)</f>
        <v>0.13</v>
      </c>
      <c r="V24" s="198">
        <f>ROUND(((SUM(L24:S24))/9)*0.5,2)</f>
        <v>4.72</v>
      </c>
      <c r="W24" s="194">
        <f>ROUND((V24/1000),4)</f>
        <v>4.7000000000000002E-3</v>
      </c>
      <c r="X24" s="199">
        <f>ROUND((V24*9)/43560,4)</f>
        <v>1E-3</v>
      </c>
      <c r="Y24" s="198">
        <f>ROUND(((V24*9)/1000)*2,2)</f>
        <v>0.08</v>
      </c>
      <c r="Z24" s="218"/>
    </row>
    <row r="25" spans="2:26" s="149" customFormat="1" x14ac:dyDescent="0.2">
      <c r="B25" s="193"/>
      <c r="C25" s="194"/>
      <c r="D25" s="194"/>
      <c r="E25" s="194"/>
      <c r="F25" s="194"/>
      <c r="G25" s="195"/>
      <c r="H25" s="196"/>
      <c r="I25" s="193"/>
      <c r="J25" s="194"/>
      <c r="K25" s="194"/>
      <c r="L25" s="197"/>
      <c r="M25" s="193"/>
      <c r="N25" s="194"/>
      <c r="O25" s="194"/>
      <c r="P25" s="194"/>
      <c r="Q25" s="194"/>
      <c r="R25" s="194"/>
      <c r="S25" s="197"/>
      <c r="T25" s="193"/>
      <c r="U25" s="198"/>
      <c r="V25" s="198"/>
      <c r="W25" s="194"/>
      <c r="X25" s="199"/>
      <c r="Y25" s="198"/>
      <c r="Z25" s="218"/>
    </row>
    <row r="26" spans="2:26" s="149" customFormat="1" x14ac:dyDescent="0.2">
      <c r="B26" s="193" t="str">
        <f>'SHEET MANAGER'!I28</f>
        <v>P.27</v>
      </c>
      <c r="C26" s="194" t="s">
        <v>115</v>
      </c>
      <c r="D26" s="194" t="s">
        <v>48</v>
      </c>
      <c r="E26" s="194" t="s">
        <v>126</v>
      </c>
      <c r="F26" s="194" t="s">
        <v>125</v>
      </c>
      <c r="G26" s="195">
        <v>5192</v>
      </c>
      <c r="H26" s="196" t="s">
        <v>57</v>
      </c>
      <c r="I26" s="193"/>
      <c r="J26" s="194">
        <v>96</v>
      </c>
      <c r="K26" s="194">
        <v>16</v>
      </c>
      <c r="L26" s="197">
        <v>28</v>
      </c>
      <c r="M26" s="193"/>
      <c r="N26" s="194">
        <v>42</v>
      </c>
      <c r="O26" s="194"/>
      <c r="P26" s="194"/>
      <c r="Q26" s="194"/>
      <c r="R26" s="194"/>
      <c r="S26" s="197"/>
      <c r="T26" s="193">
        <v>12</v>
      </c>
      <c r="U26" s="198">
        <f>ROUND((((SUM(L26:S26)*(1/12))/27)*0.5),2)</f>
        <v>0.11</v>
      </c>
      <c r="V26" s="198">
        <f>ROUND(((SUM(L26:S26))/9)*0.5,2)</f>
        <v>3.89</v>
      </c>
      <c r="W26" s="194">
        <f>ROUND((V26/1000),4)</f>
        <v>3.8999999999999998E-3</v>
      </c>
      <c r="X26" s="199">
        <f>ROUND((V26*9)/43560,4)</f>
        <v>8.0000000000000004E-4</v>
      </c>
      <c r="Y26" s="198">
        <f>ROUND(((V26*9)/1000)*2,2)</f>
        <v>7.0000000000000007E-2</v>
      </c>
      <c r="Z26" s="218"/>
    </row>
    <row r="27" spans="2:26" s="149" customFormat="1" x14ac:dyDescent="0.2">
      <c r="B27" s="193" t="str">
        <f>'SHEET MANAGER'!I28</f>
        <v>P.27</v>
      </c>
      <c r="C27" s="194" t="s">
        <v>116</v>
      </c>
      <c r="D27" s="194" t="s">
        <v>48</v>
      </c>
      <c r="E27" s="194" t="s">
        <v>126</v>
      </c>
      <c r="F27" s="194" t="s">
        <v>125</v>
      </c>
      <c r="G27" s="195">
        <v>5224</v>
      </c>
      <c r="H27" s="196" t="s">
        <v>57</v>
      </c>
      <c r="I27" s="193"/>
      <c r="J27" s="194">
        <v>49</v>
      </c>
      <c r="K27" s="194"/>
      <c r="L27" s="197">
        <v>12</v>
      </c>
      <c r="M27" s="193"/>
      <c r="N27" s="194">
        <v>37</v>
      </c>
      <c r="O27" s="194"/>
      <c r="P27" s="194"/>
      <c r="Q27" s="194"/>
      <c r="R27" s="194"/>
      <c r="S27" s="197"/>
      <c r="T27" s="193"/>
      <c r="U27" s="198">
        <f>ROUND((((SUM(L27:S27)*(1/12))/27)*0.5),2)</f>
        <v>0.08</v>
      </c>
      <c r="V27" s="198">
        <f>ROUND(((SUM(L27:S27))/9)*0.5,2)</f>
        <v>2.72</v>
      </c>
      <c r="W27" s="194">
        <f>ROUND((V27/1000),4)</f>
        <v>2.7000000000000001E-3</v>
      </c>
      <c r="X27" s="199">
        <f>ROUND((V27*9)/43560,4)</f>
        <v>5.9999999999999995E-4</v>
      </c>
      <c r="Y27" s="198">
        <f>ROUND(((V27*9)/1000)*2,2)</f>
        <v>0.05</v>
      </c>
      <c r="Z27" s="218"/>
    </row>
    <row r="28" spans="2:26" s="149" customFormat="1" x14ac:dyDescent="0.2">
      <c r="B28" s="193"/>
      <c r="C28" s="194"/>
      <c r="D28" s="194"/>
      <c r="E28" s="194"/>
      <c r="F28" s="194"/>
      <c r="G28" s="195"/>
      <c r="H28" s="196"/>
      <c r="I28" s="193"/>
      <c r="J28" s="194"/>
      <c r="K28" s="194"/>
      <c r="L28" s="197"/>
      <c r="M28" s="193"/>
      <c r="N28" s="194"/>
      <c r="O28" s="194"/>
      <c r="P28" s="194"/>
      <c r="Q28" s="194"/>
      <c r="R28" s="194"/>
      <c r="S28" s="197"/>
      <c r="T28" s="193"/>
      <c r="U28" s="198"/>
      <c r="V28" s="198"/>
      <c r="W28" s="194"/>
      <c r="X28" s="199"/>
      <c r="Y28" s="198"/>
      <c r="Z28" s="218"/>
    </row>
    <row r="29" spans="2:26" s="149" customFormat="1" x14ac:dyDescent="0.2">
      <c r="B29" s="193" t="str">
        <f>'SHEET MANAGER'!I29</f>
        <v>P.28</v>
      </c>
      <c r="C29" s="194" t="s">
        <v>117</v>
      </c>
      <c r="D29" s="194" t="s">
        <v>48</v>
      </c>
      <c r="E29" s="194" t="s">
        <v>126</v>
      </c>
      <c r="F29" s="194" t="s">
        <v>59</v>
      </c>
      <c r="G29" s="195">
        <v>6034</v>
      </c>
      <c r="H29" s="196" t="s">
        <v>60</v>
      </c>
      <c r="I29" s="193"/>
      <c r="J29" s="194">
        <v>40</v>
      </c>
      <c r="K29" s="194">
        <v>10</v>
      </c>
      <c r="L29" s="197"/>
      <c r="M29" s="193"/>
      <c r="N29" s="194">
        <v>40</v>
      </c>
      <c r="O29" s="194"/>
      <c r="P29" s="194"/>
      <c r="Q29" s="194"/>
      <c r="R29" s="194"/>
      <c r="S29" s="197"/>
      <c r="T29" s="193">
        <v>10</v>
      </c>
      <c r="U29" s="198">
        <f>ROUND((((SUM(L29:S29)*(1/12))/27)*0.5),2)</f>
        <v>0.06</v>
      </c>
      <c r="V29" s="198">
        <f>ROUND(((SUM(L29:S29))/9)*0.5,2)</f>
        <v>2.2200000000000002</v>
      </c>
      <c r="W29" s="194">
        <f>ROUND((V29/1000),4)</f>
        <v>2.2000000000000001E-3</v>
      </c>
      <c r="X29" s="199">
        <f>ROUND((V29*9)/43560,4)</f>
        <v>5.0000000000000001E-4</v>
      </c>
      <c r="Y29" s="198">
        <f>ROUND(((V29*9)/1000)*2,2)</f>
        <v>0.04</v>
      </c>
      <c r="Z29" s="218"/>
    </row>
    <row r="30" spans="2:26" s="149" customFormat="1" x14ac:dyDescent="0.2">
      <c r="B30" s="193" t="str">
        <f>'SHEET MANAGER'!I29</f>
        <v>P.28</v>
      </c>
      <c r="C30" s="194" t="s">
        <v>118</v>
      </c>
      <c r="D30" s="194" t="s">
        <v>48</v>
      </c>
      <c r="E30" s="194" t="s">
        <v>126</v>
      </c>
      <c r="F30" s="194" t="s">
        <v>59</v>
      </c>
      <c r="G30" s="195">
        <v>6058</v>
      </c>
      <c r="H30" s="196" t="s">
        <v>60</v>
      </c>
      <c r="I30" s="193"/>
      <c r="J30" s="194">
        <v>60</v>
      </c>
      <c r="K30" s="194"/>
      <c r="L30" s="197">
        <v>20</v>
      </c>
      <c r="M30" s="193"/>
      <c r="N30" s="194">
        <v>40</v>
      </c>
      <c r="O30" s="194"/>
      <c r="P30" s="194"/>
      <c r="Q30" s="194"/>
      <c r="R30" s="194"/>
      <c r="S30" s="197"/>
      <c r="T30" s="193"/>
      <c r="U30" s="198">
        <f>ROUND((((SUM(L30:S30)*(1/12))/27)*0.5),2)</f>
        <v>0.09</v>
      </c>
      <c r="V30" s="198">
        <f>ROUND(((SUM(L30:S30))/9)*0.5,2)</f>
        <v>3.33</v>
      </c>
      <c r="W30" s="194">
        <f>ROUND((V30/1000),4)</f>
        <v>3.3E-3</v>
      </c>
      <c r="X30" s="199">
        <f>ROUND((V30*9)/43560,4)</f>
        <v>6.9999999999999999E-4</v>
      </c>
      <c r="Y30" s="198">
        <f>ROUND(((V30*9)/1000)*2,2)</f>
        <v>0.06</v>
      </c>
      <c r="Z30" s="218"/>
    </row>
    <row r="31" spans="2:26" s="149" customFormat="1" x14ac:dyDescent="0.2">
      <c r="B31" s="193"/>
      <c r="C31" s="194"/>
      <c r="D31" s="194"/>
      <c r="E31" s="194"/>
      <c r="F31" s="194"/>
      <c r="G31" s="195"/>
      <c r="H31" s="196"/>
      <c r="I31" s="193"/>
      <c r="J31" s="194"/>
      <c r="K31" s="194"/>
      <c r="L31" s="197"/>
      <c r="M31" s="193"/>
      <c r="N31" s="194"/>
      <c r="O31" s="194"/>
      <c r="P31" s="194"/>
      <c r="Q31" s="194"/>
      <c r="R31" s="194"/>
      <c r="S31" s="197"/>
      <c r="T31" s="193"/>
      <c r="U31" s="198"/>
      <c r="V31" s="198"/>
      <c r="W31" s="194"/>
      <c r="X31" s="199"/>
      <c r="Y31" s="198"/>
      <c r="Z31" s="218"/>
    </row>
    <row r="32" spans="2:26" s="149" customFormat="1" x14ac:dyDescent="0.2">
      <c r="B32" s="193" t="str">
        <f>'SHEET MANAGER'!I30</f>
        <v>P.29</v>
      </c>
      <c r="C32" s="194" t="s">
        <v>119</v>
      </c>
      <c r="D32" s="194" t="s">
        <v>48</v>
      </c>
      <c r="E32" s="194" t="s">
        <v>126</v>
      </c>
      <c r="F32" s="194" t="s">
        <v>61</v>
      </c>
      <c r="G32" s="195">
        <v>6174</v>
      </c>
      <c r="H32" s="196" t="s">
        <v>57</v>
      </c>
      <c r="I32" s="193"/>
      <c r="J32" s="194">
        <v>68</v>
      </c>
      <c r="K32" s="194">
        <v>10</v>
      </c>
      <c r="L32" s="197">
        <v>20</v>
      </c>
      <c r="M32" s="193"/>
      <c r="N32" s="194">
        <v>48</v>
      </c>
      <c r="O32" s="194"/>
      <c r="P32" s="194"/>
      <c r="Q32" s="194"/>
      <c r="R32" s="194"/>
      <c r="S32" s="197"/>
      <c r="T32" s="193"/>
      <c r="U32" s="198">
        <f>ROUND((((SUM(L32:S32)*(1/12))/27)*0.5),2)</f>
        <v>0.1</v>
      </c>
      <c r="V32" s="198">
        <f>ROUND(((SUM(L32:S32))/9)*0.5,2)</f>
        <v>3.78</v>
      </c>
      <c r="W32" s="194">
        <f>ROUND((V32/1000),4)</f>
        <v>3.8E-3</v>
      </c>
      <c r="X32" s="199">
        <f>ROUND((V32*9)/43560,4)</f>
        <v>8.0000000000000004E-4</v>
      </c>
      <c r="Y32" s="198">
        <f>ROUND(((V32*9)/1000)*2,2)</f>
        <v>7.0000000000000007E-2</v>
      </c>
      <c r="Z32" s="218"/>
    </row>
    <row r="33" spans="2:26" s="149" customFormat="1" x14ac:dyDescent="0.2">
      <c r="B33" s="193"/>
      <c r="C33" s="194"/>
      <c r="D33" s="194"/>
      <c r="E33" s="194"/>
      <c r="F33" s="194"/>
      <c r="G33" s="195"/>
      <c r="H33" s="196"/>
      <c r="I33" s="193"/>
      <c r="J33" s="194"/>
      <c r="K33" s="194"/>
      <c r="L33" s="197"/>
      <c r="M33" s="193"/>
      <c r="N33" s="194"/>
      <c r="O33" s="194"/>
      <c r="P33" s="194"/>
      <c r="Q33" s="194"/>
      <c r="R33" s="194"/>
      <c r="S33" s="197"/>
      <c r="T33" s="193"/>
      <c r="U33" s="198"/>
      <c r="V33" s="198"/>
      <c r="W33" s="194"/>
      <c r="X33" s="199"/>
      <c r="Y33" s="198"/>
      <c r="Z33" s="218"/>
    </row>
    <row r="34" spans="2:26" s="149" customFormat="1" x14ac:dyDescent="0.2">
      <c r="B34" s="193" t="str">
        <f>'SHEET MANAGER'!I31</f>
        <v>P.30</v>
      </c>
      <c r="C34" s="194" t="s">
        <v>120</v>
      </c>
      <c r="D34" s="194" t="s">
        <v>48</v>
      </c>
      <c r="E34" s="194" t="s">
        <v>126</v>
      </c>
      <c r="F34" s="194" t="s">
        <v>126</v>
      </c>
      <c r="G34" s="195">
        <v>7345</v>
      </c>
      <c r="H34" s="196" t="s">
        <v>60</v>
      </c>
      <c r="I34" s="193"/>
      <c r="J34" s="194">
        <v>75</v>
      </c>
      <c r="K34" s="194">
        <v>13</v>
      </c>
      <c r="L34" s="197">
        <v>39</v>
      </c>
      <c r="M34" s="193">
        <v>36</v>
      </c>
      <c r="N34" s="194"/>
      <c r="O34" s="194"/>
      <c r="P34" s="194"/>
      <c r="Q34" s="194"/>
      <c r="R34" s="194"/>
      <c r="S34" s="197"/>
      <c r="T34" s="193"/>
      <c r="U34" s="198"/>
      <c r="V34" s="198"/>
      <c r="W34" s="194"/>
      <c r="X34" s="199"/>
      <c r="Y34" s="198"/>
      <c r="Z34" s="218"/>
    </row>
    <row r="35" spans="2:26" s="149" customFormat="1" x14ac:dyDescent="0.2">
      <c r="B35" s="193" t="str">
        <f>'SHEET MANAGER'!I31</f>
        <v>P.30</v>
      </c>
      <c r="C35" s="194" t="s">
        <v>121</v>
      </c>
      <c r="D35" s="194" t="s">
        <v>48</v>
      </c>
      <c r="E35" s="194" t="s">
        <v>126</v>
      </c>
      <c r="F35" s="194" t="s">
        <v>126</v>
      </c>
      <c r="G35" s="195">
        <v>7401</v>
      </c>
      <c r="H35" s="196" t="s">
        <v>57</v>
      </c>
      <c r="I35" s="193"/>
      <c r="J35" s="194">
        <v>10</v>
      </c>
      <c r="K35" s="194">
        <v>5</v>
      </c>
      <c r="L35" s="197"/>
      <c r="M35" s="193">
        <v>10</v>
      </c>
      <c r="N35" s="194"/>
      <c r="O35" s="194"/>
      <c r="P35" s="194"/>
      <c r="Q35" s="194"/>
      <c r="R35" s="194"/>
      <c r="S35" s="197"/>
      <c r="T35" s="193"/>
      <c r="U35" s="198"/>
      <c r="V35" s="198"/>
      <c r="W35" s="194"/>
      <c r="X35" s="199"/>
      <c r="Y35" s="198"/>
      <c r="Z35" s="218"/>
    </row>
    <row r="36" spans="2:26" s="149" customFormat="1" x14ac:dyDescent="0.2">
      <c r="B36" s="193"/>
      <c r="C36" s="194"/>
      <c r="D36" s="194"/>
      <c r="E36" s="194"/>
      <c r="F36" s="194"/>
      <c r="G36" s="195"/>
      <c r="H36" s="196"/>
      <c r="I36" s="193"/>
      <c r="J36" s="194"/>
      <c r="K36" s="194"/>
      <c r="L36" s="197"/>
      <c r="M36" s="193"/>
      <c r="N36" s="194"/>
      <c r="O36" s="194"/>
      <c r="P36" s="194"/>
      <c r="Q36" s="194"/>
      <c r="R36" s="194"/>
      <c r="S36" s="197"/>
      <c r="T36" s="193"/>
      <c r="U36" s="198"/>
      <c r="V36" s="198"/>
      <c r="W36" s="194"/>
      <c r="X36" s="199"/>
      <c r="Y36" s="198"/>
      <c r="Z36" s="218"/>
    </row>
    <row r="37" spans="2:26" s="149" customFormat="1" x14ac:dyDescent="0.2">
      <c r="B37" s="193" t="str">
        <f>'SHEET MANAGER'!I32</f>
        <v>P.31</v>
      </c>
      <c r="C37" s="194" t="s">
        <v>498</v>
      </c>
      <c r="D37" s="194" t="s">
        <v>48</v>
      </c>
      <c r="E37" s="194" t="s">
        <v>126</v>
      </c>
      <c r="F37" s="194" t="s">
        <v>128</v>
      </c>
      <c r="G37" s="195">
        <v>7782</v>
      </c>
      <c r="H37" s="196" t="s">
        <v>60</v>
      </c>
      <c r="I37" s="193"/>
      <c r="J37" s="194">
        <v>215</v>
      </c>
      <c r="K37" s="194">
        <v>24</v>
      </c>
      <c r="L37" s="197">
        <v>177</v>
      </c>
      <c r="M37" s="193"/>
      <c r="N37" s="194">
        <v>43</v>
      </c>
      <c r="O37" s="194"/>
      <c r="P37" s="194"/>
      <c r="Q37" s="194"/>
      <c r="R37" s="194"/>
      <c r="S37" s="197"/>
      <c r="T37" s="193">
        <v>38</v>
      </c>
      <c r="U37" s="198">
        <f>ROUND((((SUM(L37:S37)*(1/12))/27)*0.5),2)</f>
        <v>0.34</v>
      </c>
      <c r="V37" s="198">
        <f>ROUND(((SUM(L37:S37))/9)*0.5,2)</f>
        <v>12.22</v>
      </c>
      <c r="W37" s="194">
        <f>ROUND((V37/1000),4)</f>
        <v>1.2200000000000001E-2</v>
      </c>
      <c r="X37" s="199">
        <f>ROUND((V37*9)/43560,4)</f>
        <v>2.5000000000000001E-3</v>
      </c>
      <c r="Y37" s="198">
        <f>ROUND(((V37*9)/1000)*2,2)</f>
        <v>0.22</v>
      </c>
      <c r="Z37" s="218"/>
    </row>
    <row r="38" spans="2:26" s="149" customFormat="1" x14ac:dyDescent="0.2">
      <c r="B38" s="193"/>
      <c r="C38" s="194"/>
      <c r="D38" s="194"/>
      <c r="E38" s="194"/>
      <c r="F38" s="194"/>
      <c r="G38" s="195"/>
      <c r="H38" s="196"/>
      <c r="I38" s="193"/>
      <c r="J38" s="194"/>
      <c r="K38" s="194"/>
      <c r="L38" s="197"/>
      <c r="M38" s="193"/>
      <c r="N38" s="194"/>
      <c r="O38" s="194"/>
      <c r="P38" s="194"/>
      <c r="Q38" s="194"/>
      <c r="R38" s="194"/>
      <c r="S38" s="197"/>
      <c r="T38" s="193"/>
      <c r="U38" s="198"/>
      <c r="V38" s="198"/>
      <c r="W38" s="194"/>
      <c r="X38" s="199"/>
      <c r="Y38" s="198"/>
      <c r="Z38" s="218"/>
    </row>
    <row r="39" spans="2:26" s="149" customFormat="1" x14ac:dyDescent="0.2">
      <c r="B39" s="193"/>
      <c r="C39" s="194"/>
      <c r="D39" s="194"/>
      <c r="E39" s="194"/>
      <c r="F39" s="194"/>
      <c r="G39" s="195"/>
      <c r="H39" s="196"/>
      <c r="I39" s="193"/>
      <c r="J39" s="194"/>
      <c r="K39" s="194"/>
      <c r="L39" s="197"/>
      <c r="M39" s="193"/>
      <c r="N39" s="194"/>
      <c r="O39" s="194"/>
      <c r="P39" s="194"/>
      <c r="Q39" s="194"/>
      <c r="R39" s="194"/>
      <c r="S39" s="197"/>
      <c r="T39" s="193"/>
      <c r="U39" s="198"/>
      <c r="V39" s="198"/>
      <c r="W39" s="194"/>
      <c r="X39" s="199"/>
      <c r="Y39" s="198"/>
      <c r="Z39" s="218"/>
    </row>
    <row r="40" spans="2:26" s="149" customFormat="1" x14ac:dyDescent="0.2">
      <c r="B40" s="193"/>
      <c r="C40" s="194"/>
      <c r="D40" s="194"/>
      <c r="E40" s="194"/>
      <c r="F40" s="194"/>
      <c r="G40" s="195"/>
      <c r="H40" s="196"/>
      <c r="I40" s="193"/>
      <c r="J40" s="194"/>
      <c r="K40" s="194"/>
      <c r="L40" s="197"/>
      <c r="M40" s="193"/>
      <c r="N40" s="194"/>
      <c r="O40" s="194"/>
      <c r="P40" s="194"/>
      <c r="Q40" s="194"/>
      <c r="R40" s="194"/>
      <c r="S40" s="197"/>
      <c r="T40" s="193"/>
      <c r="U40" s="198"/>
      <c r="V40" s="198"/>
      <c r="W40" s="194"/>
      <c r="X40" s="199"/>
      <c r="Y40" s="198"/>
      <c r="Z40" s="218"/>
    </row>
    <row r="41" spans="2:26" s="149" customFormat="1" x14ac:dyDescent="0.2">
      <c r="B41" s="193"/>
      <c r="C41" s="194"/>
      <c r="D41" s="194"/>
      <c r="E41" s="194"/>
      <c r="F41" s="194"/>
      <c r="G41" s="195"/>
      <c r="H41" s="196"/>
      <c r="I41" s="193"/>
      <c r="J41" s="194"/>
      <c r="K41" s="194"/>
      <c r="L41" s="197"/>
      <c r="M41" s="193"/>
      <c r="N41" s="194"/>
      <c r="O41" s="194"/>
      <c r="P41" s="194"/>
      <c r="Q41" s="194"/>
      <c r="R41" s="194"/>
      <c r="S41" s="197"/>
      <c r="T41" s="193"/>
      <c r="U41" s="198"/>
      <c r="V41" s="198"/>
      <c r="W41" s="194"/>
      <c r="X41" s="199"/>
      <c r="Y41" s="198"/>
      <c r="Z41" s="218"/>
    </row>
    <row r="42" spans="2:26" s="149" customFormat="1" ht="13.5" thickBot="1" x14ac:dyDescent="0.25">
      <c r="B42" s="200"/>
      <c r="C42" s="201"/>
      <c r="D42" s="201"/>
      <c r="E42" s="201"/>
      <c r="F42" s="201"/>
      <c r="G42" s="202"/>
      <c r="H42" s="203"/>
      <c r="I42" s="200"/>
      <c r="J42" s="201"/>
      <c r="K42" s="201"/>
      <c r="L42" s="204"/>
      <c r="M42" s="200"/>
      <c r="N42" s="201"/>
      <c r="O42" s="201"/>
      <c r="P42" s="201"/>
      <c r="Q42" s="201"/>
      <c r="R42" s="201"/>
      <c r="S42" s="204"/>
      <c r="T42" s="222"/>
      <c r="U42" s="223"/>
      <c r="V42" s="223"/>
      <c r="W42" s="224"/>
      <c r="X42" s="225"/>
      <c r="Y42" s="223"/>
      <c r="Z42" s="226"/>
    </row>
    <row r="43" spans="2:26" s="149" customFormat="1" ht="25.5" customHeight="1" thickBot="1" x14ac:dyDescent="0.25">
      <c r="B43" s="709" t="s">
        <v>45</v>
      </c>
      <c r="C43" s="710"/>
      <c r="D43" s="710"/>
      <c r="E43" s="710"/>
      <c r="F43" s="710"/>
      <c r="G43" s="710"/>
      <c r="H43" s="711"/>
      <c r="I43" s="205"/>
      <c r="J43" s="206">
        <f>ROUND(SUM(J13:J42),0)</f>
        <v>1303</v>
      </c>
      <c r="K43" s="206">
        <f>ROUND(SUM(K13:K42),0)</f>
        <v>181</v>
      </c>
      <c r="L43" s="207">
        <f>ROUND(SUM(L13:L42),0)</f>
        <v>753</v>
      </c>
      <c r="M43" s="712">
        <f>ROUND(SUM(M13:S42),0)</f>
        <v>654</v>
      </c>
      <c r="N43" s="713"/>
      <c r="O43" s="713"/>
      <c r="P43" s="713"/>
      <c r="Q43" s="713"/>
      <c r="R43" s="713"/>
      <c r="S43" s="713"/>
      <c r="T43" s="205">
        <f>ROUND(SUM(T13:T42),0)</f>
        <v>104</v>
      </c>
      <c r="U43" s="208">
        <f>ROUND(SUM(U13:U42),1)</f>
        <v>1.9</v>
      </c>
      <c r="V43" s="208">
        <f>ROUND(SUM(V13:V42),1)</f>
        <v>67.599999999999994</v>
      </c>
      <c r="W43" s="208">
        <f>ROUND(SUM(W13:W42),1)</f>
        <v>0.1</v>
      </c>
      <c r="X43" s="209">
        <f>ROUND(SUM(X13:X42),2)</f>
        <v>0.01</v>
      </c>
      <c r="Y43" s="208">
        <f>ROUND(SUM(Y13:Y42),1)</f>
        <v>1.2</v>
      </c>
      <c r="Z43" s="219">
        <f>ROUND(SUM(Z13:Z42),1)</f>
        <v>2</v>
      </c>
    </row>
    <row r="44" spans="2:26" s="149" customFormat="1" x14ac:dyDescent="0.2">
      <c r="G44" s="150"/>
      <c r="Z44" s="217"/>
    </row>
    <row r="45" spans="2:26" s="149" customFormat="1" x14ac:dyDescent="0.2">
      <c r="G45" s="150"/>
      <c r="Z45" s="217"/>
    </row>
    <row r="46" spans="2:26" s="149" customFormat="1" x14ac:dyDescent="0.2">
      <c r="G46" s="150"/>
      <c r="Z46" s="217"/>
    </row>
    <row r="47" spans="2:26" s="149" customFormat="1" x14ac:dyDescent="0.2">
      <c r="G47" s="150"/>
      <c r="P47" s="149">
        <f>M43</f>
        <v>654</v>
      </c>
      <c r="Z47" s="217"/>
    </row>
    <row r="48" spans="2:26" s="149" customFormat="1" x14ac:dyDescent="0.2">
      <c r="G48" s="150"/>
      <c r="Z48" s="217"/>
    </row>
    <row r="49" spans="7:26" s="149" customFormat="1" x14ac:dyDescent="0.2">
      <c r="G49" s="150"/>
      <c r="Z49" s="217"/>
    </row>
    <row r="50" spans="7:26" s="149" customFormat="1" x14ac:dyDescent="0.2">
      <c r="G50" s="150"/>
      <c r="Z50" s="217"/>
    </row>
    <row r="51" spans="7:26" s="149" customFormat="1" x14ac:dyDescent="0.2">
      <c r="G51" s="150"/>
      <c r="Z51" s="217"/>
    </row>
    <row r="52" spans="7:26" s="149" customFormat="1" x14ac:dyDescent="0.2">
      <c r="G52" s="150"/>
      <c r="Z52" s="217"/>
    </row>
    <row r="53" spans="7:26" s="149" customFormat="1" x14ac:dyDescent="0.2">
      <c r="G53" s="150"/>
      <c r="Z53" s="217"/>
    </row>
    <row r="54" spans="7:26" s="149" customFormat="1" x14ac:dyDescent="0.2">
      <c r="G54" s="150"/>
      <c r="Z54" s="217"/>
    </row>
  </sheetData>
  <mergeCells count="18">
    <mergeCell ref="B43:H43"/>
    <mergeCell ref="M43:S43"/>
    <mergeCell ref="B2:H2"/>
    <mergeCell ref="M3:S3"/>
    <mergeCell ref="I4:I11"/>
    <mergeCell ref="J4:J11"/>
    <mergeCell ref="K4:K11"/>
    <mergeCell ref="L4:L11"/>
    <mergeCell ref="M4:S8"/>
    <mergeCell ref="Z4:Z11"/>
    <mergeCell ref="I2:Z2"/>
    <mergeCell ref="V4:V11"/>
    <mergeCell ref="W4:W11"/>
    <mergeCell ref="X4:X11"/>
    <mergeCell ref="Y4:Y11"/>
    <mergeCell ref="M9:S9"/>
    <mergeCell ref="T4:T11"/>
    <mergeCell ref="U4:U11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F3AC8-5CAF-4FE3-8364-493C63F43F1C}">
  <sheetPr>
    <tabColor rgb="FF00B050"/>
  </sheetPr>
  <dimension ref="A1:AE83"/>
  <sheetViews>
    <sheetView topLeftCell="B26" workbookViewId="0">
      <selection activeCell="K44" sqref="K44"/>
    </sheetView>
  </sheetViews>
  <sheetFormatPr defaultRowHeight="12.75" x14ac:dyDescent="0.2"/>
  <cols>
    <col min="1" max="4" width="8.28515625" style="232" customWidth="1"/>
    <col min="5" max="5" width="17.28515625" style="232" customWidth="1"/>
    <col min="6" max="6" width="10.28515625" style="250" customWidth="1"/>
    <col min="7" max="7" width="10.85546875" style="250" customWidth="1"/>
    <col min="8" max="10" width="8.28515625" style="250" customWidth="1"/>
    <col min="11" max="11" width="8.28515625" style="251" customWidth="1"/>
    <col min="12" max="19" width="7.7109375" style="232" customWidth="1"/>
    <col min="20" max="24" width="6.7109375" style="261" customWidth="1"/>
    <col min="25" max="27" width="7.7109375" style="232" customWidth="1"/>
    <col min="28" max="28" width="20.7109375" style="232" customWidth="1"/>
    <col min="29" max="29" width="20.7109375" style="252" customWidth="1"/>
    <col min="30" max="239" width="9.140625" style="232"/>
    <col min="240" max="243" width="6.7109375" style="232" customWidth="1"/>
    <col min="244" max="244" width="8.7109375" style="232" customWidth="1"/>
    <col min="245" max="245" width="8.5703125" style="232" customWidth="1"/>
    <col min="246" max="246" width="6.7109375" style="232" customWidth="1"/>
    <col min="247" max="255" width="0" style="232" hidden="1" customWidth="1"/>
    <col min="256" max="256" width="9.7109375" style="232" customWidth="1"/>
    <col min="257" max="257" width="6.5703125" style="232" customWidth="1"/>
    <col min="258" max="258" width="6.140625" style="232" customWidth="1"/>
    <col min="259" max="259" width="6.5703125" style="232" customWidth="1"/>
    <col min="260" max="261" width="6.140625" style="232" customWidth="1"/>
    <col min="262" max="262" width="9.28515625" style="232" customWidth="1"/>
    <col min="263" max="263" width="6.42578125" style="232" customWidth="1"/>
    <col min="264" max="264" width="0" style="232" hidden="1" customWidth="1"/>
    <col min="265" max="266" width="6" style="232" customWidth="1"/>
    <col min="267" max="267" width="7.7109375" style="232" bestFit="1" customWidth="1"/>
    <col min="268" max="268" width="6.5703125" style="232" customWidth="1"/>
    <col min="269" max="269" width="6.42578125" style="232" customWidth="1"/>
    <col min="270" max="270" width="0" style="232" hidden="1" customWidth="1"/>
    <col min="271" max="275" width="6.140625" style="232" customWidth="1"/>
    <col min="276" max="279" width="6.42578125" style="232" customWidth="1"/>
    <col min="280" max="280" width="6.5703125" style="232" customWidth="1"/>
    <col min="281" max="283" width="6.140625" style="232" customWidth="1"/>
    <col min="284" max="284" width="47.28515625" style="232" customWidth="1"/>
    <col min="285" max="495" width="9.140625" style="232"/>
    <col min="496" max="499" width="6.7109375" style="232" customWidth="1"/>
    <col min="500" max="500" width="8.7109375" style="232" customWidth="1"/>
    <col min="501" max="501" width="8.5703125" style="232" customWidth="1"/>
    <col min="502" max="502" width="6.7109375" style="232" customWidth="1"/>
    <col min="503" max="511" width="0" style="232" hidden="1" customWidth="1"/>
    <col min="512" max="512" width="9.7109375" style="232" customWidth="1"/>
    <col min="513" max="513" width="6.5703125" style="232" customWidth="1"/>
    <col min="514" max="514" width="6.140625" style="232" customWidth="1"/>
    <col min="515" max="515" width="6.5703125" style="232" customWidth="1"/>
    <col min="516" max="517" width="6.140625" style="232" customWidth="1"/>
    <col min="518" max="518" width="9.28515625" style="232" customWidth="1"/>
    <col min="519" max="519" width="6.42578125" style="232" customWidth="1"/>
    <col min="520" max="520" width="0" style="232" hidden="1" customWidth="1"/>
    <col min="521" max="522" width="6" style="232" customWidth="1"/>
    <col min="523" max="523" width="7.7109375" style="232" bestFit="1" customWidth="1"/>
    <col min="524" max="524" width="6.5703125" style="232" customWidth="1"/>
    <col min="525" max="525" width="6.42578125" style="232" customWidth="1"/>
    <col min="526" max="526" width="0" style="232" hidden="1" customWidth="1"/>
    <col min="527" max="531" width="6.140625" style="232" customWidth="1"/>
    <col min="532" max="535" width="6.42578125" style="232" customWidth="1"/>
    <col min="536" max="536" width="6.5703125" style="232" customWidth="1"/>
    <col min="537" max="539" width="6.140625" style="232" customWidth="1"/>
    <col min="540" max="540" width="47.28515625" style="232" customWidth="1"/>
    <col min="541" max="751" width="9.140625" style="232"/>
    <col min="752" max="755" width="6.7109375" style="232" customWidth="1"/>
    <col min="756" max="756" width="8.7109375" style="232" customWidth="1"/>
    <col min="757" max="757" width="8.5703125" style="232" customWidth="1"/>
    <col min="758" max="758" width="6.7109375" style="232" customWidth="1"/>
    <col min="759" max="767" width="0" style="232" hidden="1" customWidth="1"/>
    <col min="768" max="768" width="9.7109375" style="232" customWidth="1"/>
    <col min="769" max="769" width="6.5703125" style="232" customWidth="1"/>
    <col min="770" max="770" width="6.140625" style="232" customWidth="1"/>
    <col min="771" max="771" width="6.5703125" style="232" customWidth="1"/>
    <col min="772" max="773" width="6.140625" style="232" customWidth="1"/>
    <col min="774" max="774" width="9.28515625" style="232" customWidth="1"/>
    <col min="775" max="775" width="6.42578125" style="232" customWidth="1"/>
    <col min="776" max="776" width="0" style="232" hidden="1" customWidth="1"/>
    <col min="777" max="778" width="6" style="232" customWidth="1"/>
    <col min="779" max="779" width="7.7109375" style="232" bestFit="1" customWidth="1"/>
    <col min="780" max="780" width="6.5703125" style="232" customWidth="1"/>
    <col min="781" max="781" width="6.42578125" style="232" customWidth="1"/>
    <col min="782" max="782" width="0" style="232" hidden="1" customWidth="1"/>
    <col min="783" max="787" width="6.140625" style="232" customWidth="1"/>
    <col min="788" max="791" width="6.42578125" style="232" customWidth="1"/>
    <col min="792" max="792" width="6.5703125" style="232" customWidth="1"/>
    <col min="793" max="795" width="6.140625" style="232" customWidth="1"/>
    <col min="796" max="796" width="47.28515625" style="232" customWidth="1"/>
    <col min="797" max="1007" width="9.140625" style="232"/>
    <col min="1008" max="1011" width="6.7109375" style="232" customWidth="1"/>
    <col min="1012" max="1012" width="8.7109375" style="232" customWidth="1"/>
    <col min="1013" max="1013" width="8.5703125" style="232" customWidth="1"/>
    <col min="1014" max="1014" width="6.7109375" style="232" customWidth="1"/>
    <col min="1015" max="1023" width="0" style="232" hidden="1" customWidth="1"/>
    <col min="1024" max="1024" width="9.7109375" style="232" customWidth="1"/>
    <col min="1025" max="1025" width="6.5703125" style="232" customWidth="1"/>
    <col min="1026" max="1026" width="6.140625" style="232" customWidth="1"/>
    <col min="1027" max="1027" width="6.5703125" style="232" customWidth="1"/>
    <col min="1028" max="1029" width="6.140625" style="232" customWidth="1"/>
    <col min="1030" max="1030" width="9.28515625" style="232" customWidth="1"/>
    <col min="1031" max="1031" width="6.42578125" style="232" customWidth="1"/>
    <col min="1032" max="1032" width="0" style="232" hidden="1" customWidth="1"/>
    <col min="1033" max="1034" width="6" style="232" customWidth="1"/>
    <col min="1035" max="1035" width="7.7109375" style="232" bestFit="1" customWidth="1"/>
    <col min="1036" max="1036" width="6.5703125" style="232" customWidth="1"/>
    <col min="1037" max="1037" width="6.42578125" style="232" customWidth="1"/>
    <col min="1038" max="1038" width="0" style="232" hidden="1" customWidth="1"/>
    <col min="1039" max="1043" width="6.140625" style="232" customWidth="1"/>
    <col min="1044" max="1047" width="6.42578125" style="232" customWidth="1"/>
    <col min="1048" max="1048" width="6.5703125" style="232" customWidth="1"/>
    <col min="1049" max="1051" width="6.140625" style="232" customWidth="1"/>
    <col min="1052" max="1052" width="47.28515625" style="232" customWidth="1"/>
    <col min="1053" max="1263" width="9.140625" style="232"/>
    <col min="1264" max="1267" width="6.7109375" style="232" customWidth="1"/>
    <col min="1268" max="1268" width="8.7109375" style="232" customWidth="1"/>
    <col min="1269" max="1269" width="8.5703125" style="232" customWidth="1"/>
    <col min="1270" max="1270" width="6.7109375" style="232" customWidth="1"/>
    <col min="1271" max="1279" width="0" style="232" hidden="1" customWidth="1"/>
    <col min="1280" max="1280" width="9.7109375" style="232" customWidth="1"/>
    <col min="1281" max="1281" width="6.5703125" style="232" customWidth="1"/>
    <col min="1282" max="1282" width="6.140625" style="232" customWidth="1"/>
    <col min="1283" max="1283" width="6.5703125" style="232" customWidth="1"/>
    <col min="1284" max="1285" width="6.140625" style="232" customWidth="1"/>
    <col min="1286" max="1286" width="9.28515625" style="232" customWidth="1"/>
    <col min="1287" max="1287" width="6.42578125" style="232" customWidth="1"/>
    <col min="1288" max="1288" width="0" style="232" hidden="1" customWidth="1"/>
    <col min="1289" max="1290" width="6" style="232" customWidth="1"/>
    <col min="1291" max="1291" width="7.7109375" style="232" bestFit="1" customWidth="1"/>
    <col min="1292" max="1292" width="6.5703125" style="232" customWidth="1"/>
    <col min="1293" max="1293" width="6.42578125" style="232" customWidth="1"/>
    <col min="1294" max="1294" width="0" style="232" hidden="1" customWidth="1"/>
    <col min="1295" max="1299" width="6.140625" style="232" customWidth="1"/>
    <col min="1300" max="1303" width="6.42578125" style="232" customWidth="1"/>
    <col min="1304" max="1304" width="6.5703125" style="232" customWidth="1"/>
    <col min="1305" max="1307" width="6.140625" style="232" customWidth="1"/>
    <col min="1308" max="1308" width="47.28515625" style="232" customWidth="1"/>
    <col min="1309" max="1519" width="9.140625" style="232"/>
    <col min="1520" max="1523" width="6.7109375" style="232" customWidth="1"/>
    <col min="1524" max="1524" width="8.7109375" style="232" customWidth="1"/>
    <col min="1525" max="1525" width="8.5703125" style="232" customWidth="1"/>
    <col min="1526" max="1526" width="6.7109375" style="232" customWidth="1"/>
    <col min="1527" max="1535" width="0" style="232" hidden="1" customWidth="1"/>
    <col min="1536" max="1536" width="9.7109375" style="232" customWidth="1"/>
    <col min="1537" max="1537" width="6.5703125" style="232" customWidth="1"/>
    <col min="1538" max="1538" width="6.140625" style="232" customWidth="1"/>
    <col min="1539" max="1539" width="6.5703125" style="232" customWidth="1"/>
    <col min="1540" max="1541" width="6.140625" style="232" customWidth="1"/>
    <col min="1542" max="1542" width="9.28515625" style="232" customWidth="1"/>
    <col min="1543" max="1543" width="6.42578125" style="232" customWidth="1"/>
    <col min="1544" max="1544" width="0" style="232" hidden="1" customWidth="1"/>
    <col min="1545" max="1546" width="6" style="232" customWidth="1"/>
    <col min="1547" max="1547" width="7.7109375" style="232" bestFit="1" customWidth="1"/>
    <col min="1548" max="1548" width="6.5703125" style="232" customWidth="1"/>
    <col min="1549" max="1549" width="6.42578125" style="232" customWidth="1"/>
    <col min="1550" max="1550" width="0" style="232" hidden="1" customWidth="1"/>
    <col min="1551" max="1555" width="6.140625" style="232" customWidth="1"/>
    <col min="1556" max="1559" width="6.42578125" style="232" customWidth="1"/>
    <col min="1560" max="1560" width="6.5703125" style="232" customWidth="1"/>
    <col min="1561" max="1563" width="6.140625" style="232" customWidth="1"/>
    <col min="1564" max="1564" width="47.28515625" style="232" customWidth="1"/>
    <col min="1565" max="1775" width="9.140625" style="232"/>
    <col min="1776" max="1779" width="6.7109375" style="232" customWidth="1"/>
    <col min="1780" max="1780" width="8.7109375" style="232" customWidth="1"/>
    <col min="1781" max="1781" width="8.5703125" style="232" customWidth="1"/>
    <col min="1782" max="1782" width="6.7109375" style="232" customWidth="1"/>
    <col min="1783" max="1791" width="0" style="232" hidden="1" customWidth="1"/>
    <col min="1792" max="1792" width="9.7109375" style="232" customWidth="1"/>
    <col min="1793" max="1793" width="6.5703125" style="232" customWidth="1"/>
    <col min="1794" max="1794" width="6.140625" style="232" customWidth="1"/>
    <col min="1795" max="1795" width="6.5703125" style="232" customWidth="1"/>
    <col min="1796" max="1797" width="6.140625" style="232" customWidth="1"/>
    <col min="1798" max="1798" width="9.28515625" style="232" customWidth="1"/>
    <col min="1799" max="1799" width="6.42578125" style="232" customWidth="1"/>
    <col min="1800" max="1800" width="0" style="232" hidden="1" customWidth="1"/>
    <col min="1801" max="1802" width="6" style="232" customWidth="1"/>
    <col min="1803" max="1803" width="7.7109375" style="232" bestFit="1" customWidth="1"/>
    <col min="1804" max="1804" width="6.5703125" style="232" customWidth="1"/>
    <col min="1805" max="1805" width="6.42578125" style="232" customWidth="1"/>
    <col min="1806" max="1806" width="0" style="232" hidden="1" customWidth="1"/>
    <col min="1807" max="1811" width="6.140625" style="232" customWidth="1"/>
    <col min="1812" max="1815" width="6.42578125" style="232" customWidth="1"/>
    <col min="1816" max="1816" width="6.5703125" style="232" customWidth="1"/>
    <col min="1817" max="1819" width="6.140625" style="232" customWidth="1"/>
    <col min="1820" max="1820" width="47.28515625" style="232" customWidth="1"/>
    <col min="1821" max="2031" width="9.140625" style="232"/>
    <col min="2032" max="2035" width="6.7109375" style="232" customWidth="1"/>
    <col min="2036" max="2036" width="8.7109375" style="232" customWidth="1"/>
    <col min="2037" max="2037" width="8.5703125" style="232" customWidth="1"/>
    <col min="2038" max="2038" width="6.7109375" style="232" customWidth="1"/>
    <col min="2039" max="2047" width="0" style="232" hidden="1" customWidth="1"/>
    <col min="2048" max="2048" width="9.7109375" style="232" customWidth="1"/>
    <col min="2049" max="2049" width="6.5703125" style="232" customWidth="1"/>
    <col min="2050" max="2050" width="6.140625" style="232" customWidth="1"/>
    <col min="2051" max="2051" width="6.5703125" style="232" customWidth="1"/>
    <col min="2052" max="2053" width="6.140625" style="232" customWidth="1"/>
    <col min="2054" max="2054" width="9.28515625" style="232" customWidth="1"/>
    <col min="2055" max="2055" width="6.42578125" style="232" customWidth="1"/>
    <col min="2056" max="2056" width="0" style="232" hidden="1" customWidth="1"/>
    <col min="2057" max="2058" width="6" style="232" customWidth="1"/>
    <col min="2059" max="2059" width="7.7109375" style="232" bestFit="1" customWidth="1"/>
    <col min="2060" max="2060" width="6.5703125" style="232" customWidth="1"/>
    <col min="2061" max="2061" width="6.42578125" style="232" customWidth="1"/>
    <col min="2062" max="2062" width="0" style="232" hidden="1" customWidth="1"/>
    <col min="2063" max="2067" width="6.140625" style="232" customWidth="1"/>
    <col min="2068" max="2071" width="6.42578125" style="232" customWidth="1"/>
    <col min="2072" max="2072" width="6.5703125" style="232" customWidth="1"/>
    <col min="2073" max="2075" width="6.140625" style="232" customWidth="1"/>
    <col min="2076" max="2076" width="47.28515625" style="232" customWidth="1"/>
    <col min="2077" max="2287" width="9.140625" style="232"/>
    <col min="2288" max="2291" width="6.7109375" style="232" customWidth="1"/>
    <col min="2292" max="2292" width="8.7109375" style="232" customWidth="1"/>
    <col min="2293" max="2293" width="8.5703125" style="232" customWidth="1"/>
    <col min="2294" max="2294" width="6.7109375" style="232" customWidth="1"/>
    <col min="2295" max="2303" width="0" style="232" hidden="1" customWidth="1"/>
    <col min="2304" max="2304" width="9.7109375" style="232" customWidth="1"/>
    <col min="2305" max="2305" width="6.5703125" style="232" customWidth="1"/>
    <col min="2306" max="2306" width="6.140625" style="232" customWidth="1"/>
    <col min="2307" max="2307" width="6.5703125" style="232" customWidth="1"/>
    <col min="2308" max="2309" width="6.140625" style="232" customWidth="1"/>
    <col min="2310" max="2310" width="9.28515625" style="232" customWidth="1"/>
    <col min="2311" max="2311" width="6.42578125" style="232" customWidth="1"/>
    <col min="2312" max="2312" width="0" style="232" hidden="1" customWidth="1"/>
    <col min="2313" max="2314" width="6" style="232" customWidth="1"/>
    <col min="2315" max="2315" width="7.7109375" style="232" bestFit="1" customWidth="1"/>
    <col min="2316" max="2316" width="6.5703125" style="232" customWidth="1"/>
    <col min="2317" max="2317" width="6.42578125" style="232" customWidth="1"/>
    <col min="2318" max="2318" width="0" style="232" hidden="1" customWidth="1"/>
    <col min="2319" max="2323" width="6.140625" style="232" customWidth="1"/>
    <col min="2324" max="2327" width="6.42578125" style="232" customWidth="1"/>
    <col min="2328" max="2328" width="6.5703125" style="232" customWidth="1"/>
    <col min="2329" max="2331" width="6.140625" style="232" customWidth="1"/>
    <col min="2332" max="2332" width="47.28515625" style="232" customWidth="1"/>
    <col min="2333" max="2543" width="9.140625" style="232"/>
    <col min="2544" max="2547" width="6.7109375" style="232" customWidth="1"/>
    <col min="2548" max="2548" width="8.7109375" style="232" customWidth="1"/>
    <col min="2549" max="2549" width="8.5703125" style="232" customWidth="1"/>
    <col min="2550" max="2550" width="6.7109375" style="232" customWidth="1"/>
    <col min="2551" max="2559" width="0" style="232" hidden="1" customWidth="1"/>
    <col min="2560" max="2560" width="9.7109375" style="232" customWidth="1"/>
    <col min="2561" max="2561" width="6.5703125" style="232" customWidth="1"/>
    <col min="2562" max="2562" width="6.140625" style="232" customWidth="1"/>
    <col min="2563" max="2563" width="6.5703125" style="232" customWidth="1"/>
    <col min="2564" max="2565" width="6.140625" style="232" customWidth="1"/>
    <col min="2566" max="2566" width="9.28515625" style="232" customWidth="1"/>
    <col min="2567" max="2567" width="6.42578125" style="232" customWidth="1"/>
    <col min="2568" max="2568" width="0" style="232" hidden="1" customWidth="1"/>
    <col min="2569" max="2570" width="6" style="232" customWidth="1"/>
    <col min="2571" max="2571" width="7.7109375" style="232" bestFit="1" customWidth="1"/>
    <col min="2572" max="2572" width="6.5703125" style="232" customWidth="1"/>
    <col min="2573" max="2573" width="6.42578125" style="232" customWidth="1"/>
    <col min="2574" max="2574" width="0" style="232" hidden="1" customWidth="1"/>
    <col min="2575" max="2579" width="6.140625" style="232" customWidth="1"/>
    <col min="2580" max="2583" width="6.42578125" style="232" customWidth="1"/>
    <col min="2584" max="2584" width="6.5703125" style="232" customWidth="1"/>
    <col min="2585" max="2587" width="6.140625" style="232" customWidth="1"/>
    <col min="2588" max="2588" width="47.28515625" style="232" customWidth="1"/>
    <col min="2589" max="2799" width="9.140625" style="232"/>
    <col min="2800" max="2803" width="6.7109375" style="232" customWidth="1"/>
    <col min="2804" max="2804" width="8.7109375" style="232" customWidth="1"/>
    <col min="2805" max="2805" width="8.5703125" style="232" customWidth="1"/>
    <col min="2806" max="2806" width="6.7109375" style="232" customWidth="1"/>
    <col min="2807" max="2815" width="0" style="232" hidden="1" customWidth="1"/>
    <col min="2816" max="2816" width="9.7109375" style="232" customWidth="1"/>
    <col min="2817" max="2817" width="6.5703125" style="232" customWidth="1"/>
    <col min="2818" max="2818" width="6.140625" style="232" customWidth="1"/>
    <col min="2819" max="2819" width="6.5703125" style="232" customWidth="1"/>
    <col min="2820" max="2821" width="6.140625" style="232" customWidth="1"/>
    <col min="2822" max="2822" width="9.28515625" style="232" customWidth="1"/>
    <col min="2823" max="2823" width="6.42578125" style="232" customWidth="1"/>
    <col min="2824" max="2824" width="0" style="232" hidden="1" customWidth="1"/>
    <col min="2825" max="2826" width="6" style="232" customWidth="1"/>
    <col min="2827" max="2827" width="7.7109375" style="232" bestFit="1" customWidth="1"/>
    <col min="2828" max="2828" width="6.5703125" style="232" customWidth="1"/>
    <col min="2829" max="2829" width="6.42578125" style="232" customWidth="1"/>
    <col min="2830" max="2830" width="0" style="232" hidden="1" customWidth="1"/>
    <col min="2831" max="2835" width="6.140625" style="232" customWidth="1"/>
    <col min="2836" max="2839" width="6.42578125" style="232" customWidth="1"/>
    <col min="2840" max="2840" width="6.5703125" style="232" customWidth="1"/>
    <col min="2841" max="2843" width="6.140625" style="232" customWidth="1"/>
    <col min="2844" max="2844" width="47.28515625" style="232" customWidth="1"/>
    <col min="2845" max="3055" width="9.140625" style="232"/>
    <col min="3056" max="3059" width="6.7109375" style="232" customWidth="1"/>
    <col min="3060" max="3060" width="8.7109375" style="232" customWidth="1"/>
    <col min="3061" max="3061" width="8.5703125" style="232" customWidth="1"/>
    <col min="3062" max="3062" width="6.7109375" style="232" customWidth="1"/>
    <col min="3063" max="3071" width="0" style="232" hidden="1" customWidth="1"/>
    <col min="3072" max="3072" width="9.7109375" style="232" customWidth="1"/>
    <col min="3073" max="3073" width="6.5703125" style="232" customWidth="1"/>
    <col min="3074" max="3074" width="6.140625" style="232" customWidth="1"/>
    <col min="3075" max="3075" width="6.5703125" style="232" customWidth="1"/>
    <col min="3076" max="3077" width="6.140625" style="232" customWidth="1"/>
    <col min="3078" max="3078" width="9.28515625" style="232" customWidth="1"/>
    <col min="3079" max="3079" width="6.42578125" style="232" customWidth="1"/>
    <col min="3080" max="3080" width="0" style="232" hidden="1" customWidth="1"/>
    <col min="3081" max="3082" width="6" style="232" customWidth="1"/>
    <col min="3083" max="3083" width="7.7109375" style="232" bestFit="1" customWidth="1"/>
    <col min="3084" max="3084" width="6.5703125" style="232" customWidth="1"/>
    <col min="3085" max="3085" width="6.42578125" style="232" customWidth="1"/>
    <col min="3086" max="3086" width="0" style="232" hidden="1" customWidth="1"/>
    <col min="3087" max="3091" width="6.140625" style="232" customWidth="1"/>
    <col min="3092" max="3095" width="6.42578125" style="232" customWidth="1"/>
    <col min="3096" max="3096" width="6.5703125" style="232" customWidth="1"/>
    <col min="3097" max="3099" width="6.140625" style="232" customWidth="1"/>
    <col min="3100" max="3100" width="47.28515625" style="232" customWidth="1"/>
    <col min="3101" max="3311" width="9.140625" style="232"/>
    <col min="3312" max="3315" width="6.7109375" style="232" customWidth="1"/>
    <col min="3316" max="3316" width="8.7109375" style="232" customWidth="1"/>
    <col min="3317" max="3317" width="8.5703125" style="232" customWidth="1"/>
    <col min="3318" max="3318" width="6.7109375" style="232" customWidth="1"/>
    <col min="3319" max="3327" width="0" style="232" hidden="1" customWidth="1"/>
    <col min="3328" max="3328" width="9.7109375" style="232" customWidth="1"/>
    <col min="3329" max="3329" width="6.5703125" style="232" customWidth="1"/>
    <col min="3330" max="3330" width="6.140625" style="232" customWidth="1"/>
    <col min="3331" max="3331" width="6.5703125" style="232" customWidth="1"/>
    <col min="3332" max="3333" width="6.140625" style="232" customWidth="1"/>
    <col min="3334" max="3334" width="9.28515625" style="232" customWidth="1"/>
    <col min="3335" max="3335" width="6.42578125" style="232" customWidth="1"/>
    <col min="3336" max="3336" width="0" style="232" hidden="1" customWidth="1"/>
    <col min="3337" max="3338" width="6" style="232" customWidth="1"/>
    <col min="3339" max="3339" width="7.7109375" style="232" bestFit="1" customWidth="1"/>
    <col min="3340" max="3340" width="6.5703125" style="232" customWidth="1"/>
    <col min="3341" max="3341" width="6.42578125" style="232" customWidth="1"/>
    <col min="3342" max="3342" width="0" style="232" hidden="1" customWidth="1"/>
    <col min="3343" max="3347" width="6.140625" style="232" customWidth="1"/>
    <col min="3348" max="3351" width="6.42578125" style="232" customWidth="1"/>
    <col min="3352" max="3352" width="6.5703125" style="232" customWidth="1"/>
    <col min="3353" max="3355" width="6.140625" style="232" customWidth="1"/>
    <col min="3356" max="3356" width="47.28515625" style="232" customWidth="1"/>
    <col min="3357" max="3567" width="9.140625" style="232"/>
    <col min="3568" max="3571" width="6.7109375" style="232" customWidth="1"/>
    <col min="3572" max="3572" width="8.7109375" style="232" customWidth="1"/>
    <col min="3573" max="3573" width="8.5703125" style="232" customWidth="1"/>
    <col min="3574" max="3574" width="6.7109375" style="232" customWidth="1"/>
    <col min="3575" max="3583" width="0" style="232" hidden="1" customWidth="1"/>
    <col min="3584" max="3584" width="9.7109375" style="232" customWidth="1"/>
    <col min="3585" max="3585" width="6.5703125" style="232" customWidth="1"/>
    <col min="3586" max="3586" width="6.140625" style="232" customWidth="1"/>
    <col min="3587" max="3587" width="6.5703125" style="232" customWidth="1"/>
    <col min="3588" max="3589" width="6.140625" style="232" customWidth="1"/>
    <col min="3590" max="3590" width="9.28515625" style="232" customWidth="1"/>
    <col min="3591" max="3591" width="6.42578125" style="232" customWidth="1"/>
    <col min="3592" max="3592" width="0" style="232" hidden="1" customWidth="1"/>
    <col min="3593" max="3594" width="6" style="232" customWidth="1"/>
    <col min="3595" max="3595" width="7.7109375" style="232" bestFit="1" customWidth="1"/>
    <col min="3596" max="3596" width="6.5703125" style="232" customWidth="1"/>
    <col min="3597" max="3597" width="6.42578125" style="232" customWidth="1"/>
    <col min="3598" max="3598" width="0" style="232" hidden="1" customWidth="1"/>
    <col min="3599" max="3603" width="6.140625" style="232" customWidth="1"/>
    <col min="3604" max="3607" width="6.42578125" style="232" customWidth="1"/>
    <col min="3608" max="3608" width="6.5703125" style="232" customWidth="1"/>
    <col min="3609" max="3611" width="6.140625" style="232" customWidth="1"/>
    <col min="3612" max="3612" width="47.28515625" style="232" customWidth="1"/>
    <col min="3613" max="3823" width="9.140625" style="232"/>
    <col min="3824" max="3827" width="6.7109375" style="232" customWidth="1"/>
    <col min="3828" max="3828" width="8.7109375" style="232" customWidth="1"/>
    <col min="3829" max="3829" width="8.5703125" style="232" customWidth="1"/>
    <col min="3830" max="3830" width="6.7109375" style="232" customWidth="1"/>
    <col min="3831" max="3839" width="0" style="232" hidden="1" customWidth="1"/>
    <col min="3840" max="3840" width="9.7109375" style="232" customWidth="1"/>
    <col min="3841" max="3841" width="6.5703125" style="232" customWidth="1"/>
    <col min="3842" max="3842" width="6.140625" style="232" customWidth="1"/>
    <col min="3843" max="3843" width="6.5703125" style="232" customWidth="1"/>
    <col min="3844" max="3845" width="6.140625" style="232" customWidth="1"/>
    <col min="3846" max="3846" width="9.28515625" style="232" customWidth="1"/>
    <col min="3847" max="3847" width="6.42578125" style="232" customWidth="1"/>
    <col min="3848" max="3848" width="0" style="232" hidden="1" customWidth="1"/>
    <col min="3849" max="3850" width="6" style="232" customWidth="1"/>
    <col min="3851" max="3851" width="7.7109375" style="232" bestFit="1" customWidth="1"/>
    <col min="3852" max="3852" width="6.5703125" style="232" customWidth="1"/>
    <col min="3853" max="3853" width="6.42578125" style="232" customWidth="1"/>
    <col min="3854" max="3854" width="0" style="232" hidden="1" customWidth="1"/>
    <col min="3855" max="3859" width="6.140625" style="232" customWidth="1"/>
    <col min="3860" max="3863" width="6.42578125" style="232" customWidth="1"/>
    <col min="3864" max="3864" width="6.5703125" style="232" customWidth="1"/>
    <col min="3865" max="3867" width="6.140625" style="232" customWidth="1"/>
    <col min="3868" max="3868" width="47.28515625" style="232" customWidth="1"/>
    <col min="3869" max="4079" width="9.140625" style="232"/>
    <col min="4080" max="4083" width="6.7109375" style="232" customWidth="1"/>
    <col min="4084" max="4084" width="8.7109375" style="232" customWidth="1"/>
    <col min="4085" max="4085" width="8.5703125" style="232" customWidth="1"/>
    <col min="4086" max="4086" width="6.7109375" style="232" customWidth="1"/>
    <col min="4087" max="4095" width="0" style="232" hidden="1" customWidth="1"/>
    <col min="4096" max="4096" width="9.7109375" style="232" customWidth="1"/>
    <col min="4097" max="4097" width="6.5703125" style="232" customWidth="1"/>
    <col min="4098" max="4098" width="6.140625" style="232" customWidth="1"/>
    <col min="4099" max="4099" width="6.5703125" style="232" customWidth="1"/>
    <col min="4100" max="4101" width="6.140625" style="232" customWidth="1"/>
    <col min="4102" max="4102" width="9.28515625" style="232" customWidth="1"/>
    <col min="4103" max="4103" width="6.42578125" style="232" customWidth="1"/>
    <col min="4104" max="4104" width="0" style="232" hidden="1" customWidth="1"/>
    <col min="4105" max="4106" width="6" style="232" customWidth="1"/>
    <col min="4107" max="4107" width="7.7109375" style="232" bestFit="1" customWidth="1"/>
    <col min="4108" max="4108" width="6.5703125" style="232" customWidth="1"/>
    <col min="4109" max="4109" width="6.42578125" style="232" customWidth="1"/>
    <col min="4110" max="4110" width="0" style="232" hidden="1" customWidth="1"/>
    <col min="4111" max="4115" width="6.140625" style="232" customWidth="1"/>
    <col min="4116" max="4119" width="6.42578125" style="232" customWidth="1"/>
    <col min="4120" max="4120" width="6.5703125" style="232" customWidth="1"/>
    <col min="4121" max="4123" width="6.140625" style="232" customWidth="1"/>
    <col min="4124" max="4124" width="47.28515625" style="232" customWidth="1"/>
    <col min="4125" max="4335" width="9.140625" style="232"/>
    <col min="4336" max="4339" width="6.7109375" style="232" customWidth="1"/>
    <col min="4340" max="4340" width="8.7109375" style="232" customWidth="1"/>
    <col min="4341" max="4341" width="8.5703125" style="232" customWidth="1"/>
    <col min="4342" max="4342" width="6.7109375" style="232" customWidth="1"/>
    <col min="4343" max="4351" width="0" style="232" hidden="1" customWidth="1"/>
    <col min="4352" max="4352" width="9.7109375" style="232" customWidth="1"/>
    <col min="4353" max="4353" width="6.5703125" style="232" customWidth="1"/>
    <col min="4354" max="4354" width="6.140625" style="232" customWidth="1"/>
    <col min="4355" max="4355" width="6.5703125" style="232" customWidth="1"/>
    <col min="4356" max="4357" width="6.140625" style="232" customWidth="1"/>
    <col min="4358" max="4358" width="9.28515625" style="232" customWidth="1"/>
    <col min="4359" max="4359" width="6.42578125" style="232" customWidth="1"/>
    <col min="4360" max="4360" width="0" style="232" hidden="1" customWidth="1"/>
    <col min="4361" max="4362" width="6" style="232" customWidth="1"/>
    <col min="4363" max="4363" width="7.7109375" style="232" bestFit="1" customWidth="1"/>
    <col min="4364" max="4364" width="6.5703125" style="232" customWidth="1"/>
    <col min="4365" max="4365" width="6.42578125" style="232" customWidth="1"/>
    <col min="4366" max="4366" width="0" style="232" hidden="1" customWidth="1"/>
    <col min="4367" max="4371" width="6.140625" style="232" customWidth="1"/>
    <col min="4372" max="4375" width="6.42578125" style="232" customWidth="1"/>
    <col min="4376" max="4376" width="6.5703125" style="232" customWidth="1"/>
    <col min="4377" max="4379" width="6.140625" style="232" customWidth="1"/>
    <col min="4380" max="4380" width="47.28515625" style="232" customWidth="1"/>
    <col min="4381" max="4591" width="9.140625" style="232"/>
    <col min="4592" max="4595" width="6.7109375" style="232" customWidth="1"/>
    <col min="4596" max="4596" width="8.7109375" style="232" customWidth="1"/>
    <col min="4597" max="4597" width="8.5703125" style="232" customWidth="1"/>
    <col min="4598" max="4598" width="6.7109375" style="232" customWidth="1"/>
    <col min="4599" max="4607" width="0" style="232" hidden="1" customWidth="1"/>
    <col min="4608" max="4608" width="9.7109375" style="232" customWidth="1"/>
    <col min="4609" max="4609" width="6.5703125" style="232" customWidth="1"/>
    <col min="4610" max="4610" width="6.140625" style="232" customWidth="1"/>
    <col min="4611" max="4611" width="6.5703125" style="232" customWidth="1"/>
    <col min="4612" max="4613" width="6.140625" style="232" customWidth="1"/>
    <col min="4614" max="4614" width="9.28515625" style="232" customWidth="1"/>
    <col min="4615" max="4615" width="6.42578125" style="232" customWidth="1"/>
    <col min="4616" max="4616" width="0" style="232" hidden="1" customWidth="1"/>
    <col min="4617" max="4618" width="6" style="232" customWidth="1"/>
    <col min="4619" max="4619" width="7.7109375" style="232" bestFit="1" customWidth="1"/>
    <col min="4620" max="4620" width="6.5703125" style="232" customWidth="1"/>
    <col min="4621" max="4621" width="6.42578125" style="232" customWidth="1"/>
    <col min="4622" max="4622" width="0" style="232" hidden="1" customWidth="1"/>
    <col min="4623" max="4627" width="6.140625" style="232" customWidth="1"/>
    <col min="4628" max="4631" width="6.42578125" style="232" customWidth="1"/>
    <col min="4632" max="4632" width="6.5703125" style="232" customWidth="1"/>
    <col min="4633" max="4635" width="6.140625" style="232" customWidth="1"/>
    <col min="4636" max="4636" width="47.28515625" style="232" customWidth="1"/>
    <col min="4637" max="4847" width="9.140625" style="232"/>
    <col min="4848" max="4851" width="6.7109375" style="232" customWidth="1"/>
    <col min="4852" max="4852" width="8.7109375" style="232" customWidth="1"/>
    <col min="4853" max="4853" width="8.5703125" style="232" customWidth="1"/>
    <col min="4854" max="4854" width="6.7109375" style="232" customWidth="1"/>
    <col min="4855" max="4863" width="0" style="232" hidden="1" customWidth="1"/>
    <col min="4864" max="4864" width="9.7109375" style="232" customWidth="1"/>
    <col min="4865" max="4865" width="6.5703125" style="232" customWidth="1"/>
    <col min="4866" max="4866" width="6.140625" style="232" customWidth="1"/>
    <col min="4867" max="4867" width="6.5703125" style="232" customWidth="1"/>
    <col min="4868" max="4869" width="6.140625" style="232" customWidth="1"/>
    <col min="4870" max="4870" width="9.28515625" style="232" customWidth="1"/>
    <col min="4871" max="4871" width="6.42578125" style="232" customWidth="1"/>
    <col min="4872" max="4872" width="0" style="232" hidden="1" customWidth="1"/>
    <col min="4873" max="4874" width="6" style="232" customWidth="1"/>
    <col min="4875" max="4875" width="7.7109375" style="232" bestFit="1" customWidth="1"/>
    <col min="4876" max="4876" width="6.5703125" style="232" customWidth="1"/>
    <col min="4877" max="4877" width="6.42578125" style="232" customWidth="1"/>
    <col min="4878" max="4878" width="0" style="232" hidden="1" customWidth="1"/>
    <col min="4879" max="4883" width="6.140625" style="232" customWidth="1"/>
    <col min="4884" max="4887" width="6.42578125" style="232" customWidth="1"/>
    <col min="4888" max="4888" width="6.5703125" style="232" customWidth="1"/>
    <col min="4889" max="4891" width="6.140625" style="232" customWidth="1"/>
    <col min="4892" max="4892" width="47.28515625" style="232" customWidth="1"/>
    <col min="4893" max="5103" width="9.140625" style="232"/>
    <col min="5104" max="5107" width="6.7109375" style="232" customWidth="1"/>
    <col min="5108" max="5108" width="8.7109375" style="232" customWidth="1"/>
    <col min="5109" max="5109" width="8.5703125" style="232" customWidth="1"/>
    <col min="5110" max="5110" width="6.7109375" style="232" customWidth="1"/>
    <col min="5111" max="5119" width="0" style="232" hidden="1" customWidth="1"/>
    <col min="5120" max="5120" width="9.7109375" style="232" customWidth="1"/>
    <col min="5121" max="5121" width="6.5703125" style="232" customWidth="1"/>
    <col min="5122" max="5122" width="6.140625" style="232" customWidth="1"/>
    <col min="5123" max="5123" width="6.5703125" style="232" customWidth="1"/>
    <col min="5124" max="5125" width="6.140625" style="232" customWidth="1"/>
    <col min="5126" max="5126" width="9.28515625" style="232" customWidth="1"/>
    <col min="5127" max="5127" width="6.42578125" style="232" customWidth="1"/>
    <col min="5128" max="5128" width="0" style="232" hidden="1" customWidth="1"/>
    <col min="5129" max="5130" width="6" style="232" customWidth="1"/>
    <col min="5131" max="5131" width="7.7109375" style="232" bestFit="1" customWidth="1"/>
    <col min="5132" max="5132" width="6.5703125" style="232" customWidth="1"/>
    <col min="5133" max="5133" width="6.42578125" style="232" customWidth="1"/>
    <col min="5134" max="5134" width="0" style="232" hidden="1" customWidth="1"/>
    <col min="5135" max="5139" width="6.140625" style="232" customWidth="1"/>
    <col min="5140" max="5143" width="6.42578125" style="232" customWidth="1"/>
    <col min="5144" max="5144" width="6.5703125" style="232" customWidth="1"/>
    <col min="5145" max="5147" width="6.140625" style="232" customWidth="1"/>
    <col min="5148" max="5148" width="47.28515625" style="232" customWidth="1"/>
    <col min="5149" max="5359" width="9.140625" style="232"/>
    <col min="5360" max="5363" width="6.7109375" style="232" customWidth="1"/>
    <col min="5364" max="5364" width="8.7109375" style="232" customWidth="1"/>
    <col min="5365" max="5365" width="8.5703125" style="232" customWidth="1"/>
    <col min="5366" max="5366" width="6.7109375" style="232" customWidth="1"/>
    <col min="5367" max="5375" width="0" style="232" hidden="1" customWidth="1"/>
    <col min="5376" max="5376" width="9.7109375" style="232" customWidth="1"/>
    <col min="5377" max="5377" width="6.5703125" style="232" customWidth="1"/>
    <col min="5378" max="5378" width="6.140625" style="232" customWidth="1"/>
    <col min="5379" max="5379" width="6.5703125" style="232" customWidth="1"/>
    <col min="5380" max="5381" width="6.140625" style="232" customWidth="1"/>
    <col min="5382" max="5382" width="9.28515625" style="232" customWidth="1"/>
    <col min="5383" max="5383" width="6.42578125" style="232" customWidth="1"/>
    <col min="5384" max="5384" width="0" style="232" hidden="1" customWidth="1"/>
    <col min="5385" max="5386" width="6" style="232" customWidth="1"/>
    <col min="5387" max="5387" width="7.7109375" style="232" bestFit="1" customWidth="1"/>
    <col min="5388" max="5388" width="6.5703125" style="232" customWidth="1"/>
    <col min="5389" max="5389" width="6.42578125" style="232" customWidth="1"/>
    <col min="5390" max="5390" width="0" style="232" hidden="1" customWidth="1"/>
    <col min="5391" max="5395" width="6.140625" style="232" customWidth="1"/>
    <col min="5396" max="5399" width="6.42578125" style="232" customWidth="1"/>
    <col min="5400" max="5400" width="6.5703125" style="232" customWidth="1"/>
    <col min="5401" max="5403" width="6.140625" style="232" customWidth="1"/>
    <col min="5404" max="5404" width="47.28515625" style="232" customWidth="1"/>
    <col min="5405" max="5615" width="9.140625" style="232"/>
    <col min="5616" max="5619" width="6.7109375" style="232" customWidth="1"/>
    <col min="5620" max="5620" width="8.7109375" style="232" customWidth="1"/>
    <col min="5621" max="5621" width="8.5703125" style="232" customWidth="1"/>
    <col min="5622" max="5622" width="6.7109375" style="232" customWidth="1"/>
    <col min="5623" max="5631" width="0" style="232" hidden="1" customWidth="1"/>
    <col min="5632" max="5632" width="9.7109375" style="232" customWidth="1"/>
    <col min="5633" max="5633" width="6.5703125" style="232" customWidth="1"/>
    <col min="5634" max="5634" width="6.140625" style="232" customWidth="1"/>
    <col min="5635" max="5635" width="6.5703125" style="232" customWidth="1"/>
    <col min="5636" max="5637" width="6.140625" style="232" customWidth="1"/>
    <col min="5638" max="5638" width="9.28515625" style="232" customWidth="1"/>
    <col min="5639" max="5639" width="6.42578125" style="232" customWidth="1"/>
    <col min="5640" max="5640" width="0" style="232" hidden="1" customWidth="1"/>
    <col min="5641" max="5642" width="6" style="232" customWidth="1"/>
    <col min="5643" max="5643" width="7.7109375" style="232" bestFit="1" customWidth="1"/>
    <col min="5644" max="5644" width="6.5703125" style="232" customWidth="1"/>
    <col min="5645" max="5645" width="6.42578125" style="232" customWidth="1"/>
    <col min="5646" max="5646" width="0" style="232" hidden="1" customWidth="1"/>
    <col min="5647" max="5651" width="6.140625" style="232" customWidth="1"/>
    <col min="5652" max="5655" width="6.42578125" style="232" customWidth="1"/>
    <col min="5656" max="5656" width="6.5703125" style="232" customWidth="1"/>
    <col min="5657" max="5659" width="6.140625" style="232" customWidth="1"/>
    <col min="5660" max="5660" width="47.28515625" style="232" customWidth="1"/>
    <col min="5661" max="5871" width="9.140625" style="232"/>
    <col min="5872" max="5875" width="6.7109375" style="232" customWidth="1"/>
    <col min="5876" max="5876" width="8.7109375" style="232" customWidth="1"/>
    <col min="5877" max="5877" width="8.5703125" style="232" customWidth="1"/>
    <col min="5878" max="5878" width="6.7109375" style="232" customWidth="1"/>
    <col min="5879" max="5887" width="0" style="232" hidden="1" customWidth="1"/>
    <col min="5888" max="5888" width="9.7109375" style="232" customWidth="1"/>
    <col min="5889" max="5889" width="6.5703125" style="232" customWidth="1"/>
    <col min="5890" max="5890" width="6.140625" style="232" customWidth="1"/>
    <col min="5891" max="5891" width="6.5703125" style="232" customWidth="1"/>
    <col min="5892" max="5893" width="6.140625" style="232" customWidth="1"/>
    <col min="5894" max="5894" width="9.28515625" style="232" customWidth="1"/>
    <col min="5895" max="5895" width="6.42578125" style="232" customWidth="1"/>
    <col min="5896" max="5896" width="0" style="232" hidden="1" customWidth="1"/>
    <col min="5897" max="5898" width="6" style="232" customWidth="1"/>
    <col min="5899" max="5899" width="7.7109375" style="232" bestFit="1" customWidth="1"/>
    <col min="5900" max="5900" width="6.5703125" style="232" customWidth="1"/>
    <col min="5901" max="5901" width="6.42578125" style="232" customWidth="1"/>
    <col min="5902" max="5902" width="0" style="232" hidden="1" customWidth="1"/>
    <col min="5903" max="5907" width="6.140625" style="232" customWidth="1"/>
    <col min="5908" max="5911" width="6.42578125" style="232" customWidth="1"/>
    <col min="5912" max="5912" width="6.5703125" style="232" customWidth="1"/>
    <col min="5913" max="5915" width="6.140625" style="232" customWidth="1"/>
    <col min="5916" max="5916" width="47.28515625" style="232" customWidth="1"/>
    <col min="5917" max="6127" width="9.140625" style="232"/>
    <col min="6128" max="6131" width="6.7109375" style="232" customWidth="1"/>
    <col min="6132" max="6132" width="8.7109375" style="232" customWidth="1"/>
    <col min="6133" max="6133" width="8.5703125" style="232" customWidth="1"/>
    <col min="6134" max="6134" width="6.7109375" style="232" customWidth="1"/>
    <col min="6135" max="6143" width="0" style="232" hidden="1" customWidth="1"/>
    <col min="6144" max="6144" width="9.7109375" style="232" customWidth="1"/>
    <col min="6145" max="6145" width="6.5703125" style="232" customWidth="1"/>
    <col min="6146" max="6146" width="6.140625" style="232" customWidth="1"/>
    <col min="6147" max="6147" width="6.5703125" style="232" customWidth="1"/>
    <col min="6148" max="6149" width="6.140625" style="232" customWidth="1"/>
    <col min="6150" max="6150" width="9.28515625" style="232" customWidth="1"/>
    <col min="6151" max="6151" width="6.42578125" style="232" customWidth="1"/>
    <col min="6152" max="6152" width="0" style="232" hidden="1" customWidth="1"/>
    <col min="6153" max="6154" width="6" style="232" customWidth="1"/>
    <col min="6155" max="6155" width="7.7109375" style="232" bestFit="1" customWidth="1"/>
    <col min="6156" max="6156" width="6.5703125" style="232" customWidth="1"/>
    <col min="6157" max="6157" width="6.42578125" style="232" customWidth="1"/>
    <col min="6158" max="6158" width="0" style="232" hidden="1" customWidth="1"/>
    <col min="6159" max="6163" width="6.140625" style="232" customWidth="1"/>
    <col min="6164" max="6167" width="6.42578125" style="232" customWidth="1"/>
    <col min="6168" max="6168" width="6.5703125" style="232" customWidth="1"/>
    <col min="6169" max="6171" width="6.140625" style="232" customWidth="1"/>
    <col min="6172" max="6172" width="47.28515625" style="232" customWidth="1"/>
    <col min="6173" max="6383" width="9.140625" style="232"/>
    <col min="6384" max="6387" width="6.7109375" style="232" customWidth="1"/>
    <col min="6388" max="6388" width="8.7109375" style="232" customWidth="1"/>
    <col min="6389" max="6389" width="8.5703125" style="232" customWidth="1"/>
    <col min="6390" max="6390" width="6.7109375" style="232" customWidth="1"/>
    <col min="6391" max="6399" width="0" style="232" hidden="1" customWidth="1"/>
    <col min="6400" max="6400" width="9.7109375" style="232" customWidth="1"/>
    <col min="6401" max="6401" width="6.5703125" style="232" customWidth="1"/>
    <col min="6402" max="6402" width="6.140625" style="232" customWidth="1"/>
    <col min="6403" max="6403" width="6.5703125" style="232" customWidth="1"/>
    <col min="6404" max="6405" width="6.140625" style="232" customWidth="1"/>
    <col min="6406" max="6406" width="9.28515625" style="232" customWidth="1"/>
    <col min="6407" max="6407" width="6.42578125" style="232" customWidth="1"/>
    <col min="6408" max="6408" width="0" style="232" hidden="1" customWidth="1"/>
    <col min="6409" max="6410" width="6" style="232" customWidth="1"/>
    <col min="6411" max="6411" width="7.7109375" style="232" bestFit="1" customWidth="1"/>
    <col min="6412" max="6412" width="6.5703125" style="232" customWidth="1"/>
    <col min="6413" max="6413" width="6.42578125" style="232" customWidth="1"/>
    <col min="6414" max="6414" width="0" style="232" hidden="1" customWidth="1"/>
    <col min="6415" max="6419" width="6.140625" style="232" customWidth="1"/>
    <col min="6420" max="6423" width="6.42578125" style="232" customWidth="1"/>
    <col min="6424" max="6424" width="6.5703125" style="232" customWidth="1"/>
    <col min="6425" max="6427" width="6.140625" style="232" customWidth="1"/>
    <col min="6428" max="6428" width="47.28515625" style="232" customWidth="1"/>
    <col min="6429" max="6639" width="9.140625" style="232"/>
    <col min="6640" max="6643" width="6.7109375" style="232" customWidth="1"/>
    <col min="6644" max="6644" width="8.7109375" style="232" customWidth="1"/>
    <col min="6645" max="6645" width="8.5703125" style="232" customWidth="1"/>
    <col min="6646" max="6646" width="6.7109375" style="232" customWidth="1"/>
    <col min="6647" max="6655" width="0" style="232" hidden="1" customWidth="1"/>
    <col min="6656" max="6656" width="9.7109375" style="232" customWidth="1"/>
    <col min="6657" max="6657" width="6.5703125" style="232" customWidth="1"/>
    <col min="6658" max="6658" width="6.140625" style="232" customWidth="1"/>
    <col min="6659" max="6659" width="6.5703125" style="232" customWidth="1"/>
    <col min="6660" max="6661" width="6.140625" style="232" customWidth="1"/>
    <col min="6662" max="6662" width="9.28515625" style="232" customWidth="1"/>
    <col min="6663" max="6663" width="6.42578125" style="232" customWidth="1"/>
    <col min="6664" max="6664" width="0" style="232" hidden="1" customWidth="1"/>
    <col min="6665" max="6666" width="6" style="232" customWidth="1"/>
    <col min="6667" max="6667" width="7.7109375" style="232" bestFit="1" customWidth="1"/>
    <col min="6668" max="6668" width="6.5703125" style="232" customWidth="1"/>
    <col min="6669" max="6669" width="6.42578125" style="232" customWidth="1"/>
    <col min="6670" max="6670" width="0" style="232" hidden="1" customWidth="1"/>
    <col min="6671" max="6675" width="6.140625" style="232" customWidth="1"/>
    <col min="6676" max="6679" width="6.42578125" style="232" customWidth="1"/>
    <col min="6680" max="6680" width="6.5703125" style="232" customWidth="1"/>
    <col min="6681" max="6683" width="6.140625" style="232" customWidth="1"/>
    <col min="6684" max="6684" width="47.28515625" style="232" customWidth="1"/>
    <col min="6685" max="6895" width="9.140625" style="232"/>
    <col min="6896" max="6899" width="6.7109375" style="232" customWidth="1"/>
    <col min="6900" max="6900" width="8.7109375" style="232" customWidth="1"/>
    <col min="6901" max="6901" width="8.5703125" style="232" customWidth="1"/>
    <col min="6902" max="6902" width="6.7109375" style="232" customWidth="1"/>
    <col min="6903" max="6911" width="0" style="232" hidden="1" customWidth="1"/>
    <col min="6912" max="6912" width="9.7109375" style="232" customWidth="1"/>
    <col min="6913" max="6913" width="6.5703125" style="232" customWidth="1"/>
    <col min="6914" max="6914" width="6.140625" style="232" customWidth="1"/>
    <col min="6915" max="6915" width="6.5703125" style="232" customWidth="1"/>
    <col min="6916" max="6917" width="6.140625" style="232" customWidth="1"/>
    <col min="6918" max="6918" width="9.28515625" style="232" customWidth="1"/>
    <col min="6919" max="6919" width="6.42578125" style="232" customWidth="1"/>
    <col min="6920" max="6920" width="0" style="232" hidden="1" customWidth="1"/>
    <col min="6921" max="6922" width="6" style="232" customWidth="1"/>
    <col min="6923" max="6923" width="7.7109375" style="232" bestFit="1" customWidth="1"/>
    <col min="6924" max="6924" width="6.5703125" style="232" customWidth="1"/>
    <col min="6925" max="6925" width="6.42578125" style="232" customWidth="1"/>
    <col min="6926" max="6926" width="0" style="232" hidden="1" customWidth="1"/>
    <col min="6927" max="6931" width="6.140625" style="232" customWidth="1"/>
    <col min="6932" max="6935" width="6.42578125" style="232" customWidth="1"/>
    <col min="6936" max="6936" width="6.5703125" style="232" customWidth="1"/>
    <col min="6937" max="6939" width="6.140625" style="232" customWidth="1"/>
    <col min="6940" max="6940" width="47.28515625" style="232" customWidth="1"/>
    <col min="6941" max="7151" width="9.140625" style="232"/>
    <col min="7152" max="7155" width="6.7109375" style="232" customWidth="1"/>
    <col min="7156" max="7156" width="8.7109375" style="232" customWidth="1"/>
    <col min="7157" max="7157" width="8.5703125" style="232" customWidth="1"/>
    <col min="7158" max="7158" width="6.7109375" style="232" customWidth="1"/>
    <col min="7159" max="7167" width="0" style="232" hidden="1" customWidth="1"/>
    <col min="7168" max="7168" width="9.7109375" style="232" customWidth="1"/>
    <col min="7169" max="7169" width="6.5703125" style="232" customWidth="1"/>
    <col min="7170" max="7170" width="6.140625" style="232" customWidth="1"/>
    <col min="7171" max="7171" width="6.5703125" style="232" customWidth="1"/>
    <col min="7172" max="7173" width="6.140625" style="232" customWidth="1"/>
    <col min="7174" max="7174" width="9.28515625" style="232" customWidth="1"/>
    <col min="7175" max="7175" width="6.42578125" style="232" customWidth="1"/>
    <col min="7176" max="7176" width="0" style="232" hidden="1" customWidth="1"/>
    <col min="7177" max="7178" width="6" style="232" customWidth="1"/>
    <col min="7179" max="7179" width="7.7109375" style="232" bestFit="1" customWidth="1"/>
    <col min="7180" max="7180" width="6.5703125" style="232" customWidth="1"/>
    <col min="7181" max="7181" width="6.42578125" style="232" customWidth="1"/>
    <col min="7182" max="7182" width="0" style="232" hidden="1" customWidth="1"/>
    <col min="7183" max="7187" width="6.140625" style="232" customWidth="1"/>
    <col min="7188" max="7191" width="6.42578125" style="232" customWidth="1"/>
    <col min="7192" max="7192" width="6.5703125" style="232" customWidth="1"/>
    <col min="7193" max="7195" width="6.140625" style="232" customWidth="1"/>
    <col min="7196" max="7196" width="47.28515625" style="232" customWidth="1"/>
    <col min="7197" max="7407" width="9.140625" style="232"/>
    <col min="7408" max="7411" width="6.7109375" style="232" customWidth="1"/>
    <col min="7412" max="7412" width="8.7109375" style="232" customWidth="1"/>
    <col min="7413" max="7413" width="8.5703125" style="232" customWidth="1"/>
    <col min="7414" max="7414" width="6.7109375" style="232" customWidth="1"/>
    <col min="7415" max="7423" width="0" style="232" hidden="1" customWidth="1"/>
    <col min="7424" max="7424" width="9.7109375" style="232" customWidth="1"/>
    <col min="7425" max="7425" width="6.5703125" style="232" customWidth="1"/>
    <col min="7426" max="7426" width="6.140625" style="232" customWidth="1"/>
    <col min="7427" max="7427" width="6.5703125" style="232" customWidth="1"/>
    <col min="7428" max="7429" width="6.140625" style="232" customWidth="1"/>
    <col min="7430" max="7430" width="9.28515625" style="232" customWidth="1"/>
    <col min="7431" max="7431" width="6.42578125" style="232" customWidth="1"/>
    <col min="7432" max="7432" width="0" style="232" hidden="1" customWidth="1"/>
    <col min="7433" max="7434" width="6" style="232" customWidth="1"/>
    <col min="7435" max="7435" width="7.7109375" style="232" bestFit="1" customWidth="1"/>
    <col min="7436" max="7436" width="6.5703125" style="232" customWidth="1"/>
    <col min="7437" max="7437" width="6.42578125" style="232" customWidth="1"/>
    <col min="7438" max="7438" width="0" style="232" hidden="1" customWidth="1"/>
    <col min="7439" max="7443" width="6.140625" style="232" customWidth="1"/>
    <col min="7444" max="7447" width="6.42578125" style="232" customWidth="1"/>
    <col min="7448" max="7448" width="6.5703125" style="232" customWidth="1"/>
    <col min="7449" max="7451" width="6.140625" style="232" customWidth="1"/>
    <col min="7452" max="7452" width="47.28515625" style="232" customWidth="1"/>
    <col min="7453" max="7663" width="9.140625" style="232"/>
    <col min="7664" max="7667" width="6.7109375" style="232" customWidth="1"/>
    <col min="7668" max="7668" width="8.7109375" style="232" customWidth="1"/>
    <col min="7669" max="7669" width="8.5703125" style="232" customWidth="1"/>
    <col min="7670" max="7670" width="6.7109375" style="232" customWidth="1"/>
    <col min="7671" max="7679" width="0" style="232" hidden="1" customWidth="1"/>
    <col min="7680" max="7680" width="9.7109375" style="232" customWidth="1"/>
    <col min="7681" max="7681" width="6.5703125" style="232" customWidth="1"/>
    <col min="7682" max="7682" width="6.140625" style="232" customWidth="1"/>
    <col min="7683" max="7683" width="6.5703125" style="232" customWidth="1"/>
    <col min="7684" max="7685" width="6.140625" style="232" customWidth="1"/>
    <col min="7686" max="7686" width="9.28515625" style="232" customWidth="1"/>
    <col min="7687" max="7687" width="6.42578125" style="232" customWidth="1"/>
    <col min="7688" max="7688" width="0" style="232" hidden="1" customWidth="1"/>
    <col min="7689" max="7690" width="6" style="232" customWidth="1"/>
    <col min="7691" max="7691" width="7.7109375" style="232" bestFit="1" customWidth="1"/>
    <col min="7692" max="7692" width="6.5703125" style="232" customWidth="1"/>
    <col min="7693" max="7693" width="6.42578125" style="232" customWidth="1"/>
    <col min="7694" max="7694" width="0" style="232" hidden="1" customWidth="1"/>
    <col min="7695" max="7699" width="6.140625" style="232" customWidth="1"/>
    <col min="7700" max="7703" width="6.42578125" style="232" customWidth="1"/>
    <col min="7704" max="7704" width="6.5703125" style="232" customWidth="1"/>
    <col min="7705" max="7707" width="6.140625" style="232" customWidth="1"/>
    <col min="7708" max="7708" width="47.28515625" style="232" customWidth="1"/>
    <col min="7709" max="7919" width="9.140625" style="232"/>
    <col min="7920" max="7923" width="6.7109375" style="232" customWidth="1"/>
    <col min="7924" max="7924" width="8.7109375" style="232" customWidth="1"/>
    <col min="7925" max="7925" width="8.5703125" style="232" customWidth="1"/>
    <col min="7926" max="7926" width="6.7109375" style="232" customWidth="1"/>
    <col min="7927" max="7935" width="0" style="232" hidden="1" customWidth="1"/>
    <col min="7936" max="7936" width="9.7109375" style="232" customWidth="1"/>
    <col min="7937" max="7937" width="6.5703125" style="232" customWidth="1"/>
    <col min="7938" max="7938" width="6.140625" style="232" customWidth="1"/>
    <col min="7939" max="7939" width="6.5703125" style="232" customWidth="1"/>
    <col min="7940" max="7941" width="6.140625" style="232" customWidth="1"/>
    <col min="7942" max="7942" width="9.28515625" style="232" customWidth="1"/>
    <col min="7943" max="7943" width="6.42578125" style="232" customWidth="1"/>
    <col min="7944" max="7944" width="0" style="232" hidden="1" customWidth="1"/>
    <col min="7945" max="7946" width="6" style="232" customWidth="1"/>
    <col min="7947" max="7947" width="7.7109375" style="232" bestFit="1" customWidth="1"/>
    <col min="7948" max="7948" width="6.5703125" style="232" customWidth="1"/>
    <col min="7949" max="7949" width="6.42578125" style="232" customWidth="1"/>
    <col min="7950" max="7950" width="0" style="232" hidden="1" customWidth="1"/>
    <col min="7951" max="7955" width="6.140625" style="232" customWidth="1"/>
    <col min="7956" max="7959" width="6.42578125" style="232" customWidth="1"/>
    <col min="7960" max="7960" width="6.5703125" style="232" customWidth="1"/>
    <col min="7961" max="7963" width="6.140625" style="232" customWidth="1"/>
    <col min="7964" max="7964" width="47.28515625" style="232" customWidth="1"/>
    <col min="7965" max="8175" width="9.140625" style="232"/>
    <col min="8176" max="8179" width="6.7109375" style="232" customWidth="1"/>
    <col min="8180" max="8180" width="8.7109375" style="232" customWidth="1"/>
    <col min="8181" max="8181" width="8.5703125" style="232" customWidth="1"/>
    <col min="8182" max="8182" width="6.7109375" style="232" customWidth="1"/>
    <col min="8183" max="8191" width="0" style="232" hidden="1" customWidth="1"/>
    <col min="8192" max="8192" width="9.7109375" style="232" customWidth="1"/>
    <col min="8193" max="8193" width="6.5703125" style="232" customWidth="1"/>
    <col min="8194" max="8194" width="6.140625" style="232" customWidth="1"/>
    <col min="8195" max="8195" width="6.5703125" style="232" customWidth="1"/>
    <col min="8196" max="8197" width="6.140625" style="232" customWidth="1"/>
    <col min="8198" max="8198" width="9.28515625" style="232" customWidth="1"/>
    <col min="8199" max="8199" width="6.42578125" style="232" customWidth="1"/>
    <col min="8200" max="8200" width="0" style="232" hidden="1" customWidth="1"/>
    <col min="8201" max="8202" width="6" style="232" customWidth="1"/>
    <col min="8203" max="8203" width="7.7109375" style="232" bestFit="1" customWidth="1"/>
    <col min="8204" max="8204" width="6.5703125" style="232" customWidth="1"/>
    <col min="8205" max="8205" width="6.42578125" style="232" customWidth="1"/>
    <col min="8206" max="8206" width="0" style="232" hidden="1" customWidth="1"/>
    <col min="8207" max="8211" width="6.140625" style="232" customWidth="1"/>
    <col min="8212" max="8215" width="6.42578125" style="232" customWidth="1"/>
    <col min="8216" max="8216" width="6.5703125" style="232" customWidth="1"/>
    <col min="8217" max="8219" width="6.140625" style="232" customWidth="1"/>
    <col min="8220" max="8220" width="47.28515625" style="232" customWidth="1"/>
    <col min="8221" max="8431" width="9.140625" style="232"/>
    <col min="8432" max="8435" width="6.7109375" style="232" customWidth="1"/>
    <col min="8436" max="8436" width="8.7109375" style="232" customWidth="1"/>
    <col min="8437" max="8437" width="8.5703125" style="232" customWidth="1"/>
    <col min="8438" max="8438" width="6.7109375" style="232" customWidth="1"/>
    <col min="8439" max="8447" width="0" style="232" hidden="1" customWidth="1"/>
    <col min="8448" max="8448" width="9.7109375" style="232" customWidth="1"/>
    <col min="8449" max="8449" width="6.5703125" style="232" customWidth="1"/>
    <col min="8450" max="8450" width="6.140625" style="232" customWidth="1"/>
    <col min="8451" max="8451" width="6.5703125" style="232" customWidth="1"/>
    <col min="8452" max="8453" width="6.140625" style="232" customWidth="1"/>
    <col min="8454" max="8454" width="9.28515625" style="232" customWidth="1"/>
    <col min="8455" max="8455" width="6.42578125" style="232" customWidth="1"/>
    <col min="8456" max="8456" width="0" style="232" hidden="1" customWidth="1"/>
    <col min="8457" max="8458" width="6" style="232" customWidth="1"/>
    <col min="8459" max="8459" width="7.7109375" style="232" bestFit="1" customWidth="1"/>
    <col min="8460" max="8460" width="6.5703125" style="232" customWidth="1"/>
    <col min="8461" max="8461" width="6.42578125" style="232" customWidth="1"/>
    <col min="8462" max="8462" width="0" style="232" hidden="1" customWidth="1"/>
    <col min="8463" max="8467" width="6.140625" style="232" customWidth="1"/>
    <col min="8468" max="8471" width="6.42578125" style="232" customWidth="1"/>
    <col min="8472" max="8472" width="6.5703125" style="232" customWidth="1"/>
    <col min="8473" max="8475" width="6.140625" style="232" customWidth="1"/>
    <col min="8476" max="8476" width="47.28515625" style="232" customWidth="1"/>
    <col min="8477" max="8687" width="9.140625" style="232"/>
    <col min="8688" max="8691" width="6.7109375" style="232" customWidth="1"/>
    <col min="8692" max="8692" width="8.7109375" style="232" customWidth="1"/>
    <col min="8693" max="8693" width="8.5703125" style="232" customWidth="1"/>
    <col min="8694" max="8694" width="6.7109375" style="232" customWidth="1"/>
    <col min="8695" max="8703" width="0" style="232" hidden="1" customWidth="1"/>
    <col min="8704" max="8704" width="9.7109375" style="232" customWidth="1"/>
    <col min="8705" max="8705" width="6.5703125" style="232" customWidth="1"/>
    <col min="8706" max="8706" width="6.140625" style="232" customWidth="1"/>
    <col min="8707" max="8707" width="6.5703125" style="232" customWidth="1"/>
    <col min="8708" max="8709" width="6.140625" style="232" customWidth="1"/>
    <col min="8710" max="8710" width="9.28515625" style="232" customWidth="1"/>
    <col min="8711" max="8711" width="6.42578125" style="232" customWidth="1"/>
    <col min="8712" max="8712" width="0" style="232" hidden="1" customWidth="1"/>
    <col min="8713" max="8714" width="6" style="232" customWidth="1"/>
    <col min="8715" max="8715" width="7.7109375" style="232" bestFit="1" customWidth="1"/>
    <col min="8716" max="8716" width="6.5703125" style="232" customWidth="1"/>
    <col min="8717" max="8717" width="6.42578125" style="232" customWidth="1"/>
    <col min="8718" max="8718" width="0" style="232" hidden="1" customWidth="1"/>
    <col min="8719" max="8723" width="6.140625" style="232" customWidth="1"/>
    <col min="8724" max="8727" width="6.42578125" style="232" customWidth="1"/>
    <col min="8728" max="8728" width="6.5703125" style="232" customWidth="1"/>
    <col min="8729" max="8731" width="6.140625" style="232" customWidth="1"/>
    <col min="8732" max="8732" width="47.28515625" style="232" customWidth="1"/>
    <col min="8733" max="8943" width="9.140625" style="232"/>
    <col min="8944" max="8947" width="6.7109375" style="232" customWidth="1"/>
    <col min="8948" max="8948" width="8.7109375" style="232" customWidth="1"/>
    <col min="8949" max="8949" width="8.5703125" style="232" customWidth="1"/>
    <col min="8950" max="8950" width="6.7109375" style="232" customWidth="1"/>
    <col min="8951" max="8959" width="0" style="232" hidden="1" customWidth="1"/>
    <col min="8960" max="8960" width="9.7109375" style="232" customWidth="1"/>
    <col min="8961" max="8961" width="6.5703125" style="232" customWidth="1"/>
    <col min="8962" max="8962" width="6.140625" style="232" customWidth="1"/>
    <col min="8963" max="8963" width="6.5703125" style="232" customWidth="1"/>
    <col min="8964" max="8965" width="6.140625" style="232" customWidth="1"/>
    <col min="8966" max="8966" width="9.28515625" style="232" customWidth="1"/>
    <col min="8967" max="8967" width="6.42578125" style="232" customWidth="1"/>
    <col min="8968" max="8968" width="0" style="232" hidden="1" customWidth="1"/>
    <col min="8969" max="8970" width="6" style="232" customWidth="1"/>
    <col min="8971" max="8971" width="7.7109375" style="232" bestFit="1" customWidth="1"/>
    <col min="8972" max="8972" width="6.5703125" style="232" customWidth="1"/>
    <col min="8973" max="8973" width="6.42578125" style="232" customWidth="1"/>
    <col min="8974" max="8974" width="0" style="232" hidden="1" customWidth="1"/>
    <col min="8975" max="8979" width="6.140625" style="232" customWidth="1"/>
    <col min="8980" max="8983" width="6.42578125" style="232" customWidth="1"/>
    <col min="8984" max="8984" width="6.5703125" style="232" customWidth="1"/>
    <col min="8985" max="8987" width="6.140625" style="232" customWidth="1"/>
    <col min="8988" max="8988" width="47.28515625" style="232" customWidth="1"/>
    <col min="8989" max="9199" width="9.140625" style="232"/>
    <col min="9200" max="9203" width="6.7109375" style="232" customWidth="1"/>
    <col min="9204" max="9204" width="8.7109375" style="232" customWidth="1"/>
    <col min="9205" max="9205" width="8.5703125" style="232" customWidth="1"/>
    <col min="9206" max="9206" width="6.7109375" style="232" customWidth="1"/>
    <col min="9207" max="9215" width="0" style="232" hidden="1" customWidth="1"/>
    <col min="9216" max="9216" width="9.7109375" style="232" customWidth="1"/>
    <col min="9217" max="9217" width="6.5703125" style="232" customWidth="1"/>
    <col min="9218" max="9218" width="6.140625" style="232" customWidth="1"/>
    <col min="9219" max="9219" width="6.5703125" style="232" customWidth="1"/>
    <col min="9220" max="9221" width="6.140625" style="232" customWidth="1"/>
    <col min="9222" max="9222" width="9.28515625" style="232" customWidth="1"/>
    <col min="9223" max="9223" width="6.42578125" style="232" customWidth="1"/>
    <col min="9224" max="9224" width="0" style="232" hidden="1" customWidth="1"/>
    <col min="9225" max="9226" width="6" style="232" customWidth="1"/>
    <col min="9227" max="9227" width="7.7109375" style="232" bestFit="1" customWidth="1"/>
    <col min="9228" max="9228" width="6.5703125" style="232" customWidth="1"/>
    <col min="9229" max="9229" width="6.42578125" style="232" customWidth="1"/>
    <col min="9230" max="9230" width="0" style="232" hidden="1" customWidth="1"/>
    <col min="9231" max="9235" width="6.140625" style="232" customWidth="1"/>
    <col min="9236" max="9239" width="6.42578125" style="232" customWidth="1"/>
    <col min="9240" max="9240" width="6.5703125" style="232" customWidth="1"/>
    <col min="9241" max="9243" width="6.140625" style="232" customWidth="1"/>
    <col min="9244" max="9244" width="47.28515625" style="232" customWidth="1"/>
    <col min="9245" max="9455" width="9.140625" style="232"/>
    <col min="9456" max="9459" width="6.7109375" style="232" customWidth="1"/>
    <col min="9460" max="9460" width="8.7109375" style="232" customWidth="1"/>
    <col min="9461" max="9461" width="8.5703125" style="232" customWidth="1"/>
    <col min="9462" max="9462" width="6.7109375" style="232" customWidth="1"/>
    <col min="9463" max="9471" width="0" style="232" hidden="1" customWidth="1"/>
    <col min="9472" max="9472" width="9.7109375" style="232" customWidth="1"/>
    <col min="9473" max="9473" width="6.5703125" style="232" customWidth="1"/>
    <col min="9474" max="9474" width="6.140625" style="232" customWidth="1"/>
    <col min="9475" max="9475" width="6.5703125" style="232" customWidth="1"/>
    <col min="9476" max="9477" width="6.140625" style="232" customWidth="1"/>
    <col min="9478" max="9478" width="9.28515625" style="232" customWidth="1"/>
    <col min="9479" max="9479" width="6.42578125" style="232" customWidth="1"/>
    <col min="9480" max="9480" width="0" style="232" hidden="1" customWidth="1"/>
    <col min="9481" max="9482" width="6" style="232" customWidth="1"/>
    <col min="9483" max="9483" width="7.7109375" style="232" bestFit="1" customWidth="1"/>
    <col min="9484" max="9484" width="6.5703125" style="232" customWidth="1"/>
    <col min="9485" max="9485" width="6.42578125" style="232" customWidth="1"/>
    <col min="9486" max="9486" width="0" style="232" hidden="1" customWidth="1"/>
    <col min="9487" max="9491" width="6.140625" style="232" customWidth="1"/>
    <col min="9492" max="9495" width="6.42578125" style="232" customWidth="1"/>
    <col min="9496" max="9496" width="6.5703125" style="232" customWidth="1"/>
    <col min="9497" max="9499" width="6.140625" style="232" customWidth="1"/>
    <col min="9500" max="9500" width="47.28515625" style="232" customWidth="1"/>
    <col min="9501" max="9711" width="9.140625" style="232"/>
    <col min="9712" max="9715" width="6.7109375" style="232" customWidth="1"/>
    <col min="9716" max="9716" width="8.7109375" style="232" customWidth="1"/>
    <col min="9717" max="9717" width="8.5703125" style="232" customWidth="1"/>
    <col min="9718" max="9718" width="6.7109375" style="232" customWidth="1"/>
    <col min="9719" max="9727" width="0" style="232" hidden="1" customWidth="1"/>
    <col min="9728" max="9728" width="9.7109375" style="232" customWidth="1"/>
    <col min="9729" max="9729" width="6.5703125" style="232" customWidth="1"/>
    <col min="9730" max="9730" width="6.140625" style="232" customWidth="1"/>
    <col min="9731" max="9731" width="6.5703125" style="232" customWidth="1"/>
    <col min="9732" max="9733" width="6.140625" style="232" customWidth="1"/>
    <col min="9734" max="9734" width="9.28515625" style="232" customWidth="1"/>
    <col min="9735" max="9735" width="6.42578125" style="232" customWidth="1"/>
    <col min="9736" max="9736" width="0" style="232" hidden="1" customWidth="1"/>
    <col min="9737" max="9738" width="6" style="232" customWidth="1"/>
    <col min="9739" max="9739" width="7.7109375" style="232" bestFit="1" customWidth="1"/>
    <col min="9740" max="9740" width="6.5703125" style="232" customWidth="1"/>
    <col min="9741" max="9741" width="6.42578125" style="232" customWidth="1"/>
    <col min="9742" max="9742" width="0" style="232" hidden="1" customWidth="1"/>
    <col min="9743" max="9747" width="6.140625" style="232" customWidth="1"/>
    <col min="9748" max="9751" width="6.42578125" style="232" customWidth="1"/>
    <col min="9752" max="9752" width="6.5703125" style="232" customWidth="1"/>
    <col min="9753" max="9755" width="6.140625" style="232" customWidth="1"/>
    <col min="9756" max="9756" width="47.28515625" style="232" customWidth="1"/>
    <col min="9757" max="9967" width="9.140625" style="232"/>
    <col min="9968" max="9971" width="6.7109375" style="232" customWidth="1"/>
    <col min="9972" max="9972" width="8.7109375" style="232" customWidth="1"/>
    <col min="9973" max="9973" width="8.5703125" style="232" customWidth="1"/>
    <col min="9974" max="9974" width="6.7109375" style="232" customWidth="1"/>
    <col min="9975" max="9983" width="0" style="232" hidden="1" customWidth="1"/>
    <col min="9984" max="9984" width="9.7109375" style="232" customWidth="1"/>
    <col min="9985" max="9985" width="6.5703125" style="232" customWidth="1"/>
    <col min="9986" max="9986" width="6.140625" style="232" customWidth="1"/>
    <col min="9987" max="9987" width="6.5703125" style="232" customWidth="1"/>
    <col min="9988" max="9989" width="6.140625" style="232" customWidth="1"/>
    <col min="9990" max="9990" width="9.28515625" style="232" customWidth="1"/>
    <col min="9991" max="9991" width="6.42578125" style="232" customWidth="1"/>
    <col min="9992" max="9992" width="0" style="232" hidden="1" customWidth="1"/>
    <col min="9993" max="9994" width="6" style="232" customWidth="1"/>
    <col min="9995" max="9995" width="7.7109375" style="232" bestFit="1" customWidth="1"/>
    <col min="9996" max="9996" width="6.5703125" style="232" customWidth="1"/>
    <col min="9997" max="9997" width="6.42578125" style="232" customWidth="1"/>
    <col min="9998" max="9998" width="0" style="232" hidden="1" customWidth="1"/>
    <col min="9999" max="10003" width="6.140625" style="232" customWidth="1"/>
    <col min="10004" max="10007" width="6.42578125" style="232" customWidth="1"/>
    <col min="10008" max="10008" width="6.5703125" style="232" customWidth="1"/>
    <col min="10009" max="10011" width="6.140625" style="232" customWidth="1"/>
    <col min="10012" max="10012" width="47.28515625" style="232" customWidth="1"/>
    <col min="10013" max="10223" width="9.140625" style="232"/>
    <col min="10224" max="10227" width="6.7109375" style="232" customWidth="1"/>
    <col min="10228" max="10228" width="8.7109375" style="232" customWidth="1"/>
    <col min="10229" max="10229" width="8.5703125" style="232" customWidth="1"/>
    <col min="10230" max="10230" width="6.7109375" style="232" customWidth="1"/>
    <col min="10231" max="10239" width="0" style="232" hidden="1" customWidth="1"/>
    <col min="10240" max="10240" width="9.7109375" style="232" customWidth="1"/>
    <col min="10241" max="10241" width="6.5703125" style="232" customWidth="1"/>
    <col min="10242" max="10242" width="6.140625" style="232" customWidth="1"/>
    <col min="10243" max="10243" width="6.5703125" style="232" customWidth="1"/>
    <col min="10244" max="10245" width="6.140625" style="232" customWidth="1"/>
    <col min="10246" max="10246" width="9.28515625" style="232" customWidth="1"/>
    <col min="10247" max="10247" width="6.42578125" style="232" customWidth="1"/>
    <col min="10248" max="10248" width="0" style="232" hidden="1" customWidth="1"/>
    <col min="10249" max="10250" width="6" style="232" customWidth="1"/>
    <col min="10251" max="10251" width="7.7109375" style="232" bestFit="1" customWidth="1"/>
    <col min="10252" max="10252" width="6.5703125" style="232" customWidth="1"/>
    <col min="10253" max="10253" width="6.42578125" style="232" customWidth="1"/>
    <col min="10254" max="10254" width="0" style="232" hidden="1" customWidth="1"/>
    <col min="10255" max="10259" width="6.140625" style="232" customWidth="1"/>
    <col min="10260" max="10263" width="6.42578125" style="232" customWidth="1"/>
    <col min="10264" max="10264" width="6.5703125" style="232" customWidth="1"/>
    <col min="10265" max="10267" width="6.140625" style="232" customWidth="1"/>
    <col min="10268" max="10268" width="47.28515625" style="232" customWidth="1"/>
    <col min="10269" max="10479" width="9.140625" style="232"/>
    <col min="10480" max="10483" width="6.7109375" style="232" customWidth="1"/>
    <col min="10484" max="10484" width="8.7109375" style="232" customWidth="1"/>
    <col min="10485" max="10485" width="8.5703125" style="232" customWidth="1"/>
    <col min="10486" max="10486" width="6.7109375" style="232" customWidth="1"/>
    <col min="10487" max="10495" width="0" style="232" hidden="1" customWidth="1"/>
    <col min="10496" max="10496" width="9.7109375" style="232" customWidth="1"/>
    <col min="10497" max="10497" width="6.5703125" style="232" customWidth="1"/>
    <col min="10498" max="10498" width="6.140625" style="232" customWidth="1"/>
    <col min="10499" max="10499" width="6.5703125" style="232" customWidth="1"/>
    <col min="10500" max="10501" width="6.140625" style="232" customWidth="1"/>
    <col min="10502" max="10502" width="9.28515625" style="232" customWidth="1"/>
    <col min="10503" max="10503" width="6.42578125" style="232" customWidth="1"/>
    <col min="10504" max="10504" width="0" style="232" hidden="1" customWidth="1"/>
    <col min="10505" max="10506" width="6" style="232" customWidth="1"/>
    <col min="10507" max="10507" width="7.7109375" style="232" bestFit="1" customWidth="1"/>
    <col min="10508" max="10508" width="6.5703125" style="232" customWidth="1"/>
    <col min="10509" max="10509" width="6.42578125" style="232" customWidth="1"/>
    <col min="10510" max="10510" width="0" style="232" hidden="1" customWidth="1"/>
    <col min="10511" max="10515" width="6.140625" style="232" customWidth="1"/>
    <col min="10516" max="10519" width="6.42578125" style="232" customWidth="1"/>
    <col min="10520" max="10520" width="6.5703125" style="232" customWidth="1"/>
    <col min="10521" max="10523" width="6.140625" style="232" customWidth="1"/>
    <col min="10524" max="10524" width="47.28515625" style="232" customWidth="1"/>
    <col min="10525" max="10735" width="9.140625" style="232"/>
    <col min="10736" max="10739" width="6.7109375" style="232" customWidth="1"/>
    <col min="10740" max="10740" width="8.7109375" style="232" customWidth="1"/>
    <col min="10741" max="10741" width="8.5703125" style="232" customWidth="1"/>
    <col min="10742" max="10742" width="6.7109375" style="232" customWidth="1"/>
    <col min="10743" max="10751" width="0" style="232" hidden="1" customWidth="1"/>
    <col min="10752" max="10752" width="9.7109375" style="232" customWidth="1"/>
    <col min="10753" max="10753" width="6.5703125" style="232" customWidth="1"/>
    <col min="10754" max="10754" width="6.140625" style="232" customWidth="1"/>
    <col min="10755" max="10755" width="6.5703125" style="232" customWidth="1"/>
    <col min="10756" max="10757" width="6.140625" style="232" customWidth="1"/>
    <col min="10758" max="10758" width="9.28515625" style="232" customWidth="1"/>
    <col min="10759" max="10759" width="6.42578125" style="232" customWidth="1"/>
    <col min="10760" max="10760" width="0" style="232" hidden="1" customWidth="1"/>
    <col min="10761" max="10762" width="6" style="232" customWidth="1"/>
    <col min="10763" max="10763" width="7.7109375" style="232" bestFit="1" customWidth="1"/>
    <col min="10764" max="10764" width="6.5703125" style="232" customWidth="1"/>
    <col min="10765" max="10765" width="6.42578125" style="232" customWidth="1"/>
    <col min="10766" max="10766" width="0" style="232" hidden="1" customWidth="1"/>
    <col min="10767" max="10771" width="6.140625" style="232" customWidth="1"/>
    <col min="10772" max="10775" width="6.42578125" style="232" customWidth="1"/>
    <col min="10776" max="10776" width="6.5703125" style="232" customWidth="1"/>
    <col min="10777" max="10779" width="6.140625" style="232" customWidth="1"/>
    <col min="10780" max="10780" width="47.28515625" style="232" customWidth="1"/>
    <col min="10781" max="10991" width="9.140625" style="232"/>
    <col min="10992" max="10995" width="6.7109375" style="232" customWidth="1"/>
    <col min="10996" max="10996" width="8.7109375" style="232" customWidth="1"/>
    <col min="10997" max="10997" width="8.5703125" style="232" customWidth="1"/>
    <col min="10998" max="10998" width="6.7109375" style="232" customWidth="1"/>
    <col min="10999" max="11007" width="0" style="232" hidden="1" customWidth="1"/>
    <col min="11008" max="11008" width="9.7109375" style="232" customWidth="1"/>
    <col min="11009" max="11009" width="6.5703125" style="232" customWidth="1"/>
    <col min="11010" max="11010" width="6.140625" style="232" customWidth="1"/>
    <col min="11011" max="11011" width="6.5703125" style="232" customWidth="1"/>
    <col min="11012" max="11013" width="6.140625" style="232" customWidth="1"/>
    <col min="11014" max="11014" width="9.28515625" style="232" customWidth="1"/>
    <col min="11015" max="11015" width="6.42578125" style="232" customWidth="1"/>
    <col min="11016" max="11016" width="0" style="232" hidden="1" customWidth="1"/>
    <col min="11017" max="11018" width="6" style="232" customWidth="1"/>
    <col min="11019" max="11019" width="7.7109375" style="232" bestFit="1" customWidth="1"/>
    <col min="11020" max="11020" width="6.5703125" style="232" customWidth="1"/>
    <col min="11021" max="11021" width="6.42578125" style="232" customWidth="1"/>
    <col min="11022" max="11022" width="0" style="232" hidden="1" customWidth="1"/>
    <col min="11023" max="11027" width="6.140625" style="232" customWidth="1"/>
    <col min="11028" max="11031" width="6.42578125" style="232" customWidth="1"/>
    <col min="11032" max="11032" width="6.5703125" style="232" customWidth="1"/>
    <col min="11033" max="11035" width="6.140625" style="232" customWidth="1"/>
    <col min="11036" max="11036" width="47.28515625" style="232" customWidth="1"/>
    <col min="11037" max="11247" width="9.140625" style="232"/>
    <col min="11248" max="11251" width="6.7109375" style="232" customWidth="1"/>
    <col min="11252" max="11252" width="8.7109375" style="232" customWidth="1"/>
    <col min="11253" max="11253" width="8.5703125" style="232" customWidth="1"/>
    <col min="11254" max="11254" width="6.7109375" style="232" customWidth="1"/>
    <col min="11255" max="11263" width="0" style="232" hidden="1" customWidth="1"/>
    <col min="11264" max="11264" width="9.7109375" style="232" customWidth="1"/>
    <col min="11265" max="11265" width="6.5703125" style="232" customWidth="1"/>
    <col min="11266" max="11266" width="6.140625" style="232" customWidth="1"/>
    <col min="11267" max="11267" width="6.5703125" style="232" customWidth="1"/>
    <col min="11268" max="11269" width="6.140625" style="232" customWidth="1"/>
    <col min="11270" max="11270" width="9.28515625" style="232" customWidth="1"/>
    <col min="11271" max="11271" width="6.42578125" style="232" customWidth="1"/>
    <col min="11272" max="11272" width="0" style="232" hidden="1" customWidth="1"/>
    <col min="11273" max="11274" width="6" style="232" customWidth="1"/>
    <col min="11275" max="11275" width="7.7109375" style="232" bestFit="1" customWidth="1"/>
    <col min="11276" max="11276" width="6.5703125" style="232" customWidth="1"/>
    <col min="11277" max="11277" width="6.42578125" style="232" customWidth="1"/>
    <col min="11278" max="11278" width="0" style="232" hidden="1" customWidth="1"/>
    <col min="11279" max="11283" width="6.140625" style="232" customWidth="1"/>
    <col min="11284" max="11287" width="6.42578125" style="232" customWidth="1"/>
    <col min="11288" max="11288" width="6.5703125" style="232" customWidth="1"/>
    <col min="11289" max="11291" width="6.140625" style="232" customWidth="1"/>
    <col min="11292" max="11292" width="47.28515625" style="232" customWidth="1"/>
    <col min="11293" max="11503" width="9.140625" style="232"/>
    <col min="11504" max="11507" width="6.7109375" style="232" customWidth="1"/>
    <col min="11508" max="11508" width="8.7109375" style="232" customWidth="1"/>
    <col min="11509" max="11509" width="8.5703125" style="232" customWidth="1"/>
    <col min="11510" max="11510" width="6.7109375" style="232" customWidth="1"/>
    <col min="11511" max="11519" width="0" style="232" hidden="1" customWidth="1"/>
    <col min="11520" max="11520" width="9.7109375" style="232" customWidth="1"/>
    <col min="11521" max="11521" width="6.5703125" style="232" customWidth="1"/>
    <col min="11522" max="11522" width="6.140625" style="232" customWidth="1"/>
    <col min="11523" max="11523" width="6.5703125" style="232" customWidth="1"/>
    <col min="11524" max="11525" width="6.140625" style="232" customWidth="1"/>
    <col min="11526" max="11526" width="9.28515625" style="232" customWidth="1"/>
    <col min="11527" max="11527" width="6.42578125" style="232" customWidth="1"/>
    <col min="11528" max="11528" width="0" style="232" hidden="1" customWidth="1"/>
    <col min="11529" max="11530" width="6" style="232" customWidth="1"/>
    <col min="11531" max="11531" width="7.7109375" style="232" bestFit="1" customWidth="1"/>
    <col min="11532" max="11532" width="6.5703125" style="232" customWidth="1"/>
    <col min="11533" max="11533" width="6.42578125" style="232" customWidth="1"/>
    <col min="11534" max="11534" width="0" style="232" hidden="1" customWidth="1"/>
    <col min="11535" max="11539" width="6.140625" style="232" customWidth="1"/>
    <col min="11540" max="11543" width="6.42578125" style="232" customWidth="1"/>
    <col min="11544" max="11544" width="6.5703125" style="232" customWidth="1"/>
    <col min="11545" max="11547" width="6.140625" style="232" customWidth="1"/>
    <col min="11548" max="11548" width="47.28515625" style="232" customWidth="1"/>
    <col min="11549" max="11759" width="9.140625" style="232"/>
    <col min="11760" max="11763" width="6.7109375" style="232" customWidth="1"/>
    <col min="11764" max="11764" width="8.7109375" style="232" customWidth="1"/>
    <col min="11765" max="11765" width="8.5703125" style="232" customWidth="1"/>
    <col min="11766" max="11766" width="6.7109375" style="232" customWidth="1"/>
    <col min="11767" max="11775" width="0" style="232" hidden="1" customWidth="1"/>
    <col min="11776" max="11776" width="9.7109375" style="232" customWidth="1"/>
    <col min="11777" max="11777" width="6.5703125" style="232" customWidth="1"/>
    <col min="11778" max="11778" width="6.140625" style="232" customWidth="1"/>
    <col min="11779" max="11779" width="6.5703125" style="232" customWidth="1"/>
    <col min="11780" max="11781" width="6.140625" style="232" customWidth="1"/>
    <col min="11782" max="11782" width="9.28515625" style="232" customWidth="1"/>
    <col min="11783" max="11783" width="6.42578125" style="232" customWidth="1"/>
    <col min="11784" max="11784" width="0" style="232" hidden="1" customWidth="1"/>
    <col min="11785" max="11786" width="6" style="232" customWidth="1"/>
    <col min="11787" max="11787" width="7.7109375" style="232" bestFit="1" customWidth="1"/>
    <col min="11788" max="11788" width="6.5703125" style="232" customWidth="1"/>
    <col min="11789" max="11789" width="6.42578125" style="232" customWidth="1"/>
    <col min="11790" max="11790" width="0" style="232" hidden="1" customWidth="1"/>
    <col min="11791" max="11795" width="6.140625" style="232" customWidth="1"/>
    <col min="11796" max="11799" width="6.42578125" style="232" customWidth="1"/>
    <col min="11800" max="11800" width="6.5703125" style="232" customWidth="1"/>
    <col min="11801" max="11803" width="6.140625" style="232" customWidth="1"/>
    <col min="11804" max="11804" width="47.28515625" style="232" customWidth="1"/>
    <col min="11805" max="12015" width="9.140625" style="232"/>
    <col min="12016" max="12019" width="6.7109375" style="232" customWidth="1"/>
    <col min="12020" max="12020" width="8.7109375" style="232" customWidth="1"/>
    <col min="12021" max="12021" width="8.5703125" style="232" customWidth="1"/>
    <col min="12022" max="12022" width="6.7109375" style="232" customWidth="1"/>
    <col min="12023" max="12031" width="0" style="232" hidden="1" customWidth="1"/>
    <col min="12032" max="12032" width="9.7109375" style="232" customWidth="1"/>
    <col min="12033" max="12033" width="6.5703125" style="232" customWidth="1"/>
    <col min="12034" max="12034" width="6.140625" style="232" customWidth="1"/>
    <col min="12035" max="12035" width="6.5703125" style="232" customWidth="1"/>
    <col min="12036" max="12037" width="6.140625" style="232" customWidth="1"/>
    <col min="12038" max="12038" width="9.28515625" style="232" customWidth="1"/>
    <col min="12039" max="12039" width="6.42578125" style="232" customWidth="1"/>
    <col min="12040" max="12040" width="0" style="232" hidden="1" customWidth="1"/>
    <col min="12041" max="12042" width="6" style="232" customWidth="1"/>
    <col min="12043" max="12043" width="7.7109375" style="232" bestFit="1" customWidth="1"/>
    <col min="12044" max="12044" width="6.5703125" style="232" customWidth="1"/>
    <col min="12045" max="12045" width="6.42578125" style="232" customWidth="1"/>
    <col min="12046" max="12046" width="0" style="232" hidden="1" customWidth="1"/>
    <col min="12047" max="12051" width="6.140625" style="232" customWidth="1"/>
    <col min="12052" max="12055" width="6.42578125" style="232" customWidth="1"/>
    <col min="12056" max="12056" width="6.5703125" style="232" customWidth="1"/>
    <col min="12057" max="12059" width="6.140625" style="232" customWidth="1"/>
    <col min="12060" max="12060" width="47.28515625" style="232" customWidth="1"/>
    <col min="12061" max="12271" width="9.140625" style="232"/>
    <col min="12272" max="12275" width="6.7109375" style="232" customWidth="1"/>
    <col min="12276" max="12276" width="8.7109375" style="232" customWidth="1"/>
    <col min="12277" max="12277" width="8.5703125" style="232" customWidth="1"/>
    <col min="12278" max="12278" width="6.7109375" style="232" customWidth="1"/>
    <col min="12279" max="12287" width="0" style="232" hidden="1" customWidth="1"/>
    <col min="12288" max="12288" width="9.7109375" style="232" customWidth="1"/>
    <col min="12289" max="12289" width="6.5703125" style="232" customWidth="1"/>
    <col min="12290" max="12290" width="6.140625" style="232" customWidth="1"/>
    <col min="12291" max="12291" width="6.5703125" style="232" customWidth="1"/>
    <col min="12292" max="12293" width="6.140625" style="232" customWidth="1"/>
    <col min="12294" max="12294" width="9.28515625" style="232" customWidth="1"/>
    <col min="12295" max="12295" width="6.42578125" style="232" customWidth="1"/>
    <col min="12296" max="12296" width="0" style="232" hidden="1" customWidth="1"/>
    <col min="12297" max="12298" width="6" style="232" customWidth="1"/>
    <col min="12299" max="12299" width="7.7109375" style="232" bestFit="1" customWidth="1"/>
    <col min="12300" max="12300" width="6.5703125" style="232" customWidth="1"/>
    <col min="12301" max="12301" width="6.42578125" style="232" customWidth="1"/>
    <col min="12302" max="12302" width="0" style="232" hidden="1" customWidth="1"/>
    <col min="12303" max="12307" width="6.140625" style="232" customWidth="1"/>
    <col min="12308" max="12311" width="6.42578125" style="232" customWidth="1"/>
    <col min="12312" max="12312" width="6.5703125" style="232" customWidth="1"/>
    <col min="12313" max="12315" width="6.140625" style="232" customWidth="1"/>
    <col min="12316" max="12316" width="47.28515625" style="232" customWidth="1"/>
    <col min="12317" max="12527" width="9.140625" style="232"/>
    <col min="12528" max="12531" width="6.7109375" style="232" customWidth="1"/>
    <col min="12532" max="12532" width="8.7109375" style="232" customWidth="1"/>
    <col min="12533" max="12533" width="8.5703125" style="232" customWidth="1"/>
    <col min="12534" max="12534" width="6.7109375" style="232" customWidth="1"/>
    <col min="12535" max="12543" width="0" style="232" hidden="1" customWidth="1"/>
    <col min="12544" max="12544" width="9.7109375" style="232" customWidth="1"/>
    <col min="12545" max="12545" width="6.5703125" style="232" customWidth="1"/>
    <col min="12546" max="12546" width="6.140625" style="232" customWidth="1"/>
    <col min="12547" max="12547" width="6.5703125" style="232" customWidth="1"/>
    <col min="12548" max="12549" width="6.140625" style="232" customWidth="1"/>
    <col min="12550" max="12550" width="9.28515625" style="232" customWidth="1"/>
    <col min="12551" max="12551" width="6.42578125" style="232" customWidth="1"/>
    <col min="12552" max="12552" width="0" style="232" hidden="1" customWidth="1"/>
    <col min="12553" max="12554" width="6" style="232" customWidth="1"/>
    <col min="12555" max="12555" width="7.7109375" style="232" bestFit="1" customWidth="1"/>
    <col min="12556" max="12556" width="6.5703125" style="232" customWidth="1"/>
    <col min="12557" max="12557" width="6.42578125" style="232" customWidth="1"/>
    <col min="12558" max="12558" width="0" style="232" hidden="1" customWidth="1"/>
    <col min="12559" max="12563" width="6.140625" style="232" customWidth="1"/>
    <col min="12564" max="12567" width="6.42578125" style="232" customWidth="1"/>
    <col min="12568" max="12568" width="6.5703125" style="232" customWidth="1"/>
    <col min="12569" max="12571" width="6.140625" style="232" customWidth="1"/>
    <col min="12572" max="12572" width="47.28515625" style="232" customWidth="1"/>
    <col min="12573" max="12783" width="9.140625" style="232"/>
    <col min="12784" max="12787" width="6.7109375" style="232" customWidth="1"/>
    <col min="12788" max="12788" width="8.7109375" style="232" customWidth="1"/>
    <col min="12789" max="12789" width="8.5703125" style="232" customWidth="1"/>
    <col min="12790" max="12790" width="6.7109375" style="232" customWidth="1"/>
    <col min="12791" max="12799" width="0" style="232" hidden="1" customWidth="1"/>
    <col min="12800" max="12800" width="9.7109375" style="232" customWidth="1"/>
    <col min="12801" max="12801" width="6.5703125" style="232" customWidth="1"/>
    <col min="12802" max="12802" width="6.140625" style="232" customWidth="1"/>
    <col min="12803" max="12803" width="6.5703125" style="232" customWidth="1"/>
    <col min="12804" max="12805" width="6.140625" style="232" customWidth="1"/>
    <col min="12806" max="12806" width="9.28515625" style="232" customWidth="1"/>
    <col min="12807" max="12807" width="6.42578125" style="232" customWidth="1"/>
    <col min="12808" max="12808" width="0" style="232" hidden="1" customWidth="1"/>
    <col min="12809" max="12810" width="6" style="232" customWidth="1"/>
    <col min="12811" max="12811" width="7.7109375" style="232" bestFit="1" customWidth="1"/>
    <col min="12812" max="12812" width="6.5703125" style="232" customWidth="1"/>
    <col min="12813" max="12813" width="6.42578125" style="232" customWidth="1"/>
    <col min="12814" max="12814" width="0" style="232" hidden="1" customWidth="1"/>
    <col min="12815" max="12819" width="6.140625" style="232" customWidth="1"/>
    <col min="12820" max="12823" width="6.42578125" style="232" customWidth="1"/>
    <col min="12824" max="12824" width="6.5703125" style="232" customWidth="1"/>
    <col min="12825" max="12827" width="6.140625" style="232" customWidth="1"/>
    <col min="12828" max="12828" width="47.28515625" style="232" customWidth="1"/>
    <col min="12829" max="13039" width="9.140625" style="232"/>
    <col min="13040" max="13043" width="6.7109375" style="232" customWidth="1"/>
    <col min="13044" max="13044" width="8.7109375" style="232" customWidth="1"/>
    <col min="13045" max="13045" width="8.5703125" style="232" customWidth="1"/>
    <col min="13046" max="13046" width="6.7109375" style="232" customWidth="1"/>
    <col min="13047" max="13055" width="0" style="232" hidden="1" customWidth="1"/>
    <col min="13056" max="13056" width="9.7109375" style="232" customWidth="1"/>
    <col min="13057" max="13057" width="6.5703125" style="232" customWidth="1"/>
    <col min="13058" max="13058" width="6.140625" style="232" customWidth="1"/>
    <col min="13059" max="13059" width="6.5703125" style="232" customWidth="1"/>
    <col min="13060" max="13061" width="6.140625" style="232" customWidth="1"/>
    <col min="13062" max="13062" width="9.28515625" style="232" customWidth="1"/>
    <col min="13063" max="13063" width="6.42578125" style="232" customWidth="1"/>
    <col min="13064" max="13064" width="0" style="232" hidden="1" customWidth="1"/>
    <col min="13065" max="13066" width="6" style="232" customWidth="1"/>
    <col min="13067" max="13067" width="7.7109375" style="232" bestFit="1" customWidth="1"/>
    <col min="13068" max="13068" width="6.5703125" style="232" customWidth="1"/>
    <col min="13069" max="13069" width="6.42578125" style="232" customWidth="1"/>
    <col min="13070" max="13070" width="0" style="232" hidden="1" customWidth="1"/>
    <col min="13071" max="13075" width="6.140625" style="232" customWidth="1"/>
    <col min="13076" max="13079" width="6.42578125" style="232" customWidth="1"/>
    <col min="13080" max="13080" width="6.5703125" style="232" customWidth="1"/>
    <col min="13081" max="13083" width="6.140625" style="232" customWidth="1"/>
    <col min="13084" max="13084" width="47.28515625" style="232" customWidth="1"/>
    <col min="13085" max="13295" width="9.140625" style="232"/>
    <col min="13296" max="13299" width="6.7109375" style="232" customWidth="1"/>
    <col min="13300" max="13300" width="8.7109375" style="232" customWidth="1"/>
    <col min="13301" max="13301" width="8.5703125" style="232" customWidth="1"/>
    <col min="13302" max="13302" width="6.7109375" style="232" customWidth="1"/>
    <col min="13303" max="13311" width="0" style="232" hidden="1" customWidth="1"/>
    <col min="13312" max="13312" width="9.7109375" style="232" customWidth="1"/>
    <col min="13313" max="13313" width="6.5703125" style="232" customWidth="1"/>
    <col min="13314" max="13314" width="6.140625" style="232" customWidth="1"/>
    <col min="13315" max="13315" width="6.5703125" style="232" customWidth="1"/>
    <col min="13316" max="13317" width="6.140625" style="232" customWidth="1"/>
    <col min="13318" max="13318" width="9.28515625" style="232" customWidth="1"/>
    <col min="13319" max="13319" width="6.42578125" style="232" customWidth="1"/>
    <col min="13320" max="13320" width="0" style="232" hidden="1" customWidth="1"/>
    <col min="13321" max="13322" width="6" style="232" customWidth="1"/>
    <col min="13323" max="13323" width="7.7109375" style="232" bestFit="1" customWidth="1"/>
    <col min="13324" max="13324" width="6.5703125" style="232" customWidth="1"/>
    <col min="13325" max="13325" width="6.42578125" style="232" customWidth="1"/>
    <col min="13326" max="13326" width="0" style="232" hidden="1" customWidth="1"/>
    <col min="13327" max="13331" width="6.140625" style="232" customWidth="1"/>
    <col min="13332" max="13335" width="6.42578125" style="232" customWidth="1"/>
    <col min="13336" max="13336" width="6.5703125" style="232" customWidth="1"/>
    <col min="13337" max="13339" width="6.140625" style="232" customWidth="1"/>
    <col min="13340" max="13340" width="47.28515625" style="232" customWidth="1"/>
    <col min="13341" max="13551" width="9.140625" style="232"/>
    <col min="13552" max="13555" width="6.7109375" style="232" customWidth="1"/>
    <col min="13556" max="13556" width="8.7109375" style="232" customWidth="1"/>
    <col min="13557" max="13557" width="8.5703125" style="232" customWidth="1"/>
    <col min="13558" max="13558" width="6.7109375" style="232" customWidth="1"/>
    <col min="13559" max="13567" width="0" style="232" hidden="1" customWidth="1"/>
    <col min="13568" max="13568" width="9.7109375" style="232" customWidth="1"/>
    <col min="13569" max="13569" width="6.5703125" style="232" customWidth="1"/>
    <col min="13570" max="13570" width="6.140625" style="232" customWidth="1"/>
    <col min="13571" max="13571" width="6.5703125" style="232" customWidth="1"/>
    <col min="13572" max="13573" width="6.140625" style="232" customWidth="1"/>
    <col min="13574" max="13574" width="9.28515625" style="232" customWidth="1"/>
    <col min="13575" max="13575" width="6.42578125" style="232" customWidth="1"/>
    <col min="13576" max="13576" width="0" style="232" hidden="1" customWidth="1"/>
    <col min="13577" max="13578" width="6" style="232" customWidth="1"/>
    <col min="13579" max="13579" width="7.7109375" style="232" bestFit="1" customWidth="1"/>
    <col min="13580" max="13580" width="6.5703125" style="232" customWidth="1"/>
    <col min="13581" max="13581" width="6.42578125" style="232" customWidth="1"/>
    <col min="13582" max="13582" width="0" style="232" hidden="1" customWidth="1"/>
    <col min="13583" max="13587" width="6.140625" style="232" customWidth="1"/>
    <col min="13588" max="13591" width="6.42578125" style="232" customWidth="1"/>
    <col min="13592" max="13592" width="6.5703125" style="232" customWidth="1"/>
    <col min="13593" max="13595" width="6.140625" style="232" customWidth="1"/>
    <col min="13596" max="13596" width="47.28515625" style="232" customWidth="1"/>
    <col min="13597" max="13807" width="9.140625" style="232"/>
    <col min="13808" max="13811" width="6.7109375" style="232" customWidth="1"/>
    <col min="13812" max="13812" width="8.7109375" style="232" customWidth="1"/>
    <col min="13813" max="13813" width="8.5703125" style="232" customWidth="1"/>
    <col min="13814" max="13814" width="6.7109375" style="232" customWidth="1"/>
    <col min="13815" max="13823" width="0" style="232" hidden="1" customWidth="1"/>
    <col min="13824" max="13824" width="9.7109375" style="232" customWidth="1"/>
    <col min="13825" max="13825" width="6.5703125" style="232" customWidth="1"/>
    <col min="13826" max="13826" width="6.140625" style="232" customWidth="1"/>
    <col min="13827" max="13827" width="6.5703125" style="232" customWidth="1"/>
    <col min="13828" max="13829" width="6.140625" style="232" customWidth="1"/>
    <col min="13830" max="13830" width="9.28515625" style="232" customWidth="1"/>
    <col min="13831" max="13831" width="6.42578125" style="232" customWidth="1"/>
    <col min="13832" max="13832" width="0" style="232" hidden="1" customWidth="1"/>
    <col min="13833" max="13834" width="6" style="232" customWidth="1"/>
    <col min="13835" max="13835" width="7.7109375" style="232" bestFit="1" customWidth="1"/>
    <col min="13836" max="13836" width="6.5703125" style="232" customWidth="1"/>
    <col min="13837" max="13837" width="6.42578125" style="232" customWidth="1"/>
    <col min="13838" max="13838" width="0" style="232" hidden="1" customWidth="1"/>
    <col min="13839" max="13843" width="6.140625" style="232" customWidth="1"/>
    <col min="13844" max="13847" width="6.42578125" style="232" customWidth="1"/>
    <col min="13848" max="13848" width="6.5703125" style="232" customWidth="1"/>
    <col min="13849" max="13851" width="6.140625" style="232" customWidth="1"/>
    <col min="13852" max="13852" width="47.28515625" style="232" customWidth="1"/>
    <col min="13853" max="14063" width="9.140625" style="232"/>
    <col min="14064" max="14067" width="6.7109375" style="232" customWidth="1"/>
    <col min="14068" max="14068" width="8.7109375" style="232" customWidth="1"/>
    <col min="14069" max="14069" width="8.5703125" style="232" customWidth="1"/>
    <col min="14070" max="14070" width="6.7109375" style="232" customWidth="1"/>
    <col min="14071" max="14079" width="0" style="232" hidden="1" customWidth="1"/>
    <col min="14080" max="14080" width="9.7109375" style="232" customWidth="1"/>
    <col min="14081" max="14081" width="6.5703125" style="232" customWidth="1"/>
    <col min="14082" max="14082" width="6.140625" style="232" customWidth="1"/>
    <col min="14083" max="14083" width="6.5703125" style="232" customWidth="1"/>
    <col min="14084" max="14085" width="6.140625" style="232" customWidth="1"/>
    <col min="14086" max="14086" width="9.28515625" style="232" customWidth="1"/>
    <col min="14087" max="14087" width="6.42578125" style="232" customWidth="1"/>
    <col min="14088" max="14088" width="0" style="232" hidden="1" customWidth="1"/>
    <col min="14089" max="14090" width="6" style="232" customWidth="1"/>
    <col min="14091" max="14091" width="7.7109375" style="232" bestFit="1" customWidth="1"/>
    <col min="14092" max="14092" width="6.5703125" style="232" customWidth="1"/>
    <col min="14093" max="14093" width="6.42578125" style="232" customWidth="1"/>
    <col min="14094" max="14094" width="0" style="232" hidden="1" customWidth="1"/>
    <col min="14095" max="14099" width="6.140625" style="232" customWidth="1"/>
    <col min="14100" max="14103" width="6.42578125" style="232" customWidth="1"/>
    <col min="14104" max="14104" width="6.5703125" style="232" customWidth="1"/>
    <col min="14105" max="14107" width="6.140625" style="232" customWidth="1"/>
    <col min="14108" max="14108" width="47.28515625" style="232" customWidth="1"/>
    <col min="14109" max="14319" width="9.140625" style="232"/>
    <col min="14320" max="14323" width="6.7109375" style="232" customWidth="1"/>
    <col min="14324" max="14324" width="8.7109375" style="232" customWidth="1"/>
    <col min="14325" max="14325" width="8.5703125" style="232" customWidth="1"/>
    <col min="14326" max="14326" width="6.7109375" style="232" customWidth="1"/>
    <col min="14327" max="14335" width="0" style="232" hidden="1" customWidth="1"/>
    <col min="14336" max="14336" width="9.7109375" style="232" customWidth="1"/>
    <col min="14337" max="14337" width="6.5703125" style="232" customWidth="1"/>
    <col min="14338" max="14338" width="6.140625" style="232" customWidth="1"/>
    <col min="14339" max="14339" width="6.5703125" style="232" customWidth="1"/>
    <col min="14340" max="14341" width="6.140625" style="232" customWidth="1"/>
    <col min="14342" max="14342" width="9.28515625" style="232" customWidth="1"/>
    <col min="14343" max="14343" width="6.42578125" style="232" customWidth="1"/>
    <col min="14344" max="14344" width="0" style="232" hidden="1" customWidth="1"/>
    <col min="14345" max="14346" width="6" style="232" customWidth="1"/>
    <col min="14347" max="14347" width="7.7109375" style="232" bestFit="1" customWidth="1"/>
    <col min="14348" max="14348" width="6.5703125" style="232" customWidth="1"/>
    <col min="14349" max="14349" width="6.42578125" style="232" customWidth="1"/>
    <col min="14350" max="14350" width="0" style="232" hidden="1" customWidth="1"/>
    <col min="14351" max="14355" width="6.140625" style="232" customWidth="1"/>
    <col min="14356" max="14359" width="6.42578125" style="232" customWidth="1"/>
    <col min="14360" max="14360" width="6.5703125" style="232" customWidth="1"/>
    <col min="14361" max="14363" width="6.140625" style="232" customWidth="1"/>
    <col min="14364" max="14364" width="47.28515625" style="232" customWidth="1"/>
    <col min="14365" max="14575" width="9.140625" style="232"/>
    <col min="14576" max="14579" width="6.7109375" style="232" customWidth="1"/>
    <col min="14580" max="14580" width="8.7109375" style="232" customWidth="1"/>
    <col min="14581" max="14581" width="8.5703125" style="232" customWidth="1"/>
    <col min="14582" max="14582" width="6.7109375" style="232" customWidth="1"/>
    <col min="14583" max="14591" width="0" style="232" hidden="1" customWidth="1"/>
    <col min="14592" max="14592" width="9.7109375" style="232" customWidth="1"/>
    <col min="14593" max="14593" width="6.5703125" style="232" customWidth="1"/>
    <col min="14594" max="14594" width="6.140625" style="232" customWidth="1"/>
    <col min="14595" max="14595" width="6.5703125" style="232" customWidth="1"/>
    <col min="14596" max="14597" width="6.140625" style="232" customWidth="1"/>
    <col min="14598" max="14598" width="9.28515625" style="232" customWidth="1"/>
    <col min="14599" max="14599" width="6.42578125" style="232" customWidth="1"/>
    <col min="14600" max="14600" width="0" style="232" hidden="1" customWidth="1"/>
    <col min="14601" max="14602" width="6" style="232" customWidth="1"/>
    <col min="14603" max="14603" width="7.7109375" style="232" bestFit="1" customWidth="1"/>
    <col min="14604" max="14604" width="6.5703125" style="232" customWidth="1"/>
    <col min="14605" max="14605" width="6.42578125" style="232" customWidth="1"/>
    <col min="14606" max="14606" width="0" style="232" hidden="1" customWidth="1"/>
    <col min="14607" max="14611" width="6.140625" style="232" customWidth="1"/>
    <col min="14612" max="14615" width="6.42578125" style="232" customWidth="1"/>
    <col min="14616" max="14616" width="6.5703125" style="232" customWidth="1"/>
    <col min="14617" max="14619" width="6.140625" style="232" customWidth="1"/>
    <col min="14620" max="14620" width="47.28515625" style="232" customWidth="1"/>
    <col min="14621" max="14831" width="9.140625" style="232"/>
    <col min="14832" max="14835" width="6.7109375" style="232" customWidth="1"/>
    <col min="14836" max="14836" width="8.7109375" style="232" customWidth="1"/>
    <col min="14837" max="14837" width="8.5703125" style="232" customWidth="1"/>
    <col min="14838" max="14838" width="6.7109375" style="232" customWidth="1"/>
    <col min="14839" max="14847" width="0" style="232" hidden="1" customWidth="1"/>
    <col min="14848" max="14848" width="9.7109375" style="232" customWidth="1"/>
    <col min="14849" max="14849" width="6.5703125" style="232" customWidth="1"/>
    <col min="14850" max="14850" width="6.140625" style="232" customWidth="1"/>
    <col min="14851" max="14851" width="6.5703125" style="232" customWidth="1"/>
    <col min="14852" max="14853" width="6.140625" style="232" customWidth="1"/>
    <col min="14854" max="14854" width="9.28515625" style="232" customWidth="1"/>
    <col min="14855" max="14855" width="6.42578125" style="232" customWidth="1"/>
    <col min="14856" max="14856" width="0" style="232" hidden="1" customWidth="1"/>
    <col min="14857" max="14858" width="6" style="232" customWidth="1"/>
    <col min="14859" max="14859" width="7.7109375" style="232" bestFit="1" customWidth="1"/>
    <col min="14860" max="14860" width="6.5703125" style="232" customWidth="1"/>
    <col min="14861" max="14861" width="6.42578125" style="232" customWidth="1"/>
    <col min="14862" max="14862" width="0" style="232" hidden="1" customWidth="1"/>
    <col min="14863" max="14867" width="6.140625" style="232" customWidth="1"/>
    <col min="14868" max="14871" width="6.42578125" style="232" customWidth="1"/>
    <col min="14872" max="14872" width="6.5703125" style="232" customWidth="1"/>
    <col min="14873" max="14875" width="6.140625" style="232" customWidth="1"/>
    <col min="14876" max="14876" width="47.28515625" style="232" customWidth="1"/>
    <col min="14877" max="15087" width="9.140625" style="232"/>
    <col min="15088" max="15091" width="6.7109375" style="232" customWidth="1"/>
    <col min="15092" max="15092" width="8.7109375" style="232" customWidth="1"/>
    <col min="15093" max="15093" width="8.5703125" style="232" customWidth="1"/>
    <col min="15094" max="15094" width="6.7109375" style="232" customWidth="1"/>
    <col min="15095" max="15103" width="0" style="232" hidden="1" customWidth="1"/>
    <col min="15104" max="15104" width="9.7109375" style="232" customWidth="1"/>
    <col min="15105" max="15105" width="6.5703125" style="232" customWidth="1"/>
    <col min="15106" max="15106" width="6.140625" style="232" customWidth="1"/>
    <col min="15107" max="15107" width="6.5703125" style="232" customWidth="1"/>
    <col min="15108" max="15109" width="6.140625" style="232" customWidth="1"/>
    <col min="15110" max="15110" width="9.28515625" style="232" customWidth="1"/>
    <col min="15111" max="15111" width="6.42578125" style="232" customWidth="1"/>
    <col min="15112" max="15112" width="0" style="232" hidden="1" customWidth="1"/>
    <col min="15113" max="15114" width="6" style="232" customWidth="1"/>
    <col min="15115" max="15115" width="7.7109375" style="232" bestFit="1" customWidth="1"/>
    <col min="15116" max="15116" width="6.5703125" style="232" customWidth="1"/>
    <col min="15117" max="15117" width="6.42578125" style="232" customWidth="1"/>
    <col min="15118" max="15118" width="0" style="232" hidden="1" customWidth="1"/>
    <col min="15119" max="15123" width="6.140625" style="232" customWidth="1"/>
    <col min="15124" max="15127" width="6.42578125" style="232" customWidth="1"/>
    <col min="15128" max="15128" width="6.5703125" style="232" customWidth="1"/>
    <col min="15129" max="15131" width="6.140625" style="232" customWidth="1"/>
    <col min="15132" max="15132" width="47.28515625" style="232" customWidth="1"/>
    <col min="15133" max="15343" width="9.140625" style="232"/>
    <col min="15344" max="15347" width="6.7109375" style="232" customWidth="1"/>
    <col min="15348" max="15348" width="8.7109375" style="232" customWidth="1"/>
    <col min="15349" max="15349" width="8.5703125" style="232" customWidth="1"/>
    <col min="15350" max="15350" width="6.7109375" style="232" customWidth="1"/>
    <col min="15351" max="15359" width="0" style="232" hidden="1" customWidth="1"/>
    <col min="15360" max="15360" width="9.7109375" style="232" customWidth="1"/>
    <col min="15361" max="15361" width="6.5703125" style="232" customWidth="1"/>
    <col min="15362" max="15362" width="6.140625" style="232" customWidth="1"/>
    <col min="15363" max="15363" width="6.5703125" style="232" customWidth="1"/>
    <col min="15364" max="15365" width="6.140625" style="232" customWidth="1"/>
    <col min="15366" max="15366" width="9.28515625" style="232" customWidth="1"/>
    <col min="15367" max="15367" width="6.42578125" style="232" customWidth="1"/>
    <col min="15368" max="15368" width="0" style="232" hidden="1" customWidth="1"/>
    <col min="15369" max="15370" width="6" style="232" customWidth="1"/>
    <col min="15371" max="15371" width="7.7109375" style="232" bestFit="1" customWidth="1"/>
    <col min="15372" max="15372" width="6.5703125" style="232" customWidth="1"/>
    <col min="15373" max="15373" width="6.42578125" style="232" customWidth="1"/>
    <col min="15374" max="15374" width="0" style="232" hidden="1" customWidth="1"/>
    <col min="15375" max="15379" width="6.140625" style="232" customWidth="1"/>
    <col min="15380" max="15383" width="6.42578125" style="232" customWidth="1"/>
    <col min="15384" max="15384" width="6.5703125" style="232" customWidth="1"/>
    <col min="15385" max="15387" width="6.140625" style="232" customWidth="1"/>
    <col min="15388" max="15388" width="47.28515625" style="232" customWidth="1"/>
    <col min="15389" max="15599" width="9.140625" style="232"/>
    <col min="15600" max="15603" width="6.7109375" style="232" customWidth="1"/>
    <col min="15604" max="15604" width="8.7109375" style="232" customWidth="1"/>
    <col min="15605" max="15605" width="8.5703125" style="232" customWidth="1"/>
    <col min="15606" max="15606" width="6.7109375" style="232" customWidth="1"/>
    <col min="15607" max="15615" width="0" style="232" hidden="1" customWidth="1"/>
    <col min="15616" max="15616" width="9.7109375" style="232" customWidth="1"/>
    <col min="15617" max="15617" width="6.5703125" style="232" customWidth="1"/>
    <col min="15618" max="15618" width="6.140625" style="232" customWidth="1"/>
    <col min="15619" max="15619" width="6.5703125" style="232" customWidth="1"/>
    <col min="15620" max="15621" width="6.140625" style="232" customWidth="1"/>
    <col min="15622" max="15622" width="9.28515625" style="232" customWidth="1"/>
    <col min="15623" max="15623" width="6.42578125" style="232" customWidth="1"/>
    <col min="15624" max="15624" width="0" style="232" hidden="1" customWidth="1"/>
    <col min="15625" max="15626" width="6" style="232" customWidth="1"/>
    <col min="15627" max="15627" width="7.7109375" style="232" bestFit="1" customWidth="1"/>
    <col min="15628" max="15628" width="6.5703125" style="232" customWidth="1"/>
    <col min="15629" max="15629" width="6.42578125" style="232" customWidth="1"/>
    <col min="15630" max="15630" width="0" style="232" hidden="1" customWidth="1"/>
    <col min="15631" max="15635" width="6.140625" style="232" customWidth="1"/>
    <col min="15636" max="15639" width="6.42578125" style="232" customWidth="1"/>
    <col min="15640" max="15640" width="6.5703125" style="232" customWidth="1"/>
    <col min="15641" max="15643" width="6.140625" style="232" customWidth="1"/>
    <col min="15644" max="15644" width="47.28515625" style="232" customWidth="1"/>
    <col min="15645" max="15855" width="9.140625" style="232"/>
    <col min="15856" max="15859" width="6.7109375" style="232" customWidth="1"/>
    <col min="15860" max="15860" width="8.7109375" style="232" customWidth="1"/>
    <col min="15861" max="15861" width="8.5703125" style="232" customWidth="1"/>
    <col min="15862" max="15862" width="6.7109375" style="232" customWidth="1"/>
    <col min="15863" max="15871" width="0" style="232" hidden="1" customWidth="1"/>
    <col min="15872" max="15872" width="9.7109375" style="232" customWidth="1"/>
    <col min="15873" max="15873" width="6.5703125" style="232" customWidth="1"/>
    <col min="15874" max="15874" width="6.140625" style="232" customWidth="1"/>
    <col min="15875" max="15875" width="6.5703125" style="232" customWidth="1"/>
    <col min="15876" max="15877" width="6.140625" style="232" customWidth="1"/>
    <col min="15878" max="15878" width="9.28515625" style="232" customWidth="1"/>
    <col min="15879" max="15879" width="6.42578125" style="232" customWidth="1"/>
    <col min="15880" max="15880" width="0" style="232" hidden="1" customWidth="1"/>
    <col min="15881" max="15882" width="6" style="232" customWidth="1"/>
    <col min="15883" max="15883" width="7.7109375" style="232" bestFit="1" customWidth="1"/>
    <col min="15884" max="15884" width="6.5703125" style="232" customWidth="1"/>
    <col min="15885" max="15885" width="6.42578125" style="232" customWidth="1"/>
    <col min="15886" max="15886" width="0" style="232" hidden="1" customWidth="1"/>
    <col min="15887" max="15891" width="6.140625" style="232" customWidth="1"/>
    <col min="15892" max="15895" width="6.42578125" style="232" customWidth="1"/>
    <col min="15896" max="15896" width="6.5703125" style="232" customWidth="1"/>
    <col min="15897" max="15899" width="6.140625" style="232" customWidth="1"/>
    <col min="15900" max="15900" width="47.28515625" style="232" customWidth="1"/>
    <col min="15901" max="16111" width="9.140625" style="232"/>
    <col min="16112" max="16115" width="6.7109375" style="232" customWidth="1"/>
    <col min="16116" max="16116" width="8.7109375" style="232" customWidth="1"/>
    <col min="16117" max="16117" width="8.5703125" style="232" customWidth="1"/>
    <col min="16118" max="16118" width="6.7109375" style="232" customWidth="1"/>
    <col min="16119" max="16127" width="0" style="232" hidden="1" customWidth="1"/>
    <col min="16128" max="16128" width="9.7109375" style="232" customWidth="1"/>
    <col min="16129" max="16129" width="6.5703125" style="232" customWidth="1"/>
    <col min="16130" max="16130" width="6.140625" style="232" customWidth="1"/>
    <col min="16131" max="16131" width="6.5703125" style="232" customWidth="1"/>
    <col min="16132" max="16133" width="6.140625" style="232" customWidth="1"/>
    <col min="16134" max="16134" width="9.28515625" style="232" customWidth="1"/>
    <col min="16135" max="16135" width="6.42578125" style="232" customWidth="1"/>
    <col min="16136" max="16136" width="0" style="232" hidden="1" customWidth="1"/>
    <col min="16137" max="16138" width="6" style="232" customWidth="1"/>
    <col min="16139" max="16139" width="7.7109375" style="232" bestFit="1" customWidth="1"/>
    <col min="16140" max="16140" width="6.5703125" style="232" customWidth="1"/>
    <col min="16141" max="16141" width="6.42578125" style="232" customWidth="1"/>
    <col min="16142" max="16142" width="0" style="232" hidden="1" customWidth="1"/>
    <col min="16143" max="16147" width="6.140625" style="232" customWidth="1"/>
    <col min="16148" max="16151" width="6.42578125" style="232" customWidth="1"/>
    <col min="16152" max="16152" width="6.5703125" style="232" customWidth="1"/>
    <col min="16153" max="16155" width="6.140625" style="232" customWidth="1"/>
    <col min="16156" max="16156" width="47.28515625" style="232" customWidth="1"/>
    <col min="16157" max="16384" width="9.140625" style="232"/>
  </cols>
  <sheetData>
    <row r="1" spans="1:31" s="227" customFormat="1" ht="27.75" customHeight="1" thickBot="1" x14ac:dyDescent="0.25">
      <c r="A1" s="740" t="s">
        <v>1</v>
      </c>
      <c r="B1" s="740"/>
      <c r="C1" s="741"/>
      <c r="D1" s="741"/>
      <c r="E1" s="741"/>
      <c r="F1" s="741"/>
      <c r="G1" s="741"/>
      <c r="H1" s="741"/>
      <c r="I1" s="741"/>
      <c r="J1" s="741"/>
      <c r="K1" s="741"/>
      <c r="L1" s="742" t="s">
        <v>150</v>
      </c>
      <c r="M1" s="743"/>
      <c r="N1" s="743"/>
      <c r="O1" s="743"/>
      <c r="P1" s="743"/>
      <c r="Q1" s="743"/>
      <c r="R1" s="743"/>
      <c r="S1" s="743"/>
      <c r="T1" s="743"/>
      <c r="U1" s="743"/>
      <c r="V1" s="743"/>
      <c r="W1" s="743"/>
      <c r="X1" s="743"/>
      <c r="Y1" s="744"/>
      <c r="Z1" s="742" t="s">
        <v>131</v>
      </c>
      <c r="AA1" s="743"/>
      <c r="AB1" s="744"/>
      <c r="AC1" s="429">
        <v>632</v>
      </c>
      <c r="AD1" s="431"/>
      <c r="AE1" s="431"/>
    </row>
    <row r="2" spans="1:31" ht="13.5" customHeight="1" x14ac:dyDescent="0.2">
      <c r="A2" s="333" t="s">
        <v>4</v>
      </c>
      <c r="B2" s="281" t="s">
        <v>8</v>
      </c>
      <c r="C2" s="281" t="s">
        <v>29</v>
      </c>
      <c r="D2" s="282" t="s">
        <v>5</v>
      </c>
      <c r="E2" s="282"/>
      <c r="F2" s="282" t="s">
        <v>6</v>
      </c>
      <c r="G2" s="282" t="s">
        <v>7</v>
      </c>
      <c r="H2" s="282" t="s">
        <v>6</v>
      </c>
      <c r="I2" s="282" t="s">
        <v>7</v>
      </c>
      <c r="J2" s="282" t="s">
        <v>8</v>
      </c>
      <c r="K2" s="283" t="s">
        <v>8</v>
      </c>
      <c r="L2" s="731" t="s">
        <v>136</v>
      </c>
      <c r="M2" s="724" t="s">
        <v>132</v>
      </c>
      <c r="N2" s="724" t="s">
        <v>137</v>
      </c>
      <c r="O2" s="731" t="s">
        <v>133</v>
      </c>
      <c r="P2" s="755" t="s">
        <v>386</v>
      </c>
      <c r="Q2" s="757" t="s">
        <v>134</v>
      </c>
      <c r="R2" s="758"/>
      <c r="S2" s="724" t="s">
        <v>135</v>
      </c>
      <c r="T2" s="322"/>
      <c r="U2" s="231"/>
      <c r="V2" s="231"/>
      <c r="W2" s="231"/>
      <c r="X2" s="323"/>
      <c r="Y2" s="751" t="s">
        <v>138</v>
      </c>
      <c r="Z2" s="724" t="s">
        <v>139</v>
      </c>
      <c r="AA2" s="745" t="s">
        <v>140</v>
      </c>
      <c r="AB2" s="432" t="s">
        <v>148</v>
      </c>
    </row>
    <row r="3" spans="1:31" ht="13.5" customHeight="1" x14ac:dyDescent="0.2">
      <c r="A3" s="334" t="s">
        <v>12</v>
      </c>
      <c r="B3" s="228" t="s">
        <v>13</v>
      </c>
      <c r="C3" s="228" t="s">
        <v>13</v>
      </c>
      <c r="D3" s="229" t="s">
        <v>13</v>
      </c>
      <c r="E3" s="229"/>
      <c r="F3" s="229" t="s">
        <v>7</v>
      </c>
      <c r="G3" s="229" t="s">
        <v>14</v>
      </c>
      <c r="H3" s="229" t="s">
        <v>7</v>
      </c>
      <c r="I3" s="229" t="s">
        <v>14</v>
      </c>
      <c r="J3" s="229" t="s">
        <v>7</v>
      </c>
      <c r="K3" s="284" t="s">
        <v>7</v>
      </c>
      <c r="L3" s="732"/>
      <c r="M3" s="725"/>
      <c r="N3" s="725"/>
      <c r="O3" s="732"/>
      <c r="P3" s="756"/>
      <c r="Q3" s="759"/>
      <c r="R3" s="760"/>
      <c r="S3" s="725"/>
      <c r="T3" s="748" t="s">
        <v>141</v>
      </c>
      <c r="U3" s="749"/>
      <c r="V3" s="749"/>
      <c r="W3" s="749"/>
      <c r="X3" s="750"/>
      <c r="Y3" s="752"/>
      <c r="Z3" s="725"/>
      <c r="AA3" s="746"/>
      <c r="AB3" s="433" t="s">
        <v>147</v>
      </c>
      <c r="AC3" s="252" t="s">
        <v>479</v>
      </c>
    </row>
    <row r="4" spans="1:31" ht="13.5" customHeight="1" x14ac:dyDescent="0.2">
      <c r="A4" s="334" t="s">
        <v>7</v>
      </c>
      <c r="B4" s="228" t="s">
        <v>29</v>
      </c>
      <c r="C4" s="228" t="s">
        <v>20</v>
      </c>
      <c r="D4" s="229" t="s">
        <v>20</v>
      </c>
      <c r="E4" s="109" t="s">
        <v>47</v>
      </c>
      <c r="F4" s="229" t="s">
        <v>21</v>
      </c>
      <c r="G4" s="229" t="s">
        <v>9</v>
      </c>
      <c r="H4" s="229" t="s">
        <v>21</v>
      </c>
      <c r="I4" s="229" t="s">
        <v>9</v>
      </c>
      <c r="J4" s="229" t="s">
        <v>14</v>
      </c>
      <c r="K4" s="284" t="s">
        <v>14</v>
      </c>
      <c r="L4" s="732"/>
      <c r="M4" s="725"/>
      <c r="N4" s="725"/>
      <c r="O4" s="732"/>
      <c r="P4" s="756"/>
      <c r="Q4" s="759"/>
      <c r="R4" s="760"/>
      <c r="S4" s="725"/>
      <c r="T4" s="748"/>
      <c r="U4" s="749"/>
      <c r="V4" s="749"/>
      <c r="W4" s="749"/>
      <c r="X4" s="750"/>
      <c r="Y4" s="752"/>
      <c r="Z4" s="725"/>
      <c r="AA4" s="746"/>
      <c r="AB4" s="433"/>
      <c r="AC4" s="252" t="s">
        <v>480</v>
      </c>
    </row>
    <row r="5" spans="1:31" ht="13.5" customHeight="1" x14ac:dyDescent="0.2">
      <c r="A5" s="334" t="s">
        <v>7</v>
      </c>
      <c r="B5" s="228" t="s">
        <v>31</v>
      </c>
      <c r="C5" s="228" t="s">
        <v>14</v>
      </c>
      <c r="D5" s="229" t="s">
        <v>10</v>
      </c>
      <c r="E5" s="229"/>
      <c r="F5" s="229"/>
      <c r="G5" s="229"/>
      <c r="H5" s="229"/>
      <c r="I5" s="229"/>
      <c r="J5" s="229" t="s">
        <v>21</v>
      </c>
      <c r="K5" s="284" t="s">
        <v>21</v>
      </c>
      <c r="L5" s="732"/>
      <c r="M5" s="725"/>
      <c r="N5" s="725"/>
      <c r="O5" s="732"/>
      <c r="P5" s="756"/>
      <c r="Q5" s="759"/>
      <c r="R5" s="760"/>
      <c r="S5" s="725"/>
      <c r="T5" s="324"/>
      <c r="U5" s="435"/>
      <c r="V5" s="435"/>
      <c r="W5" s="435"/>
      <c r="X5" s="325"/>
      <c r="Y5" s="752"/>
      <c r="Z5" s="725"/>
      <c r="AA5" s="746"/>
      <c r="AB5" s="433"/>
      <c r="AC5" s="252" t="s">
        <v>481</v>
      </c>
    </row>
    <row r="6" spans="1:31" ht="13.5" customHeight="1" x14ac:dyDescent="0.2">
      <c r="A6" s="334" t="s">
        <v>10</v>
      </c>
      <c r="B6" s="228" t="s">
        <v>10</v>
      </c>
      <c r="C6" s="228" t="s">
        <v>10</v>
      </c>
      <c r="D6" s="229" t="s">
        <v>7</v>
      </c>
      <c r="E6" s="229"/>
      <c r="F6" s="229" t="s">
        <v>4</v>
      </c>
      <c r="G6" s="229" t="s">
        <v>4</v>
      </c>
      <c r="H6" s="229" t="s">
        <v>4</v>
      </c>
      <c r="I6" s="229" t="s">
        <v>4</v>
      </c>
      <c r="J6" s="229" t="s">
        <v>10</v>
      </c>
      <c r="K6" s="284" t="s">
        <v>10</v>
      </c>
      <c r="L6" s="732"/>
      <c r="M6" s="725"/>
      <c r="N6" s="725"/>
      <c r="O6" s="732"/>
      <c r="P6" s="756"/>
      <c r="Q6" s="759"/>
      <c r="R6" s="760"/>
      <c r="S6" s="725"/>
      <c r="T6" s="324"/>
      <c r="U6" s="435"/>
      <c r="V6" s="435"/>
      <c r="W6" s="435"/>
      <c r="X6" s="325"/>
      <c r="Y6" s="752"/>
      <c r="Z6" s="725"/>
      <c r="AA6" s="746"/>
      <c r="AB6" s="433"/>
      <c r="AC6" s="252" t="s">
        <v>482</v>
      </c>
    </row>
    <row r="7" spans="1:31" ht="13.5" customHeight="1" x14ac:dyDescent="0.2">
      <c r="A7" s="334"/>
      <c r="B7" s="228" t="s">
        <v>15</v>
      </c>
      <c r="C7" s="228" t="s">
        <v>16</v>
      </c>
      <c r="D7" s="229"/>
      <c r="E7" s="229"/>
      <c r="F7" s="229" t="s">
        <v>10</v>
      </c>
      <c r="G7" s="229" t="s">
        <v>10</v>
      </c>
      <c r="H7" s="229" t="s">
        <v>8</v>
      </c>
      <c r="I7" s="229" t="s">
        <v>8</v>
      </c>
      <c r="J7" s="229" t="s">
        <v>12</v>
      </c>
      <c r="K7" s="284" t="s">
        <v>12</v>
      </c>
      <c r="L7" s="732"/>
      <c r="M7" s="725"/>
      <c r="N7" s="725"/>
      <c r="O7" s="732"/>
      <c r="P7" s="756"/>
      <c r="Q7" s="759"/>
      <c r="R7" s="760"/>
      <c r="S7" s="725"/>
      <c r="T7" s="324"/>
      <c r="U7" s="435"/>
      <c r="V7" s="435"/>
      <c r="W7" s="435"/>
      <c r="X7" s="325"/>
      <c r="Y7" s="752"/>
      <c r="Z7" s="725"/>
      <c r="AA7" s="746"/>
      <c r="AB7" s="433"/>
    </row>
    <row r="8" spans="1:31" ht="13.5" customHeight="1" x14ac:dyDescent="0.2">
      <c r="A8" s="334" t="s">
        <v>46</v>
      </c>
      <c r="B8" s="228" t="s">
        <v>13</v>
      </c>
      <c r="C8" s="228"/>
      <c r="D8" s="229"/>
      <c r="E8" s="229"/>
      <c r="F8" s="229" t="s">
        <v>31</v>
      </c>
      <c r="G8" s="229" t="s">
        <v>31</v>
      </c>
      <c r="H8" s="229" t="s">
        <v>36</v>
      </c>
      <c r="I8" s="229" t="s">
        <v>36</v>
      </c>
      <c r="J8" s="229"/>
      <c r="K8" s="284"/>
      <c r="L8" s="732"/>
      <c r="M8" s="725"/>
      <c r="N8" s="725"/>
      <c r="O8" s="732"/>
      <c r="P8" s="756"/>
      <c r="Q8" s="759"/>
      <c r="R8" s="760"/>
      <c r="S8" s="725"/>
      <c r="T8" s="324"/>
      <c r="U8" s="435"/>
      <c r="V8" s="435"/>
      <c r="W8" s="435"/>
      <c r="X8" s="325"/>
      <c r="Y8" s="752"/>
      <c r="Z8" s="725"/>
      <c r="AA8" s="746"/>
      <c r="AB8" s="433"/>
    </row>
    <row r="9" spans="1:31" ht="13.5" customHeight="1" x14ac:dyDescent="0.2">
      <c r="A9" s="334"/>
      <c r="B9" s="228" t="s">
        <v>14</v>
      </c>
      <c r="C9" s="228"/>
      <c r="D9" s="229"/>
      <c r="E9" s="229"/>
      <c r="F9" s="229"/>
      <c r="G9" s="229"/>
      <c r="H9" s="229"/>
      <c r="I9" s="229"/>
      <c r="J9" s="229"/>
      <c r="K9" s="284"/>
      <c r="L9" s="732"/>
      <c r="M9" s="725"/>
      <c r="N9" s="725"/>
      <c r="O9" s="732"/>
      <c r="P9" s="756"/>
      <c r="Q9" s="759"/>
      <c r="R9" s="760"/>
      <c r="S9" s="725"/>
      <c r="T9" s="727" t="s">
        <v>60</v>
      </c>
      <c r="U9" s="330" t="s">
        <v>60</v>
      </c>
      <c r="V9" s="729" t="s">
        <v>142</v>
      </c>
      <c r="W9" s="330" t="s">
        <v>57</v>
      </c>
      <c r="X9" s="753" t="s">
        <v>57</v>
      </c>
      <c r="Y9" s="752"/>
      <c r="Z9" s="725"/>
      <c r="AA9" s="746"/>
      <c r="AB9" s="433" t="s">
        <v>149</v>
      </c>
    </row>
    <row r="10" spans="1:31" ht="13.5" customHeight="1" x14ac:dyDescent="0.2">
      <c r="A10" s="334"/>
      <c r="B10" s="228"/>
      <c r="C10" s="228"/>
      <c r="D10" s="229"/>
      <c r="E10" s="229"/>
      <c r="F10" s="229"/>
      <c r="G10" s="229"/>
      <c r="H10" s="229"/>
      <c r="I10" s="229"/>
      <c r="J10" s="229"/>
      <c r="K10" s="284"/>
      <c r="L10" s="732"/>
      <c r="M10" s="726"/>
      <c r="N10" s="726"/>
      <c r="O10" s="732"/>
      <c r="P10" s="756"/>
      <c r="Q10" s="298" t="s">
        <v>143</v>
      </c>
      <c r="R10" s="299" t="s">
        <v>16</v>
      </c>
      <c r="S10" s="726"/>
      <c r="T10" s="728"/>
      <c r="U10" s="331" t="s">
        <v>142</v>
      </c>
      <c r="V10" s="730"/>
      <c r="W10" s="331" t="s">
        <v>142</v>
      </c>
      <c r="X10" s="754"/>
      <c r="Y10" s="752"/>
      <c r="Z10" s="726"/>
      <c r="AA10" s="747"/>
      <c r="AB10" s="433"/>
    </row>
    <row r="11" spans="1:31" ht="13.5" customHeight="1" thickBot="1" x14ac:dyDescent="0.25">
      <c r="A11" s="335"/>
      <c r="B11" s="233"/>
      <c r="C11" s="233"/>
      <c r="D11" s="234"/>
      <c r="E11" s="234"/>
      <c r="F11" s="234"/>
      <c r="G11" s="234"/>
      <c r="H11" s="234"/>
      <c r="I11" s="234"/>
      <c r="J11" s="285" t="s">
        <v>37</v>
      </c>
      <c r="K11" s="286" t="s">
        <v>38</v>
      </c>
      <c r="L11" s="310" t="s">
        <v>144</v>
      </c>
      <c r="M11" s="310" t="s">
        <v>144</v>
      </c>
      <c r="N11" s="235" t="s">
        <v>37</v>
      </c>
      <c r="O11" s="310" t="s">
        <v>37</v>
      </c>
      <c r="P11" s="308" t="s">
        <v>37</v>
      </c>
      <c r="Q11" s="300" t="s">
        <v>37</v>
      </c>
      <c r="R11" s="301" t="s">
        <v>37</v>
      </c>
      <c r="S11" s="235" t="s">
        <v>130</v>
      </c>
      <c r="T11" s="327" t="s">
        <v>130</v>
      </c>
      <c r="U11" s="328" t="s">
        <v>130</v>
      </c>
      <c r="V11" s="328" t="s">
        <v>130</v>
      </c>
      <c r="W11" s="328" t="s">
        <v>130</v>
      </c>
      <c r="X11" s="329" t="s">
        <v>130</v>
      </c>
      <c r="Y11" s="332" t="s">
        <v>130</v>
      </c>
      <c r="Z11" s="310" t="s">
        <v>37</v>
      </c>
      <c r="AA11" s="279" t="s">
        <v>37</v>
      </c>
      <c r="AB11" s="310" t="s">
        <v>102</v>
      </c>
      <c r="AC11" s="308" t="s">
        <v>130</v>
      </c>
    </row>
    <row r="12" spans="1:31" s="239" customFormat="1" ht="12.75" customHeight="1" x14ac:dyDescent="0.2">
      <c r="A12" s="336"/>
      <c r="B12" s="280"/>
      <c r="C12" s="280"/>
      <c r="D12" s="280"/>
      <c r="E12" s="280"/>
      <c r="F12" s="278"/>
      <c r="G12" s="278"/>
      <c r="H12" s="277"/>
      <c r="I12" s="277"/>
      <c r="J12" s="277"/>
      <c r="K12" s="237"/>
      <c r="L12" s="311"/>
      <c r="M12" s="313"/>
      <c r="N12" s="316"/>
      <c r="O12" s="316"/>
      <c r="P12" s="319"/>
      <c r="Q12" s="302"/>
      <c r="R12" s="303"/>
      <c r="S12" s="316"/>
      <c r="T12" s="302"/>
      <c r="U12" s="238"/>
      <c r="V12" s="238"/>
      <c r="W12" s="238"/>
      <c r="X12" s="303"/>
      <c r="Y12" s="316"/>
      <c r="Z12" s="311"/>
      <c r="AA12" s="326"/>
      <c r="AB12" s="311"/>
      <c r="AC12" s="436"/>
    </row>
    <row r="13" spans="1:31" s="239" customFormat="1" ht="12.75" customHeight="1" x14ac:dyDescent="0.2">
      <c r="A13" s="722" t="s">
        <v>54</v>
      </c>
      <c r="B13" s="723"/>
      <c r="C13" s="723"/>
      <c r="D13" s="723"/>
      <c r="E13" s="723"/>
      <c r="F13" s="723"/>
      <c r="G13" s="723"/>
      <c r="H13" s="723"/>
      <c r="I13" s="723"/>
      <c r="J13" s="288"/>
      <c r="K13" s="289"/>
      <c r="L13" s="312"/>
      <c r="M13" s="313"/>
      <c r="N13" s="317"/>
      <c r="O13" s="317"/>
      <c r="P13" s="320"/>
      <c r="Q13" s="304"/>
      <c r="R13" s="305"/>
      <c r="S13" s="317"/>
      <c r="T13" s="304"/>
      <c r="U13" s="272"/>
      <c r="V13" s="272"/>
      <c r="W13" s="272"/>
      <c r="X13" s="305"/>
      <c r="Y13" s="317"/>
      <c r="Z13" s="312"/>
      <c r="AA13" s="309"/>
      <c r="AB13" s="312"/>
      <c r="AC13" s="437"/>
    </row>
    <row r="14" spans="1:31" s="239" customFormat="1" ht="12.75" customHeight="1" x14ac:dyDescent="0.2">
      <c r="A14" s="722" t="s">
        <v>52</v>
      </c>
      <c r="B14" s="723"/>
      <c r="C14" s="723"/>
      <c r="D14" s="723"/>
      <c r="E14" s="723"/>
      <c r="F14" s="723"/>
      <c r="G14" s="723"/>
      <c r="H14" s="723"/>
      <c r="I14" s="723"/>
      <c r="J14" s="288"/>
      <c r="K14" s="289"/>
      <c r="L14" s="312"/>
      <c r="M14" s="313"/>
      <c r="N14" s="317"/>
      <c r="O14" s="317"/>
      <c r="P14" s="320"/>
      <c r="Q14" s="304"/>
      <c r="R14" s="305"/>
      <c r="S14" s="317"/>
      <c r="T14" s="304"/>
      <c r="U14" s="272"/>
      <c r="V14" s="272"/>
      <c r="W14" s="272"/>
      <c r="X14" s="305"/>
      <c r="Y14" s="317"/>
      <c r="Z14" s="312"/>
      <c r="AA14" s="309"/>
      <c r="AB14" s="312"/>
      <c r="AC14" s="437"/>
    </row>
    <row r="15" spans="1:31" s="239" customFormat="1" ht="12.75" customHeight="1" x14ac:dyDescent="0.2">
      <c r="A15" s="337" t="str">
        <f>'SHEET MANAGER'!I16</f>
        <v>P.15</v>
      </c>
      <c r="B15" s="294">
        <v>1</v>
      </c>
      <c r="C15" s="294" t="s">
        <v>48</v>
      </c>
      <c r="D15" s="294">
        <v>309</v>
      </c>
      <c r="E15" s="294" t="s">
        <v>49</v>
      </c>
      <c r="F15" s="295">
        <v>325.48</v>
      </c>
      <c r="G15" s="295">
        <v>391.28</v>
      </c>
      <c r="H15" s="292">
        <f t="shared" ref="H15:I16" si="0">ROUND((F15/5280)+15.71,2)</f>
        <v>15.77</v>
      </c>
      <c r="I15" s="292">
        <f t="shared" si="0"/>
        <v>15.78</v>
      </c>
      <c r="J15" s="290">
        <f t="shared" ref="J15:J17" si="1">ROUND(G15-F15,1)</f>
        <v>65.8</v>
      </c>
      <c r="K15" s="292">
        <f>ROUND(I15-H15,2)</f>
        <v>0.01</v>
      </c>
      <c r="L15" s="313"/>
      <c r="M15" s="313">
        <f>K15</f>
        <v>0.01</v>
      </c>
      <c r="N15" s="317"/>
      <c r="O15" s="317"/>
      <c r="P15" s="320"/>
      <c r="Q15" s="304"/>
      <c r="R15" s="305"/>
      <c r="S15" s="317"/>
      <c r="T15" s="304"/>
      <c r="U15" s="272"/>
      <c r="V15" s="272"/>
      <c r="W15" s="272"/>
      <c r="X15" s="305"/>
      <c r="Y15" s="317"/>
      <c r="Z15" s="312"/>
      <c r="AA15" s="309"/>
      <c r="AB15" s="312"/>
      <c r="AC15" s="437"/>
    </row>
    <row r="16" spans="1:31" s="239" customFormat="1" ht="12.75" customHeight="1" x14ac:dyDescent="0.2">
      <c r="A16" s="337" t="str">
        <f>'SHEET MANAGER'!I16</f>
        <v>P.15</v>
      </c>
      <c r="B16" s="294">
        <v>1</v>
      </c>
      <c r="C16" s="294" t="s">
        <v>48</v>
      </c>
      <c r="D16" s="294">
        <v>309</v>
      </c>
      <c r="E16" s="294" t="s">
        <v>49</v>
      </c>
      <c r="F16" s="296">
        <f>G15</f>
        <v>391.28</v>
      </c>
      <c r="G16" s="295">
        <v>477.57</v>
      </c>
      <c r="H16" s="292">
        <f t="shared" si="0"/>
        <v>15.78</v>
      </c>
      <c r="I16" s="292">
        <f t="shared" si="0"/>
        <v>15.8</v>
      </c>
      <c r="J16" s="290">
        <f t="shared" si="1"/>
        <v>86.3</v>
      </c>
      <c r="K16" s="292">
        <f t="shared" ref="K16" si="2">ROUND(I16-H16,2)</f>
        <v>0.02</v>
      </c>
      <c r="L16" s="313"/>
      <c r="M16" s="313"/>
      <c r="N16" s="317"/>
      <c r="O16" s="317"/>
      <c r="P16" s="320"/>
      <c r="Q16" s="304"/>
      <c r="R16" s="305"/>
      <c r="S16" s="317"/>
      <c r="T16" s="304"/>
      <c r="U16" s="272"/>
      <c r="V16" s="272"/>
      <c r="W16" s="272"/>
      <c r="X16" s="305"/>
      <c r="Y16" s="317"/>
      <c r="Z16" s="312"/>
      <c r="AA16" s="309"/>
      <c r="AB16" s="312"/>
      <c r="AC16" s="437"/>
    </row>
    <row r="17" spans="1:29" s="239" customFormat="1" ht="12.75" customHeight="1" x14ac:dyDescent="0.2">
      <c r="A17" s="337" t="str">
        <f>'SHEET MANAGER'!I16</f>
        <v>P.15</v>
      </c>
      <c r="B17" s="294">
        <v>1</v>
      </c>
      <c r="C17" s="294" t="s">
        <v>48</v>
      </c>
      <c r="D17" s="294">
        <v>309</v>
      </c>
      <c r="E17" s="294" t="s">
        <v>494</v>
      </c>
      <c r="F17" s="296">
        <f>G16</f>
        <v>477.57</v>
      </c>
      <c r="G17" s="295">
        <v>522.83000000000004</v>
      </c>
      <c r="H17" s="292"/>
      <c r="I17" s="292"/>
      <c r="J17" s="290">
        <f t="shared" si="1"/>
        <v>45.3</v>
      </c>
      <c r="K17" s="291">
        <v>0.01</v>
      </c>
      <c r="L17" s="313"/>
      <c r="M17" s="313"/>
      <c r="N17" s="317"/>
      <c r="O17" s="317"/>
      <c r="P17" s="320">
        <v>94</v>
      </c>
      <c r="Q17" s="304"/>
      <c r="R17" s="305"/>
      <c r="S17" s="317"/>
      <c r="T17" s="304"/>
      <c r="U17" s="272"/>
      <c r="V17" s="272"/>
      <c r="W17" s="272"/>
      <c r="X17" s="305"/>
      <c r="Y17" s="317"/>
      <c r="Z17" s="312"/>
      <c r="AA17" s="309"/>
      <c r="AB17" s="312"/>
      <c r="AC17" s="437"/>
    </row>
    <row r="18" spans="1:29" s="239" customFormat="1" ht="12.75" customHeight="1" x14ac:dyDescent="0.2">
      <c r="A18" s="338"/>
      <c r="B18" s="297"/>
      <c r="C18" s="297"/>
      <c r="D18" s="294"/>
      <c r="E18" s="294"/>
      <c r="F18" s="295"/>
      <c r="G18" s="296"/>
      <c r="H18" s="292"/>
      <c r="I18" s="292"/>
      <c r="J18" s="288"/>
      <c r="K18" s="292"/>
      <c r="L18" s="313"/>
      <c r="M18" s="313"/>
      <c r="N18" s="317"/>
      <c r="O18" s="317"/>
      <c r="P18" s="320"/>
      <c r="Q18" s="304"/>
      <c r="R18" s="305"/>
      <c r="S18" s="317"/>
      <c r="T18" s="304"/>
      <c r="U18" s="272"/>
      <c r="V18" s="272"/>
      <c r="W18" s="272"/>
      <c r="X18" s="305"/>
      <c r="Y18" s="317"/>
      <c r="Z18" s="312"/>
      <c r="AA18" s="309"/>
      <c r="AB18" s="312"/>
      <c r="AC18" s="437"/>
    </row>
    <row r="19" spans="1:29" s="239" customFormat="1" ht="12.75" customHeight="1" x14ac:dyDescent="0.2">
      <c r="A19" s="722" t="s">
        <v>55</v>
      </c>
      <c r="B19" s="723"/>
      <c r="C19" s="723"/>
      <c r="D19" s="723"/>
      <c r="E19" s="723"/>
      <c r="F19" s="723"/>
      <c r="G19" s="723"/>
      <c r="H19" s="723"/>
      <c r="I19" s="723"/>
      <c r="J19" s="288"/>
      <c r="K19" s="292"/>
      <c r="L19" s="313"/>
      <c r="M19" s="313"/>
      <c r="N19" s="317"/>
      <c r="O19" s="317"/>
      <c r="P19" s="320"/>
      <c r="Q19" s="304"/>
      <c r="R19" s="305"/>
      <c r="S19" s="317"/>
      <c r="T19" s="304"/>
      <c r="U19" s="272"/>
      <c r="V19" s="272"/>
      <c r="W19" s="272"/>
      <c r="X19" s="305"/>
      <c r="Y19" s="317"/>
      <c r="Z19" s="312"/>
      <c r="AA19" s="309"/>
      <c r="AB19" s="312"/>
      <c r="AC19" s="437"/>
    </row>
    <row r="20" spans="1:29" s="239" customFormat="1" ht="12.75" customHeight="1" x14ac:dyDescent="0.2">
      <c r="A20" s="722" t="s">
        <v>52</v>
      </c>
      <c r="B20" s="723"/>
      <c r="C20" s="723"/>
      <c r="D20" s="723"/>
      <c r="E20" s="723"/>
      <c r="F20" s="723"/>
      <c r="G20" s="723"/>
      <c r="H20" s="723"/>
      <c r="I20" s="723"/>
      <c r="J20" s="288"/>
      <c r="K20" s="289"/>
      <c r="L20" s="313"/>
      <c r="M20" s="313"/>
      <c r="N20" s="317"/>
      <c r="O20" s="317"/>
      <c r="P20" s="320"/>
      <c r="Q20" s="304"/>
      <c r="R20" s="305"/>
      <c r="S20" s="317"/>
      <c r="T20" s="304"/>
      <c r="U20" s="272"/>
      <c r="V20" s="272"/>
      <c r="W20" s="272"/>
      <c r="X20" s="305"/>
      <c r="Y20" s="317"/>
      <c r="Z20" s="312"/>
      <c r="AA20" s="309"/>
      <c r="AB20" s="312"/>
      <c r="AC20" s="437"/>
    </row>
    <row r="21" spans="1:29" s="239" customFormat="1" ht="12.75" customHeight="1" x14ac:dyDescent="0.2">
      <c r="A21" s="337" t="str">
        <f>'SHEET MANAGER'!I16</f>
        <v>P.15</v>
      </c>
      <c r="B21" s="294">
        <v>2</v>
      </c>
      <c r="C21" s="294" t="s">
        <v>48</v>
      </c>
      <c r="D21" s="294">
        <v>95</v>
      </c>
      <c r="E21" s="294" t="s">
        <v>50</v>
      </c>
      <c r="F21" s="295">
        <v>477.57</v>
      </c>
      <c r="G21" s="295">
        <v>523.32000000000005</v>
      </c>
      <c r="H21" s="292">
        <f t="shared" ref="H21:I28" si="3">ROUND((F21/5280)+13.859,2)</f>
        <v>13.95</v>
      </c>
      <c r="I21" s="292">
        <f t="shared" si="3"/>
        <v>13.96</v>
      </c>
      <c r="J21" s="290">
        <f t="shared" ref="J21:J28" si="4">ROUND(G21-F21,1)</f>
        <v>45.8</v>
      </c>
      <c r="K21" s="292">
        <f t="shared" ref="K21:K28" si="5">ROUND(I21-H21,2)</f>
        <v>0.01</v>
      </c>
      <c r="L21" s="313"/>
      <c r="M21" s="313"/>
      <c r="N21" s="317"/>
      <c r="O21" s="317"/>
      <c r="P21" s="320">
        <v>110</v>
      </c>
      <c r="Q21" s="304"/>
      <c r="R21" s="305"/>
      <c r="S21" s="317"/>
      <c r="T21" s="304"/>
      <c r="U21" s="272"/>
      <c r="V21" s="272"/>
      <c r="W21" s="272"/>
      <c r="X21" s="305"/>
      <c r="Y21" s="317"/>
      <c r="Z21" s="312"/>
      <c r="AA21" s="309"/>
      <c r="AB21" s="312"/>
      <c r="AC21" s="437">
        <v>1</v>
      </c>
    </row>
    <row r="22" spans="1:29" s="239" customFormat="1" ht="12.75" customHeight="1" x14ac:dyDescent="0.2">
      <c r="A22" s="337" t="str">
        <f>'SHEET MANAGER'!I16</f>
        <v>P.15</v>
      </c>
      <c r="B22" s="294">
        <v>2</v>
      </c>
      <c r="C22" s="294" t="s">
        <v>48</v>
      </c>
      <c r="D22" s="294">
        <v>95</v>
      </c>
      <c r="E22" s="294" t="s">
        <v>50</v>
      </c>
      <c r="F22" s="296">
        <f t="shared" ref="F22:F28" si="6">G21</f>
        <v>523.32000000000005</v>
      </c>
      <c r="G22" s="295">
        <v>550</v>
      </c>
      <c r="H22" s="292">
        <f t="shared" si="3"/>
        <v>13.96</v>
      </c>
      <c r="I22" s="292">
        <f t="shared" si="3"/>
        <v>13.96</v>
      </c>
      <c r="J22" s="290">
        <f t="shared" si="4"/>
        <v>26.7</v>
      </c>
      <c r="K22" s="292">
        <f t="shared" si="5"/>
        <v>0</v>
      </c>
      <c r="L22" s="313"/>
      <c r="M22" s="313"/>
      <c r="N22" s="317">
        <v>13</v>
      </c>
      <c r="O22" s="317">
        <v>20</v>
      </c>
      <c r="P22" s="320"/>
      <c r="Q22" s="304"/>
      <c r="R22" s="305"/>
      <c r="S22" s="317"/>
      <c r="T22" s="304"/>
      <c r="U22" s="272"/>
      <c r="V22" s="272"/>
      <c r="W22" s="272"/>
      <c r="X22" s="305"/>
      <c r="Y22" s="317"/>
      <c r="Z22" s="312"/>
      <c r="AA22" s="309"/>
      <c r="AB22" s="312"/>
      <c r="AC22" s="437"/>
    </row>
    <row r="23" spans="1:29" s="239" customFormat="1" ht="12.75" customHeight="1" x14ac:dyDescent="0.2">
      <c r="A23" s="337" t="str">
        <f>'SHEET MANAGER'!I17</f>
        <v>P.16</v>
      </c>
      <c r="B23" s="294">
        <v>2</v>
      </c>
      <c r="C23" s="294" t="s">
        <v>48</v>
      </c>
      <c r="D23" s="294">
        <v>95</v>
      </c>
      <c r="E23" s="294" t="s">
        <v>50</v>
      </c>
      <c r="F23" s="296">
        <f t="shared" si="6"/>
        <v>550</v>
      </c>
      <c r="G23" s="295">
        <v>661.22</v>
      </c>
      <c r="H23" s="292">
        <f t="shared" si="3"/>
        <v>13.96</v>
      </c>
      <c r="I23" s="292">
        <f t="shared" si="3"/>
        <v>13.98</v>
      </c>
      <c r="J23" s="290">
        <f t="shared" si="4"/>
        <v>111.2</v>
      </c>
      <c r="K23" s="292">
        <f t="shared" si="5"/>
        <v>0.02</v>
      </c>
      <c r="L23" s="313"/>
      <c r="M23" s="313">
        <f>K23</f>
        <v>0.02</v>
      </c>
      <c r="N23" s="317">
        <v>72</v>
      </c>
      <c r="O23" s="317"/>
      <c r="P23" s="320"/>
      <c r="Q23" s="304"/>
      <c r="R23" s="305"/>
      <c r="S23" s="317"/>
      <c r="T23" s="304">
        <v>1</v>
      </c>
      <c r="U23" s="272"/>
      <c r="V23" s="272"/>
      <c r="W23" s="272"/>
      <c r="X23" s="305">
        <v>1</v>
      </c>
      <c r="Y23" s="317"/>
      <c r="Z23" s="312"/>
      <c r="AA23" s="309"/>
      <c r="AB23" s="312"/>
      <c r="AC23" s="437"/>
    </row>
    <row r="24" spans="1:29" s="239" customFormat="1" ht="12.75" customHeight="1" x14ac:dyDescent="0.2">
      <c r="A24" s="337" t="str">
        <f>'SHEET MANAGER'!I17</f>
        <v>P.16</v>
      </c>
      <c r="B24" s="294">
        <v>2</v>
      </c>
      <c r="C24" s="294" t="s">
        <v>48</v>
      </c>
      <c r="D24" s="294">
        <v>95</v>
      </c>
      <c r="E24" s="294" t="s">
        <v>50</v>
      </c>
      <c r="F24" s="296">
        <f t="shared" si="6"/>
        <v>661.22</v>
      </c>
      <c r="G24" s="295">
        <v>914.82</v>
      </c>
      <c r="H24" s="292">
        <f t="shared" si="3"/>
        <v>13.98</v>
      </c>
      <c r="I24" s="292">
        <f t="shared" si="3"/>
        <v>14.03</v>
      </c>
      <c r="J24" s="290">
        <f t="shared" si="4"/>
        <v>253.6</v>
      </c>
      <c r="K24" s="292">
        <f t="shared" si="5"/>
        <v>0.05</v>
      </c>
      <c r="L24" s="313">
        <f>K24</f>
        <v>0.05</v>
      </c>
      <c r="M24" s="313">
        <f>K24</f>
        <v>0.05</v>
      </c>
      <c r="N24" s="317"/>
      <c r="O24" s="317"/>
      <c r="P24" s="320"/>
      <c r="Q24" s="304"/>
      <c r="R24" s="305"/>
      <c r="S24" s="317"/>
      <c r="T24" s="304"/>
      <c r="U24" s="272"/>
      <c r="V24" s="272"/>
      <c r="W24" s="272"/>
      <c r="X24" s="305"/>
      <c r="Y24" s="317"/>
      <c r="Z24" s="312"/>
      <c r="AA24" s="309"/>
      <c r="AB24" s="312"/>
      <c r="AC24" s="437"/>
    </row>
    <row r="25" spans="1:29" s="239" customFormat="1" ht="12.75" customHeight="1" x14ac:dyDescent="0.2">
      <c r="A25" s="337" t="str">
        <f>'SHEET MANAGER'!I17</f>
        <v>P.16</v>
      </c>
      <c r="B25" s="294">
        <v>2</v>
      </c>
      <c r="C25" s="294" t="s">
        <v>48</v>
      </c>
      <c r="D25" s="294">
        <v>95</v>
      </c>
      <c r="E25" s="294" t="s">
        <v>50</v>
      </c>
      <c r="F25" s="296">
        <f t="shared" si="6"/>
        <v>914.82</v>
      </c>
      <c r="G25" s="295">
        <v>998.43</v>
      </c>
      <c r="H25" s="292">
        <f t="shared" si="3"/>
        <v>14.03</v>
      </c>
      <c r="I25" s="292">
        <f t="shared" si="3"/>
        <v>14.05</v>
      </c>
      <c r="J25" s="290">
        <f t="shared" si="4"/>
        <v>83.6</v>
      </c>
      <c r="K25" s="292">
        <f t="shared" si="5"/>
        <v>0.02</v>
      </c>
      <c r="L25" s="313">
        <f>K25</f>
        <v>0.02</v>
      </c>
      <c r="M25" s="313">
        <f>K25</f>
        <v>0.02</v>
      </c>
      <c r="N25" s="317"/>
      <c r="O25" s="317"/>
      <c r="P25" s="320"/>
      <c r="Q25" s="304"/>
      <c r="R25" s="305"/>
      <c r="S25" s="317"/>
      <c r="T25" s="304"/>
      <c r="U25" s="272"/>
      <c r="V25" s="272"/>
      <c r="W25" s="272"/>
      <c r="X25" s="305"/>
      <c r="Y25" s="317"/>
      <c r="Z25" s="312"/>
      <c r="AA25" s="309"/>
      <c r="AB25" s="312"/>
      <c r="AC25" s="437"/>
    </row>
    <row r="26" spans="1:29" s="239" customFormat="1" ht="12.75" customHeight="1" x14ac:dyDescent="0.2">
      <c r="A26" s="337" t="str">
        <f>'SHEET MANAGER'!I17</f>
        <v>P.16</v>
      </c>
      <c r="B26" s="294">
        <v>2</v>
      </c>
      <c r="C26" s="294" t="s">
        <v>48</v>
      </c>
      <c r="D26" s="294">
        <v>95</v>
      </c>
      <c r="E26" s="294" t="s">
        <v>50</v>
      </c>
      <c r="F26" s="296">
        <f t="shared" si="6"/>
        <v>998.43</v>
      </c>
      <c r="G26" s="295">
        <v>1550</v>
      </c>
      <c r="H26" s="292">
        <f t="shared" si="3"/>
        <v>14.05</v>
      </c>
      <c r="I26" s="292">
        <f t="shared" si="3"/>
        <v>14.15</v>
      </c>
      <c r="J26" s="290">
        <f t="shared" si="4"/>
        <v>551.6</v>
      </c>
      <c r="K26" s="292">
        <f t="shared" si="5"/>
        <v>0.1</v>
      </c>
      <c r="L26" s="314">
        <v>0.15</v>
      </c>
      <c r="M26" s="313">
        <f>K26</f>
        <v>0.1</v>
      </c>
      <c r="N26" s="317"/>
      <c r="O26" s="317"/>
      <c r="P26" s="320"/>
      <c r="Q26" s="304"/>
      <c r="R26" s="305"/>
      <c r="S26" s="317"/>
      <c r="T26" s="304"/>
      <c r="U26" s="272"/>
      <c r="V26" s="272"/>
      <c r="W26" s="272"/>
      <c r="X26" s="305"/>
      <c r="Y26" s="317"/>
      <c r="Z26" s="312"/>
      <c r="AA26" s="309"/>
      <c r="AB26" s="312"/>
      <c r="AC26" s="437"/>
    </row>
    <row r="27" spans="1:29" s="239" customFormat="1" ht="12.75" customHeight="1" x14ac:dyDescent="0.2">
      <c r="A27" s="337" t="str">
        <f>'SHEET MANAGER'!I18</f>
        <v>P.17</v>
      </c>
      <c r="B27" s="294">
        <v>2</v>
      </c>
      <c r="C27" s="294" t="s">
        <v>48</v>
      </c>
      <c r="D27" s="294">
        <v>95</v>
      </c>
      <c r="E27" s="294" t="s">
        <v>50</v>
      </c>
      <c r="F27" s="296">
        <f t="shared" si="6"/>
        <v>1550</v>
      </c>
      <c r="G27" s="295">
        <v>1940.65</v>
      </c>
      <c r="H27" s="292">
        <f t="shared" si="3"/>
        <v>14.15</v>
      </c>
      <c r="I27" s="292">
        <f t="shared" si="3"/>
        <v>14.23</v>
      </c>
      <c r="J27" s="290">
        <f t="shared" si="4"/>
        <v>390.7</v>
      </c>
      <c r="K27" s="292">
        <f t="shared" si="5"/>
        <v>0.08</v>
      </c>
      <c r="L27" s="314">
        <v>0.12</v>
      </c>
      <c r="M27" s="313">
        <f>K27</f>
        <v>0.08</v>
      </c>
      <c r="N27" s="317">
        <v>220</v>
      </c>
      <c r="O27" s="317">
        <v>20</v>
      </c>
      <c r="P27" s="320">
        <v>82</v>
      </c>
      <c r="Q27" s="304"/>
      <c r="R27" s="305"/>
      <c r="S27" s="317"/>
      <c r="T27" s="304">
        <v>6</v>
      </c>
      <c r="U27" s="272"/>
      <c r="V27" s="272">
        <v>3</v>
      </c>
      <c r="W27" s="272"/>
      <c r="X27" s="305"/>
      <c r="Y27" s="317"/>
      <c r="Z27" s="312"/>
      <c r="AA27" s="309"/>
      <c r="AB27" s="312"/>
      <c r="AC27" s="437"/>
    </row>
    <row r="28" spans="1:29" s="239" customFormat="1" ht="12.75" customHeight="1" x14ac:dyDescent="0.2">
      <c r="A28" s="337" t="str">
        <f>'SHEET MANAGER'!I18</f>
        <v>P.17</v>
      </c>
      <c r="B28" s="294">
        <v>2</v>
      </c>
      <c r="C28" s="294" t="s">
        <v>48</v>
      </c>
      <c r="D28" s="294">
        <v>95</v>
      </c>
      <c r="E28" s="294" t="s">
        <v>50</v>
      </c>
      <c r="F28" s="296">
        <f t="shared" si="6"/>
        <v>1940.65</v>
      </c>
      <c r="G28" s="295">
        <v>2038.08</v>
      </c>
      <c r="H28" s="292">
        <f t="shared" si="3"/>
        <v>14.23</v>
      </c>
      <c r="I28" s="292">
        <f t="shared" si="3"/>
        <v>14.25</v>
      </c>
      <c r="J28" s="290">
        <f t="shared" si="4"/>
        <v>97.4</v>
      </c>
      <c r="K28" s="292">
        <f t="shared" si="5"/>
        <v>0.02</v>
      </c>
      <c r="L28" s="313"/>
      <c r="M28" s="313"/>
      <c r="N28" s="317">
        <v>378</v>
      </c>
      <c r="O28" s="317"/>
      <c r="P28" s="320"/>
      <c r="Q28" s="304">
        <v>61</v>
      </c>
      <c r="R28" s="305">
        <v>24</v>
      </c>
      <c r="S28" s="317"/>
      <c r="T28" s="304"/>
      <c r="U28" s="272"/>
      <c r="V28" s="272"/>
      <c r="W28" s="272"/>
      <c r="X28" s="305"/>
      <c r="Y28" s="317"/>
      <c r="Z28" s="312"/>
      <c r="AA28" s="309"/>
      <c r="AB28" s="312"/>
      <c r="AC28" s="437"/>
    </row>
    <row r="29" spans="1:29" s="239" customFormat="1" ht="12.75" customHeight="1" x14ac:dyDescent="0.2">
      <c r="A29" s="337"/>
      <c r="B29" s="294"/>
      <c r="C29" s="294"/>
      <c r="D29" s="294"/>
      <c r="E29" s="294"/>
      <c r="F29" s="296"/>
      <c r="G29" s="295"/>
      <c r="H29" s="292"/>
      <c r="I29" s="292"/>
      <c r="J29" s="290"/>
      <c r="K29" s="291"/>
      <c r="L29" s="312"/>
      <c r="M29" s="312"/>
      <c r="N29" s="317"/>
      <c r="O29" s="317"/>
      <c r="P29" s="320"/>
      <c r="Q29" s="304"/>
      <c r="R29" s="305"/>
      <c r="S29" s="317"/>
      <c r="T29" s="304"/>
      <c r="U29" s="272"/>
      <c r="V29" s="272"/>
      <c r="W29" s="272"/>
      <c r="X29" s="305"/>
      <c r="Y29" s="317"/>
      <c r="Z29" s="312"/>
      <c r="AA29" s="309"/>
      <c r="AB29" s="312"/>
      <c r="AC29" s="437"/>
    </row>
    <row r="30" spans="1:29" s="239" customFormat="1" ht="12.75" customHeight="1" x14ac:dyDescent="0.2">
      <c r="A30" s="722" t="s">
        <v>53</v>
      </c>
      <c r="B30" s="723"/>
      <c r="C30" s="723"/>
      <c r="D30" s="723"/>
      <c r="E30" s="723"/>
      <c r="F30" s="723"/>
      <c r="G30" s="723"/>
      <c r="H30" s="723"/>
      <c r="I30" s="723"/>
      <c r="J30" s="290"/>
      <c r="K30" s="291"/>
      <c r="L30" s="312"/>
      <c r="M30" s="312"/>
      <c r="N30" s="317"/>
      <c r="O30" s="317"/>
      <c r="P30" s="320"/>
      <c r="Q30" s="304"/>
      <c r="R30" s="305"/>
      <c r="S30" s="317"/>
      <c r="T30" s="304"/>
      <c r="U30" s="272"/>
      <c r="V30" s="272"/>
      <c r="W30" s="272"/>
      <c r="X30" s="305"/>
      <c r="Y30" s="317"/>
      <c r="Z30" s="312"/>
      <c r="AA30" s="309"/>
      <c r="AB30" s="312"/>
      <c r="AC30" s="437"/>
    </row>
    <row r="31" spans="1:29" s="239" customFormat="1" ht="12.75" customHeight="1" x14ac:dyDescent="0.2">
      <c r="A31" s="337" t="str">
        <f>'SHEET MANAGER'!I17</f>
        <v>P.16</v>
      </c>
      <c r="B31" s="294">
        <v>2</v>
      </c>
      <c r="C31" s="294" t="s">
        <v>48</v>
      </c>
      <c r="D31" s="294">
        <v>95</v>
      </c>
      <c r="E31" s="294" t="s">
        <v>56</v>
      </c>
      <c r="F31" s="295">
        <v>1521.84</v>
      </c>
      <c r="G31" s="295"/>
      <c r="H31" s="292">
        <f>ROUND((F31/5280)+13.859,2)</f>
        <v>14.15</v>
      </c>
      <c r="I31" s="292"/>
      <c r="J31" s="290"/>
      <c r="K31" s="291"/>
      <c r="L31" s="312"/>
      <c r="M31" s="312"/>
      <c r="N31" s="317"/>
      <c r="O31" s="317"/>
      <c r="P31" s="320">
        <v>72</v>
      </c>
      <c r="Q31" s="304"/>
      <c r="R31" s="305"/>
      <c r="S31" s="317"/>
      <c r="T31" s="304"/>
      <c r="U31" s="272"/>
      <c r="V31" s="272"/>
      <c r="W31" s="272"/>
      <c r="X31" s="305"/>
      <c r="Y31" s="317"/>
      <c r="Z31" s="312"/>
      <c r="AA31" s="309"/>
      <c r="AB31" s="312"/>
      <c r="AC31" s="437"/>
    </row>
    <row r="32" spans="1:29" s="239" customFormat="1" ht="12.75" customHeight="1" x14ac:dyDescent="0.2">
      <c r="A32" s="337" t="str">
        <f>'SHEET MANAGER'!I18</f>
        <v>P.17</v>
      </c>
      <c r="B32" s="294">
        <v>2</v>
      </c>
      <c r="C32" s="294" t="s">
        <v>48</v>
      </c>
      <c r="D32" s="294">
        <v>95</v>
      </c>
      <c r="E32" s="294" t="s">
        <v>124</v>
      </c>
      <c r="F32" s="295">
        <v>1881.29</v>
      </c>
      <c r="G32" s="295"/>
      <c r="H32" s="292">
        <f>ROUND((F32/5280)+13.859,2)</f>
        <v>14.22</v>
      </c>
      <c r="I32" s="292"/>
      <c r="J32" s="290"/>
      <c r="K32" s="291"/>
      <c r="L32" s="312"/>
      <c r="M32" s="312"/>
      <c r="N32" s="317"/>
      <c r="O32" s="317"/>
      <c r="P32" s="320">
        <v>45</v>
      </c>
      <c r="Q32" s="304"/>
      <c r="R32" s="305"/>
      <c r="S32" s="317"/>
      <c r="T32" s="304"/>
      <c r="U32" s="272"/>
      <c r="V32" s="272"/>
      <c r="W32" s="272"/>
      <c r="X32" s="305"/>
      <c r="Y32" s="317"/>
      <c r="Z32" s="312"/>
      <c r="AA32" s="309"/>
      <c r="AB32" s="312"/>
      <c r="AC32" s="437"/>
    </row>
    <row r="33" spans="1:29" s="239" customFormat="1" ht="12.75" customHeight="1" x14ac:dyDescent="0.2">
      <c r="A33" s="337" t="str">
        <f>'SHEET MANAGER'!I18</f>
        <v>P.17</v>
      </c>
      <c r="B33" s="294">
        <v>2</v>
      </c>
      <c r="C33" s="294" t="s">
        <v>48</v>
      </c>
      <c r="D33" s="294">
        <v>95</v>
      </c>
      <c r="E33" s="294" t="s">
        <v>50</v>
      </c>
      <c r="F33" s="295">
        <v>2038.08</v>
      </c>
      <c r="G33" s="295">
        <v>2145.64</v>
      </c>
      <c r="H33" s="292">
        <f t="shared" ref="H33" si="7">ROUND((F33/5280)+13.859,2)</f>
        <v>14.25</v>
      </c>
      <c r="I33" s="292">
        <f t="shared" ref="I33" si="8">ROUND((G33/5280)+13.859,2)</f>
        <v>14.27</v>
      </c>
      <c r="J33" s="290">
        <f t="shared" ref="J33" si="9">ROUND(G33-F33,1)</f>
        <v>107.6</v>
      </c>
      <c r="K33" s="292">
        <f>ROUND(I33-H33,2)</f>
        <v>0.02</v>
      </c>
      <c r="L33" s="313"/>
      <c r="M33" s="313"/>
      <c r="N33" s="317">
        <v>93</v>
      </c>
      <c r="O33" s="317"/>
      <c r="P33" s="320"/>
      <c r="Q33" s="304">
        <v>72</v>
      </c>
      <c r="R33" s="416"/>
      <c r="S33" s="414"/>
      <c r="T33" s="415"/>
      <c r="U33" s="417"/>
      <c r="V33" s="417"/>
      <c r="W33" s="417"/>
      <c r="X33" s="305">
        <v>1</v>
      </c>
      <c r="Y33" s="317"/>
      <c r="Z33" s="312"/>
      <c r="AA33" s="309"/>
      <c r="AB33" s="312"/>
      <c r="AC33" s="437"/>
    </row>
    <row r="34" spans="1:29" s="239" customFormat="1" ht="12.75" customHeight="1" x14ac:dyDescent="0.2">
      <c r="A34" s="337"/>
      <c r="B34" s="294"/>
      <c r="C34" s="294"/>
      <c r="D34" s="294"/>
      <c r="E34" s="294"/>
      <c r="F34" s="296"/>
      <c r="G34" s="295"/>
      <c r="H34" s="292"/>
      <c r="I34" s="292"/>
      <c r="J34" s="290"/>
      <c r="K34" s="291"/>
      <c r="L34" s="312"/>
      <c r="M34" s="312"/>
      <c r="N34" s="317"/>
      <c r="O34" s="317"/>
      <c r="P34" s="320"/>
      <c r="Q34" s="304"/>
      <c r="R34" s="305"/>
      <c r="S34" s="317"/>
      <c r="T34" s="304"/>
      <c r="U34" s="272"/>
      <c r="V34" s="272"/>
      <c r="W34" s="272"/>
      <c r="X34" s="305"/>
      <c r="Y34" s="317"/>
      <c r="Z34" s="312"/>
      <c r="AA34" s="309"/>
      <c r="AB34" s="312"/>
      <c r="AC34" s="437"/>
    </row>
    <row r="35" spans="1:29" s="239" customFormat="1" ht="12.75" customHeight="1" x14ac:dyDescent="0.2">
      <c r="A35" s="722" t="s">
        <v>58</v>
      </c>
      <c r="B35" s="723"/>
      <c r="C35" s="723"/>
      <c r="D35" s="723"/>
      <c r="E35" s="723"/>
      <c r="F35" s="723"/>
      <c r="G35" s="723"/>
      <c r="H35" s="723"/>
      <c r="I35" s="723"/>
      <c r="J35" s="290"/>
      <c r="K35" s="291"/>
      <c r="L35" s="312"/>
      <c r="M35" s="312"/>
      <c r="N35" s="317"/>
      <c r="O35" s="317"/>
      <c r="P35" s="320"/>
      <c r="Q35" s="304"/>
      <c r="R35" s="305"/>
      <c r="S35" s="317"/>
      <c r="T35" s="304"/>
      <c r="U35" s="272"/>
      <c r="V35" s="272"/>
      <c r="W35" s="272"/>
      <c r="X35" s="305"/>
      <c r="Y35" s="317"/>
      <c r="Z35" s="312"/>
      <c r="AA35" s="309"/>
      <c r="AB35" s="312"/>
      <c r="AC35" s="437"/>
    </row>
    <row r="36" spans="1:29" s="239" customFormat="1" ht="12.75" customHeight="1" x14ac:dyDescent="0.2">
      <c r="A36" s="722" t="s">
        <v>52</v>
      </c>
      <c r="B36" s="723"/>
      <c r="C36" s="723"/>
      <c r="D36" s="723"/>
      <c r="E36" s="723"/>
      <c r="F36" s="723"/>
      <c r="G36" s="723"/>
      <c r="H36" s="723"/>
      <c r="I36" s="723"/>
      <c r="J36" s="288"/>
      <c r="K36" s="289"/>
      <c r="L36" s="312"/>
      <c r="M36" s="312"/>
      <c r="N36" s="317"/>
      <c r="O36" s="317"/>
      <c r="P36" s="320"/>
      <c r="Q36" s="304"/>
      <c r="R36" s="305"/>
      <c r="S36" s="317"/>
      <c r="T36" s="304"/>
      <c r="U36" s="272"/>
      <c r="V36" s="272"/>
      <c r="W36" s="272"/>
      <c r="X36" s="305"/>
      <c r="Y36" s="317"/>
      <c r="Z36" s="312"/>
      <c r="AA36" s="309"/>
      <c r="AB36" s="312"/>
      <c r="AC36" s="437"/>
    </row>
    <row r="37" spans="1:29" s="239" customFormat="1" ht="12.75" customHeight="1" x14ac:dyDescent="0.2">
      <c r="A37" s="337" t="str">
        <f>'SHEET MANAGER'!I19</f>
        <v>P.18</v>
      </c>
      <c r="B37" s="294">
        <v>3</v>
      </c>
      <c r="C37" s="294" t="s">
        <v>48</v>
      </c>
      <c r="D37" s="294">
        <v>95</v>
      </c>
      <c r="E37" s="294" t="s">
        <v>51</v>
      </c>
      <c r="F37" s="295">
        <v>4889.68</v>
      </c>
      <c r="G37" s="295">
        <v>5001.28</v>
      </c>
      <c r="H37" s="292">
        <f t="shared" ref="H37:I52" si="10">ROUND((F37/5280)+13.859,2)</f>
        <v>14.79</v>
      </c>
      <c r="I37" s="292">
        <f t="shared" si="10"/>
        <v>14.81</v>
      </c>
      <c r="J37" s="290">
        <f t="shared" ref="J37:J52" si="11">ROUND(G37-F37,1)</f>
        <v>111.6</v>
      </c>
      <c r="K37" s="292">
        <f t="shared" ref="K37:K48" si="12">ROUND(I37-H37,2)</f>
        <v>0.02</v>
      </c>
      <c r="L37" s="315">
        <f>K37*2</f>
        <v>0.04</v>
      </c>
      <c r="M37" s="315"/>
      <c r="N37" s="318"/>
      <c r="O37" s="318"/>
      <c r="P37" s="321"/>
      <c r="Q37" s="306"/>
      <c r="R37" s="307"/>
      <c r="S37" s="318"/>
      <c r="T37" s="306"/>
      <c r="U37" s="287"/>
      <c r="V37" s="287"/>
      <c r="W37" s="287"/>
      <c r="X37" s="307"/>
      <c r="Y37" s="318"/>
      <c r="Z37" s="312"/>
      <c r="AA37" s="309"/>
      <c r="AB37" s="312"/>
      <c r="AC37" s="437"/>
    </row>
    <row r="38" spans="1:29" s="239" customFormat="1" ht="12.75" customHeight="1" x14ac:dyDescent="0.2">
      <c r="A38" s="337" t="str">
        <f>'SHEET MANAGER'!I19</f>
        <v>P.18</v>
      </c>
      <c r="B38" s="294">
        <v>3</v>
      </c>
      <c r="C38" s="294" t="s">
        <v>48</v>
      </c>
      <c r="D38" s="294">
        <v>95</v>
      </c>
      <c r="E38" s="294" t="s">
        <v>51</v>
      </c>
      <c r="F38" s="296">
        <f t="shared" ref="F38:F52" si="13">G37</f>
        <v>5001.28</v>
      </c>
      <c r="G38" s="295">
        <v>5592.25</v>
      </c>
      <c r="H38" s="292">
        <f t="shared" si="10"/>
        <v>14.81</v>
      </c>
      <c r="I38" s="292">
        <f t="shared" si="10"/>
        <v>14.92</v>
      </c>
      <c r="J38" s="290">
        <f t="shared" si="11"/>
        <v>591</v>
      </c>
      <c r="K38" s="292">
        <f t="shared" si="12"/>
        <v>0.11</v>
      </c>
      <c r="L38" s="315">
        <f>K38*2</f>
        <v>0.22</v>
      </c>
      <c r="M38" s="315"/>
      <c r="N38" s="318"/>
      <c r="O38" s="318"/>
      <c r="P38" s="321"/>
      <c r="Q38" s="306"/>
      <c r="R38" s="307"/>
      <c r="S38" s="318"/>
      <c r="T38" s="306"/>
      <c r="U38" s="287"/>
      <c r="V38" s="287"/>
      <c r="W38" s="287"/>
      <c r="X38" s="307"/>
      <c r="Y38" s="318"/>
      <c r="Z38" s="312"/>
      <c r="AA38" s="309"/>
      <c r="AB38" s="312"/>
      <c r="AC38" s="437"/>
    </row>
    <row r="39" spans="1:29" s="239" customFormat="1" ht="12.75" customHeight="1" x14ac:dyDescent="0.2">
      <c r="A39" s="337" t="str">
        <f>'SHEET MANAGER'!I19</f>
        <v>P.18</v>
      </c>
      <c r="B39" s="294">
        <v>3</v>
      </c>
      <c r="C39" s="294" t="s">
        <v>48</v>
      </c>
      <c r="D39" s="294">
        <v>95</v>
      </c>
      <c r="E39" s="294" t="s">
        <v>51</v>
      </c>
      <c r="F39" s="296">
        <f t="shared" si="13"/>
        <v>5592.25</v>
      </c>
      <c r="G39" s="295">
        <v>5653.57</v>
      </c>
      <c r="H39" s="292">
        <f t="shared" si="10"/>
        <v>14.92</v>
      </c>
      <c r="I39" s="292">
        <f t="shared" si="10"/>
        <v>14.93</v>
      </c>
      <c r="J39" s="290">
        <f t="shared" si="11"/>
        <v>61.3</v>
      </c>
      <c r="K39" s="292">
        <f t="shared" si="12"/>
        <v>0.01</v>
      </c>
      <c r="L39" s="315">
        <f>K39*2</f>
        <v>0.02</v>
      </c>
      <c r="M39" s="315"/>
      <c r="N39" s="318"/>
      <c r="O39" s="318"/>
      <c r="P39" s="320">
        <v>160</v>
      </c>
      <c r="Q39" s="306"/>
      <c r="R39" s="307"/>
      <c r="S39" s="318"/>
      <c r="T39" s="306"/>
      <c r="U39" s="287"/>
      <c r="V39" s="287"/>
      <c r="W39" s="287"/>
      <c r="X39" s="307"/>
      <c r="Y39" s="318"/>
      <c r="Z39" s="312"/>
      <c r="AA39" s="309"/>
      <c r="AB39" s="312"/>
      <c r="AC39" s="437"/>
    </row>
    <row r="40" spans="1:29" s="239" customFormat="1" ht="12.75" customHeight="1" x14ac:dyDescent="0.2">
      <c r="A40" s="337" t="str">
        <f>'SHEET MANAGER'!I19</f>
        <v>P.18</v>
      </c>
      <c r="B40" s="294">
        <v>3</v>
      </c>
      <c r="C40" s="294" t="s">
        <v>48</v>
      </c>
      <c r="D40" s="294">
        <v>95</v>
      </c>
      <c r="E40" s="294" t="s">
        <v>51</v>
      </c>
      <c r="F40" s="296">
        <f t="shared" si="13"/>
        <v>5653.57</v>
      </c>
      <c r="G40" s="295">
        <v>5750</v>
      </c>
      <c r="H40" s="292">
        <f t="shared" si="10"/>
        <v>14.93</v>
      </c>
      <c r="I40" s="292">
        <f t="shared" si="10"/>
        <v>14.95</v>
      </c>
      <c r="J40" s="290">
        <f t="shared" si="11"/>
        <v>96.4</v>
      </c>
      <c r="K40" s="292">
        <f t="shared" si="12"/>
        <v>0.02</v>
      </c>
      <c r="L40" s="315">
        <f>K40*2</f>
        <v>0.04</v>
      </c>
      <c r="M40" s="315"/>
      <c r="N40" s="318"/>
      <c r="O40" s="318"/>
      <c r="P40" s="321"/>
      <c r="Q40" s="306"/>
      <c r="R40" s="307"/>
      <c r="S40" s="318"/>
      <c r="T40" s="306"/>
      <c r="U40" s="287"/>
      <c r="V40" s="287"/>
      <c r="W40" s="287"/>
      <c r="X40" s="307"/>
      <c r="Y40" s="318"/>
      <c r="Z40" s="312"/>
      <c r="AA40" s="309"/>
      <c r="AB40" s="312"/>
      <c r="AC40" s="437"/>
    </row>
    <row r="41" spans="1:29" s="239" customFormat="1" ht="12.75" customHeight="1" x14ac:dyDescent="0.2">
      <c r="A41" s="337" t="str">
        <f>'SHEET MANAGER'!I20</f>
        <v>P.19</v>
      </c>
      <c r="B41" s="294">
        <v>3</v>
      </c>
      <c r="C41" s="294" t="s">
        <v>48</v>
      </c>
      <c r="D41" s="294">
        <v>95</v>
      </c>
      <c r="E41" s="294" t="s">
        <v>51</v>
      </c>
      <c r="F41" s="296">
        <f t="shared" si="13"/>
        <v>5750</v>
      </c>
      <c r="G41" s="295">
        <v>6370.45</v>
      </c>
      <c r="H41" s="292">
        <f t="shared" si="10"/>
        <v>14.95</v>
      </c>
      <c r="I41" s="292">
        <f t="shared" si="10"/>
        <v>15.07</v>
      </c>
      <c r="J41" s="290">
        <f t="shared" si="11"/>
        <v>620.5</v>
      </c>
      <c r="K41" s="292">
        <f t="shared" si="12"/>
        <v>0.12</v>
      </c>
      <c r="L41" s="315">
        <f>K41*2</f>
        <v>0.24</v>
      </c>
      <c r="M41" s="315"/>
      <c r="N41" s="318"/>
      <c r="O41" s="318"/>
      <c r="P41" s="321"/>
      <c r="Q41" s="306"/>
      <c r="R41" s="307"/>
      <c r="S41" s="318"/>
      <c r="T41" s="306"/>
      <c r="U41" s="287"/>
      <c r="V41" s="287"/>
      <c r="W41" s="287"/>
      <c r="X41" s="307"/>
      <c r="Y41" s="318"/>
      <c r="Z41" s="317">
        <v>14</v>
      </c>
      <c r="AA41" s="320">
        <v>20</v>
      </c>
      <c r="AB41" s="434">
        <v>8</v>
      </c>
      <c r="AC41" s="437"/>
    </row>
    <row r="42" spans="1:29" s="239" customFormat="1" ht="12.75" customHeight="1" x14ac:dyDescent="0.2">
      <c r="A42" s="337" t="str">
        <f>'SHEET MANAGER'!I20</f>
        <v>P.19</v>
      </c>
      <c r="B42" s="294">
        <v>3</v>
      </c>
      <c r="C42" s="294" t="s">
        <v>48</v>
      </c>
      <c r="D42" s="294">
        <v>95</v>
      </c>
      <c r="E42" s="294" t="s">
        <v>51</v>
      </c>
      <c r="F42" s="296">
        <f t="shared" ref="F42" si="14">G41</f>
        <v>6370.45</v>
      </c>
      <c r="G42" s="295">
        <v>6488.92</v>
      </c>
      <c r="H42" s="292">
        <f t="shared" ref="H42" si="15">ROUND((F42/5280)+13.859,2)</f>
        <v>15.07</v>
      </c>
      <c r="I42" s="292">
        <f t="shared" ref="I42" si="16">ROUND((G42/5280)+13.859,2)</f>
        <v>15.09</v>
      </c>
      <c r="J42" s="290">
        <f t="shared" ref="J42" si="17">ROUND(G42-F42,1)</f>
        <v>118.5</v>
      </c>
      <c r="K42" s="292">
        <f t="shared" si="12"/>
        <v>0.02</v>
      </c>
      <c r="L42" s="315"/>
      <c r="M42" s="315"/>
      <c r="N42" s="317">
        <v>244</v>
      </c>
      <c r="O42" s="317">
        <v>39</v>
      </c>
      <c r="P42" s="321"/>
      <c r="Q42" s="306"/>
      <c r="R42" s="307"/>
      <c r="S42" s="318"/>
      <c r="T42" s="306"/>
      <c r="U42" s="287"/>
      <c r="V42" s="272">
        <v>4</v>
      </c>
      <c r="W42" s="272">
        <v>3</v>
      </c>
      <c r="X42" s="305"/>
      <c r="Y42" s="317">
        <v>2</v>
      </c>
      <c r="Z42" s="317">
        <v>14</v>
      </c>
      <c r="AA42" s="320">
        <v>20</v>
      </c>
      <c r="AB42" s="434">
        <v>8</v>
      </c>
      <c r="AC42" s="437"/>
    </row>
    <row r="43" spans="1:29" s="239" customFormat="1" ht="12.75" customHeight="1" x14ac:dyDescent="0.2">
      <c r="A43" s="337" t="str">
        <f>'SHEET MANAGER'!I20</f>
        <v>P.19</v>
      </c>
      <c r="B43" s="294">
        <v>3</v>
      </c>
      <c r="C43" s="294" t="s">
        <v>48</v>
      </c>
      <c r="D43" s="294">
        <v>95</v>
      </c>
      <c r="E43" s="294" t="s">
        <v>51</v>
      </c>
      <c r="F43" s="296">
        <f>G42</f>
        <v>6488.92</v>
      </c>
      <c r="G43" s="295">
        <v>6532.01</v>
      </c>
      <c r="H43" s="292">
        <f t="shared" si="10"/>
        <v>15.09</v>
      </c>
      <c r="I43" s="292">
        <f t="shared" si="10"/>
        <v>15.1</v>
      </c>
      <c r="J43" s="290">
        <f t="shared" si="11"/>
        <v>43.1</v>
      </c>
      <c r="K43" s="292">
        <f t="shared" si="12"/>
        <v>0.01</v>
      </c>
      <c r="L43" s="315"/>
      <c r="M43" s="315"/>
      <c r="N43" s="318"/>
      <c r="O43" s="318"/>
      <c r="P43" s="320">
        <v>85</v>
      </c>
      <c r="Q43" s="306"/>
      <c r="R43" s="307"/>
      <c r="S43" s="318"/>
      <c r="T43" s="306"/>
      <c r="U43" s="287"/>
      <c r="V43" s="272"/>
      <c r="W43" s="272"/>
      <c r="X43" s="305"/>
      <c r="Y43" s="317"/>
      <c r="Z43" s="312"/>
      <c r="AA43" s="309"/>
      <c r="AB43" s="312"/>
      <c r="AC43" s="437"/>
    </row>
    <row r="44" spans="1:29" s="239" customFormat="1" ht="12.75" customHeight="1" x14ac:dyDescent="0.2">
      <c r="A44" s="337" t="str">
        <f>'SHEET MANAGER'!I20</f>
        <v>P.19</v>
      </c>
      <c r="B44" s="294">
        <v>3</v>
      </c>
      <c r="C44" s="294" t="s">
        <v>48</v>
      </c>
      <c r="D44" s="294">
        <v>95</v>
      </c>
      <c r="E44" s="294" t="s">
        <v>51</v>
      </c>
      <c r="F44" s="296">
        <f t="shared" si="13"/>
        <v>6532.01</v>
      </c>
      <c r="G44" s="295">
        <v>6564.15</v>
      </c>
      <c r="H44" s="292">
        <f t="shared" si="10"/>
        <v>15.1</v>
      </c>
      <c r="I44" s="292">
        <f t="shared" si="10"/>
        <v>15.1</v>
      </c>
      <c r="J44" s="290">
        <f t="shared" si="11"/>
        <v>32.1</v>
      </c>
      <c r="K44" s="292">
        <f t="shared" si="12"/>
        <v>0</v>
      </c>
      <c r="L44" s="315"/>
      <c r="M44" s="315"/>
      <c r="N44" s="318"/>
      <c r="O44" s="318"/>
      <c r="P44" s="320">
        <v>85</v>
      </c>
      <c r="Q44" s="306"/>
      <c r="R44" s="307"/>
      <c r="S44" s="318"/>
      <c r="T44" s="306"/>
      <c r="U44" s="287"/>
      <c r="V44" s="287"/>
      <c r="W44" s="287"/>
      <c r="X44" s="307"/>
      <c r="Y44" s="318"/>
      <c r="Z44" s="312"/>
      <c r="AA44" s="309"/>
      <c r="AB44" s="312"/>
      <c r="AC44" s="437"/>
    </row>
    <row r="45" spans="1:29" s="239" customFormat="1" ht="12.75" customHeight="1" x14ac:dyDescent="0.2">
      <c r="A45" s="337" t="str">
        <f>'SHEET MANAGER'!I20</f>
        <v>P.19</v>
      </c>
      <c r="B45" s="294">
        <v>3</v>
      </c>
      <c r="C45" s="294" t="s">
        <v>48</v>
      </c>
      <c r="D45" s="294">
        <v>95</v>
      </c>
      <c r="E45" s="294" t="s">
        <v>51</v>
      </c>
      <c r="F45" s="296">
        <f t="shared" si="13"/>
        <v>6564.15</v>
      </c>
      <c r="G45" s="295">
        <v>6750</v>
      </c>
      <c r="H45" s="292">
        <f t="shared" si="10"/>
        <v>15.1</v>
      </c>
      <c r="I45" s="292">
        <f t="shared" si="10"/>
        <v>15.14</v>
      </c>
      <c r="J45" s="290">
        <f t="shared" si="11"/>
        <v>185.9</v>
      </c>
      <c r="K45" s="292">
        <f t="shared" si="12"/>
        <v>0.04</v>
      </c>
      <c r="L45" s="315">
        <f>K45*2</f>
        <v>0.08</v>
      </c>
      <c r="M45" s="315"/>
      <c r="N45" s="317">
        <v>32</v>
      </c>
      <c r="O45" s="318"/>
      <c r="P45" s="321"/>
      <c r="Q45" s="304">
        <v>22</v>
      </c>
      <c r="R45" s="307"/>
      <c r="S45" s="318"/>
      <c r="T45" s="306"/>
      <c r="U45" s="287"/>
      <c r="V45" s="287"/>
      <c r="W45" s="287"/>
      <c r="X45" s="307"/>
      <c r="Y45" s="318"/>
      <c r="Z45" s="312"/>
      <c r="AA45" s="309"/>
      <c r="AB45" s="312"/>
      <c r="AC45" s="437"/>
    </row>
    <row r="46" spans="1:29" s="239" customFormat="1" ht="12.75" customHeight="1" x14ac:dyDescent="0.2">
      <c r="A46" s="337" t="str">
        <f>'SHEET MANAGER'!I21</f>
        <v>P.20</v>
      </c>
      <c r="B46" s="294">
        <v>3</v>
      </c>
      <c r="C46" s="294" t="s">
        <v>48</v>
      </c>
      <c r="D46" s="294">
        <v>95</v>
      </c>
      <c r="E46" s="294" t="s">
        <v>51</v>
      </c>
      <c r="F46" s="296">
        <f t="shared" si="13"/>
        <v>6750</v>
      </c>
      <c r="G46" s="295">
        <v>6951.68</v>
      </c>
      <c r="H46" s="292">
        <f t="shared" si="10"/>
        <v>15.14</v>
      </c>
      <c r="I46" s="292">
        <f t="shared" si="10"/>
        <v>15.18</v>
      </c>
      <c r="J46" s="290">
        <f t="shared" si="11"/>
        <v>201.7</v>
      </c>
      <c r="K46" s="292">
        <f t="shared" si="12"/>
        <v>0.04</v>
      </c>
      <c r="L46" s="314">
        <v>0.04</v>
      </c>
      <c r="M46" s="315"/>
      <c r="N46" s="317">
        <v>140</v>
      </c>
      <c r="O46" s="317">
        <v>42</v>
      </c>
      <c r="P46" s="320">
        <v>85</v>
      </c>
      <c r="Q46" s="306"/>
      <c r="R46" s="307"/>
      <c r="S46" s="318"/>
      <c r="T46" s="306"/>
      <c r="U46" s="287"/>
      <c r="V46" s="287"/>
      <c r="W46" s="287"/>
      <c r="X46" s="307"/>
      <c r="Y46" s="318"/>
      <c r="Z46" s="312"/>
      <c r="AA46" s="309"/>
      <c r="AB46" s="312"/>
      <c r="AC46" s="437"/>
    </row>
    <row r="47" spans="1:29" s="239" customFormat="1" ht="12.75" customHeight="1" x14ac:dyDescent="0.2">
      <c r="A47" s="337" t="str">
        <f>'SHEET MANAGER'!I21</f>
        <v>P.20</v>
      </c>
      <c r="B47" s="294">
        <v>3</v>
      </c>
      <c r="C47" s="294" t="s">
        <v>48</v>
      </c>
      <c r="D47" s="294">
        <v>95</v>
      </c>
      <c r="E47" s="294" t="s">
        <v>51</v>
      </c>
      <c r="F47" s="296">
        <f t="shared" ref="F47" si="18">G46</f>
        <v>6951.68</v>
      </c>
      <c r="G47" s="295">
        <v>7250</v>
      </c>
      <c r="H47" s="292">
        <f t="shared" ref="H47" si="19">ROUND((F47/5280)+13.859,2)</f>
        <v>15.18</v>
      </c>
      <c r="I47" s="292">
        <f t="shared" ref="I47" si="20">ROUND((G47/5280)+13.859,2)</f>
        <v>15.23</v>
      </c>
      <c r="J47" s="290">
        <f t="shared" ref="J47" si="21">ROUND(G47-F47,1)</f>
        <v>298.3</v>
      </c>
      <c r="K47" s="292">
        <f t="shared" si="12"/>
        <v>0.05</v>
      </c>
      <c r="L47" s="315">
        <f>K47*2</f>
        <v>0.1</v>
      </c>
      <c r="M47" s="315"/>
      <c r="N47" s="318"/>
      <c r="O47" s="318"/>
      <c r="P47" s="320">
        <v>85</v>
      </c>
      <c r="Q47" s="306"/>
      <c r="R47" s="307"/>
      <c r="S47" s="318"/>
      <c r="T47" s="306"/>
      <c r="U47" s="287"/>
      <c r="V47" s="287"/>
      <c r="W47" s="287"/>
      <c r="X47" s="307"/>
      <c r="Y47" s="318"/>
      <c r="Z47" s="312"/>
      <c r="AA47" s="309"/>
      <c r="AB47" s="312"/>
      <c r="AC47" s="437"/>
    </row>
    <row r="48" spans="1:29" s="239" customFormat="1" ht="12.75" customHeight="1" x14ac:dyDescent="0.2">
      <c r="A48" s="337" t="str">
        <f>'SHEET MANAGER'!I21</f>
        <v>P.20</v>
      </c>
      <c r="B48" s="294">
        <v>3</v>
      </c>
      <c r="C48" s="294" t="s">
        <v>48</v>
      </c>
      <c r="D48" s="294">
        <v>95</v>
      </c>
      <c r="E48" s="294" t="s">
        <v>51</v>
      </c>
      <c r="F48" s="296">
        <f t="shared" ref="F48" si="22">G47</f>
        <v>7250</v>
      </c>
      <c r="G48" s="295">
        <v>7338.79</v>
      </c>
      <c r="H48" s="292">
        <f t="shared" ref="H48" si="23">ROUND((F48/5280)+13.859,2)</f>
        <v>15.23</v>
      </c>
      <c r="I48" s="292">
        <f t="shared" ref="I48" si="24">ROUND((G48/5280)+13.859,2)</f>
        <v>15.25</v>
      </c>
      <c r="J48" s="290">
        <f t="shared" ref="J48" si="25">ROUND(G48-F48,1)</f>
        <v>88.8</v>
      </c>
      <c r="K48" s="292">
        <f t="shared" si="12"/>
        <v>0.02</v>
      </c>
      <c r="L48" s="314">
        <v>0.01</v>
      </c>
      <c r="M48" s="315"/>
      <c r="N48" s="317">
        <v>100</v>
      </c>
      <c r="O48" s="317">
        <v>42</v>
      </c>
      <c r="P48" s="320"/>
      <c r="Q48" s="306"/>
      <c r="R48" s="307"/>
      <c r="S48" s="318"/>
      <c r="T48" s="306"/>
      <c r="U48" s="287"/>
      <c r="V48" s="287"/>
      <c r="W48" s="287"/>
      <c r="X48" s="307"/>
      <c r="Y48" s="318"/>
      <c r="Z48" s="312"/>
      <c r="AA48" s="309"/>
      <c r="AB48" s="312"/>
      <c r="AC48" s="437"/>
    </row>
    <row r="49" spans="1:29" s="239" customFormat="1" ht="12.75" customHeight="1" x14ac:dyDescent="0.2">
      <c r="A49" s="662" t="s">
        <v>483</v>
      </c>
      <c r="B49" s="662"/>
      <c r="C49" s="662"/>
      <c r="D49" s="662"/>
      <c r="E49" s="662"/>
      <c r="F49" s="662"/>
      <c r="G49" s="662"/>
      <c r="H49" s="662"/>
      <c r="I49" s="662"/>
      <c r="J49" s="290"/>
      <c r="K49" s="291"/>
      <c r="L49" s="314"/>
      <c r="M49" s="315"/>
      <c r="N49" s="317"/>
      <c r="O49" s="317"/>
      <c r="P49" s="320"/>
      <c r="Q49" s="306"/>
      <c r="R49" s="307"/>
      <c r="S49" s="318"/>
      <c r="T49" s="306"/>
      <c r="U49" s="287"/>
      <c r="V49" s="287"/>
      <c r="W49" s="287"/>
      <c r="X49" s="307"/>
      <c r="Y49" s="318"/>
      <c r="Z49" s="312"/>
      <c r="AA49" s="309"/>
      <c r="AB49" s="312"/>
      <c r="AC49" s="437"/>
    </row>
    <row r="50" spans="1:29" s="239" customFormat="1" ht="12.75" customHeight="1" x14ac:dyDescent="0.2">
      <c r="A50" s="337" t="str">
        <f>'SHEET MANAGER'!I21</f>
        <v>P.20</v>
      </c>
      <c r="B50" s="294">
        <v>3</v>
      </c>
      <c r="C50" s="294" t="s">
        <v>48</v>
      </c>
      <c r="D50" s="294">
        <v>95</v>
      </c>
      <c r="E50" s="294" t="s">
        <v>51</v>
      </c>
      <c r="F50" s="296">
        <v>7426.42</v>
      </c>
      <c r="G50" s="295">
        <v>7750</v>
      </c>
      <c r="H50" s="292">
        <f t="shared" ref="H50" si="26">ROUND((F50/5280)+13.859,2)</f>
        <v>15.27</v>
      </c>
      <c r="I50" s="292">
        <f t="shared" ref="I50" si="27">ROUND((G50/5280)+13.859,2)</f>
        <v>15.33</v>
      </c>
      <c r="J50" s="290">
        <f t="shared" ref="J50" si="28">ROUND(G50-F50,1)</f>
        <v>323.60000000000002</v>
      </c>
      <c r="K50" s="292">
        <f t="shared" ref="K50:K52" si="29">ROUND(I50-H50,2)</f>
        <v>0.06</v>
      </c>
      <c r="L50" s="315">
        <f>K50*2</f>
        <v>0.12</v>
      </c>
      <c r="M50" s="315"/>
      <c r="N50" s="318"/>
      <c r="O50" s="318"/>
      <c r="P50" s="320"/>
      <c r="Q50" s="306"/>
      <c r="R50" s="307"/>
      <c r="S50" s="318"/>
      <c r="T50" s="306"/>
      <c r="U50" s="287"/>
      <c r="V50" s="287"/>
      <c r="W50" s="287"/>
      <c r="X50" s="307"/>
      <c r="Y50" s="318"/>
      <c r="Z50" s="312"/>
      <c r="AA50" s="309"/>
      <c r="AB50" s="312"/>
      <c r="AC50" s="437"/>
    </row>
    <row r="51" spans="1:29" s="239" customFormat="1" ht="12.75" customHeight="1" x14ac:dyDescent="0.2">
      <c r="A51" s="337" t="str">
        <f>'SHEET MANAGER'!I21</f>
        <v>P.20</v>
      </c>
      <c r="B51" s="294">
        <v>3</v>
      </c>
      <c r="C51" s="294" t="s">
        <v>48</v>
      </c>
      <c r="D51" s="294">
        <v>95</v>
      </c>
      <c r="E51" s="294" t="s">
        <v>51</v>
      </c>
      <c r="F51" s="296">
        <f>G50</f>
        <v>7750</v>
      </c>
      <c r="G51" s="295">
        <v>7973.15</v>
      </c>
      <c r="H51" s="292">
        <f t="shared" si="10"/>
        <v>15.33</v>
      </c>
      <c r="I51" s="292">
        <f t="shared" si="10"/>
        <v>15.37</v>
      </c>
      <c r="J51" s="290">
        <f t="shared" si="11"/>
        <v>223.2</v>
      </c>
      <c r="K51" s="292">
        <f t="shared" si="29"/>
        <v>0.04</v>
      </c>
      <c r="L51" s="315">
        <f>K51*2</f>
        <v>0.08</v>
      </c>
      <c r="M51" s="315"/>
      <c r="N51" s="317"/>
      <c r="O51" s="317"/>
      <c r="P51" s="321"/>
      <c r="Q51" s="306"/>
      <c r="R51" s="307"/>
      <c r="S51" s="318"/>
      <c r="T51" s="306"/>
      <c r="U51" s="287"/>
      <c r="V51" s="287"/>
      <c r="W51" s="287"/>
      <c r="X51" s="307"/>
      <c r="Y51" s="318"/>
      <c r="Z51" s="312"/>
      <c r="AA51" s="309"/>
      <c r="AB51" s="312"/>
      <c r="AC51" s="437"/>
    </row>
    <row r="52" spans="1:29" s="239" customFormat="1" ht="12.75" customHeight="1" x14ac:dyDescent="0.2">
      <c r="A52" s="337" t="str">
        <f>'SHEET MANAGER'!I22</f>
        <v>P.21</v>
      </c>
      <c r="B52" s="294">
        <v>3</v>
      </c>
      <c r="C52" s="294" t="s">
        <v>48</v>
      </c>
      <c r="D52" s="294">
        <v>95</v>
      </c>
      <c r="E52" s="294" t="s">
        <v>51</v>
      </c>
      <c r="F52" s="296">
        <f t="shared" si="13"/>
        <v>7973.15</v>
      </c>
      <c r="G52" s="295">
        <v>8121.07</v>
      </c>
      <c r="H52" s="292">
        <f t="shared" si="10"/>
        <v>15.37</v>
      </c>
      <c r="I52" s="292">
        <f t="shared" si="10"/>
        <v>15.4</v>
      </c>
      <c r="J52" s="290">
        <f t="shared" si="11"/>
        <v>147.9</v>
      </c>
      <c r="K52" s="292">
        <f t="shared" si="29"/>
        <v>0.03</v>
      </c>
      <c r="L52" s="315"/>
      <c r="M52" s="315"/>
      <c r="N52" s="317">
        <v>270</v>
      </c>
      <c r="O52" s="317">
        <v>42</v>
      </c>
      <c r="P52" s="320">
        <v>85</v>
      </c>
      <c r="Q52" s="306"/>
      <c r="R52" s="307"/>
      <c r="S52" s="318"/>
      <c r="T52" s="306"/>
      <c r="U52" s="287"/>
      <c r="V52" s="272">
        <v>2</v>
      </c>
      <c r="W52" s="272"/>
      <c r="X52" s="305">
        <v>2</v>
      </c>
      <c r="Y52" s="318"/>
      <c r="Z52" s="312"/>
      <c r="AA52" s="309"/>
      <c r="AB52" s="312"/>
      <c r="AC52" s="437"/>
    </row>
    <row r="53" spans="1:29" s="239" customFormat="1" ht="12.75" customHeight="1" x14ac:dyDescent="0.2">
      <c r="A53" s="337"/>
      <c r="B53" s="294"/>
      <c r="C53" s="294"/>
      <c r="D53" s="294"/>
      <c r="E53" s="294"/>
      <c r="F53" s="296"/>
      <c r="G53" s="295"/>
      <c r="H53" s="292"/>
      <c r="I53" s="292"/>
      <c r="J53" s="290"/>
      <c r="K53" s="291"/>
      <c r="L53" s="312"/>
      <c r="M53" s="312"/>
      <c r="N53" s="317"/>
      <c r="O53" s="317"/>
      <c r="P53" s="320"/>
      <c r="Q53" s="304"/>
      <c r="R53" s="305"/>
      <c r="S53" s="317"/>
      <c r="T53" s="304"/>
      <c r="U53" s="272"/>
      <c r="V53" s="272"/>
      <c r="W53" s="272"/>
      <c r="X53" s="305"/>
      <c r="Y53" s="317"/>
      <c r="Z53" s="312"/>
      <c r="AA53" s="309"/>
      <c r="AB53" s="312"/>
      <c r="AC53" s="437"/>
    </row>
    <row r="54" spans="1:29" s="239" customFormat="1" ht="12.75" customHeight="1" x14ac:dyDescent="0.2">
      <c r="A54" s="722" t="s">
        <v>53</v>
      </c>
      <c r="B54" s="723"/>
      <c r="C54" s="723"/>
      <c r="D54" s="723"/>
      <c r="E54" s="723"/>
      <c r="F54" s="723"/>
      <c r="G54" s="723"/>
      <c r="H54" s="723"/>
      <c r="I54" s="723"/>
      <c r="J54" s="290"/>
      <c r="K54" s="291"/>
      <c r="L54" s="312"/>
      <c r="M54" s="312"/>
      <c r="N54" s="317"/>
      <c r="O54" s="317"/>
      <c r="P54" s="320"/>
      <c r="Q54" s="304"/>
      <c r="R54" s="305"/>
      <c r="S54" s="317"/>
      <c r="T54" s="304"/>
      <c r="U54" s="272"/>
      <c r="V54" s="272"/>
      <c r="W54" s="272"/>
      <c r="X54" s="305"/>
      <c r="Y54" s="317"/>
      <c r="Z54" s="312"/>
      <c r="AA54" s="309"/>
      <c r="AB54" s="312"/>
      <c r="AC54" s="437"/>
    </row>
    <row r="55" spans="1:29" s="239" customFormat="1" ht="12.75" customHeight="1" x14ac:dyDescent="0.2">
      <c r="A55" s="337" t="str">
        <f>'SHEET MANAGER'!I19</f>
        <v>P.18</v>
      </c>
      <c r="B55" s="294">
        <v>3</v>
      </c>
      <c r="C55" s="294" t="s">
        <v>48</v>
      </c>
      <c r="D55" s="294">
        <v>95</v>
      </c>
      <c r="E55" s="294" t="s">
        <v>125</v>
      </c>
      <c r="F55" s="295">
        <v>5209.46</v>
      </c>
      <c r="G55" s="295"/>
      <c r="H55" s="292">
        <f>ROUND((F55/5280)+13.859,2)</f>
        <v>14.85</v>
      </c>
      <c r="I55" s="292"/>
      <c r="J55" s="290"/>
      <c r="K55" s="291"/>
      <c r="L55" s="312"/>
      <c r="M55" s="312"/>
      <c r="N55" s="317"/>
      <c r="O55" s="317"/>
      <c r="P55" s="320">
        <v>66</v>
      </c>
      <c r="Q55" s="304"/>
      <c r="R55" s="305"/>
      <c r="S55" s="317"/>
      <c r="T55" s="304"/>
      <c r="U55" s="272"/>
      <c r="V55" s="272"/>
      <c r="W55" s="272"/>
      <c r="X55" s="305"/>
      <c r="Y55" s="317"/>
      <c r="Z55" s="312"/>
      <c r="AA55" s="309"/>
      <c r="AB55" s="312"/>
      <c r="AC55" s="437"/>
    </row>
    <row r="56" spans="1:29" s="239" customFormat="1" ht="12.75" customHeight="1" x14ac:dyDescent="0.2">
      <c r="A56" s="337"/>
      <c r="B56" s="294"/>
      <c r="C56" s="294"/>
      <c r="D56" s="294"/>
      <c r="E56" s="294"/>
      <c r="F56" s="295"/>
      <c r="G56" s="295"/>
      <c r="H56" s="292"/>
      <c r="I56" s="292"/>
      <c r="J56" s="290"/>
      <c r="K56" s="291"/>
      <c r="L56" s="312"/>
      <c r="M56" s="312"/>
      <c r="N56" s="317"/>
      <c r="O56" s="317"/>
      <c r="P56" s="320"/>
      <c r="Q56" s="304"/>
      <c r="R56" s="305"/>
      <c r="S56" s="317"/>
      <c r="T56" s="304"/>
      <c r="U56" s="272"/>
      <c r="V56" s="272"/>
      <c r="W56" s="272"/>
      <c r="X56" s="305"/>
      <c r="Y56" s="317"/>
      <c r="Z56" s="312"/>
      <c r="AA56" s="309"/>
      <c r="AB56" s="312"/>
      <c r="AC56" s="437"/>
    </row>
    <row r="57" spans="1:29" s="239" customFormat="1" ht="12.75" customHeight="1" x14ac:dyDescent="0.2">
      <c r="A57" s="337" t="str">
        <f>'SHEET MANAGER'!I20</f>
        <v>P.19</v>
      </c>
      <c r="B57" s="294">
        <v>3</v>
      </c>
      <c r="C57" s="294" t="s">
        <v>48</v>
      </c>
      <c r="D57" s="294">
        <v>95</v>
      </c>
      <c r="E57" s="294" t="s">
        <v>59</v>
      </c>
      <c r="F57" s="295">
        <v>6045.99</v>
      </c>
      <c r="G57" s="295"/>
      <c r="H57" s="292">
        <f>ROUND((F57/5280)+13.859,2)</f>
        <v>15</v>
      </c>
      <c r="I57" s="292"/>
      <c r="J57" s="290"/>
      <c r="K57" s="291"/>
      <c r="L57" s="312"/>
      <c r="M57" s="312"/>
      <c r="N57" s="317"/>
      <c r="O57" s="317"/>
      <c r="P57" s="320">
        <v>48</v>
      </c>
      <c r="Q57" s="304"/>
      <c r="R57" s="305"/>
      <c r="S57" s="317"/>
      <c r="T57" s="304"/>
      <c r="U57" s="272"/>
      <c r="V57" s="272"/>
      <c r="W57" s="272"/>
      <c r="X57" s="305"/>
      <c r="Y57" s="317"/>
      <c r="Z57" s="312"/>
      <c r="AA57" s="309"/>
      <c r="AB57" s="312"/>
      <c r="AC57" s="437"/>
    </row>
    <row r="58" spans="1:29" s="239" customFormat="1" ht="12.75" customHeight="1" x14ac:dyDescent="0.2">
      <c r="A58" s="337" t="str">
        <f>'SHEET MANAGER'!I20</f>
        <v>P.19</v>
      </c>
      <c r="B58" s="294">
        <v>3</v>
      </c>
      <c r="C58" s="294" t="s">
        <v>48</v>
      </c>
      <c r="D58" s="294">
        <v>95</v>
      </c>
      <c r="E58" s="294" t="s">
        <v>61</v>
      </c>
      <c r="F58" s="295">
        <v>6191.12</v>
      </c>
      <c r="G58" s="295"/>
      <c r="H58" s="292">
        <f>ROUND((F58/5280)+13.859,2)</f>
        <v>15.03</v>
      </c>
      <c r="I58" s="292"/>
      <c r="J58" s="290"/>
      <c r="K58" s="291"/>
      <c r="L58" s="312"/>
      <c r="M58" s="312"/>
      <c r="N58" s="317"/>
      <c r="O58" s="317"/>
      <c r="P58" s="320">
        <v>77</v>
      </c>
      <c r="Q58" s="304"/>
      <c r="R58" s="305"/>
      <c r="S58" s="317"/>
      <c r="T58" s="304"/>
      <c r="U58" s="272"/>
      <c r="V58" s="272"/>
      <c r="W58" s="272"/>
      <c r="X58" s="305"/>
      <c r="Y58" s="317"/>
      <c r="Z58" s="312"/>
      <c r="AA58" s="309"/>
      <c r="AB58" s="312"/>
      <c r="AC58" s="437"/>
    </row>
    <row r="59" spans="1:29" s="239" customFormat="1" ht="12.75" customHeight="1" x14ac:dyDescent="0.2">
      <c r="A59" s="337"/>
      <c r="B59" s="294"/>
      <c r="C59" s="294"/>
      <c r="D59" s="294"/>
      <c r="E59" s="294"/>
      <c r="F59" s="295"/>
      <c r="G59" s="295"/>
      <c r="H59" s="292"/>
      <c r="I59" s="292"/>
      <c r="J59" s="290"/>
      <c r="K59" s="291"/>
      <c r="L59" s="312"/>
      <c r="M59" s="312"/>
      <c r="N59" s="317"/>
      <c r="O59" s="317"/>
      <c r="P59" s="320"/>
      <c r="Q59" s="304"/>
      <c r="R59" s="305"/>
      <c r="S59" s="317"/>
      <c r="T59" s="304"/>
      <c r="U59" s="272"/>
      <c r="V59" s="272"/>
      <c r="W59" s="272"/>
      <c r="X59" s="305"/>
      <c r="Y59" s="317"/>
      <c r="Z59" s="312"/>
      <c r="AA59" s="309"/>
      <c r="AB59" s="312"/>
      <c r="AC59" s="437"/>
    </row>
    <row r="60" spans="1:29" s="239" customFormat="1" ht="12.75" customHeight="1" x14ac:dyDescent="0.2">
      <c r="A60" s="337" t="str">
        <f>'SHEET MANAGER'!I20</f>
        <v>P.19</v>
      </c>
      <c r="B60" s="294">
        <v>3</v>
      </c>
      <c r="C60" s="294" t="s">
        <v>48</v>
      </c>
      <c r="D60" s="294">
        <v>95</v>
      </c>
      <c r="E60" s="294" t="s">
        <v>81</v>
      </c>
      <c r="F60" s="295">
        <v>6488.92</v>
      </c>
      <c r="G60" s="295">
        <v>6532.01</v>
      </c>
      <c r="H60" s="292">
        <f t="shared" ref="H60:I61" si="30">ROUND((F60/5280)+13.859,2)</f>
        <v>15.09</v>
      </c>
      <c r="I60" s="292">
        <f t="shared" si="30"/>
        <v>15.1</v>
      </c>
      <c r="J60" s="290"/>
      <c r="K60" s="291"/>
      <c r="L60" s="312"/>
      <c r="M60" s="312"/>
      <c r="N60" s="317">
        <v>7</v>
      </c>
      <c r="O60" s="317">
        <v>13</v>
      </c>
      <c r="P60" s="320">
        <v>41</v>
      </c>
      <c r="Q60" s="304"/>
      <c r="R60" s="305"/>
      <c r="S60" s="317"/>
      <c r="T60" s="304"/>
      <c r="U60" s="272"/>
      <c r="V60" s="272"/>
      <c r="W60" s="272"/>
      <c r="X60" s="305"/>
      <c r="Y60" s="317"/>
      <c r="Z60" s="312"/>
      <c r="AA60" s="309"/>
      <c r="AB60" s="312"/>
      <c r="AC60" s="437"/>
    </row>
    <row r="61" spans="1:29" s="239" customFormat="1" ht="12.75" customHeight="1" x14ac:dyDescent="0.2">
      <c r="A61" s="337" t="str">
        <f>'SHEET MANAGER'!I20</f>
        <v>P.19</v>
      </c>
      <c r="B61" s="294">
        <v>3</v>
      </c>
      <c r="C61" s="294" t="s">
        <v>48</v>
      </c>
      <c r="D61" s="294">
        <v>95</v>
      </c>
      <c r="E61" s="294" t="s">
        <v>81</v>
      </c>
      <c r="F61" s="295">
        <v>6532.01</v>
      </c>
      <c r="G61" s="295">
        <v>6564.15</v>
      </c>
      <c r="H61" s="292">
        <f t="shared" si="30"/>
        <v>15.1</v>
      </c>
      <c r="I61" s="292">
        <f t="shared" si="30"/>
        <v>15.1</v>
      </c>
      <c r="J61" s="290"/>
      <c r="K61" s="291"/>
      <c r="L61" s="312"/>
      <c r="M61" s="312"/>
      <c r="N61" s="317"/>
      <c r="O61" s="317">
        <v>13</v>
      </c>
      <c r="P61" s="320">
        <v>41</v>
      </c>
      <c r="Q61" s="304"/>
      <c r="R61" s="305"/>
      <c r="S61" s="317"/>
      <c r="T61" s="304"/>
      <c r="U61" s="272"/>
      <c r="V61" s="272"/>
      <c r="W61" s="272"/>
      <c r="X61" s="305"/>
      <c r="Y61" s="317"/>
      <c r="Z61" s="312"/>
      <c r="AA61" s="309"/>
      <c r="AB61" s="312"/>
      <c r="AC61" s="437"/>
    </row>
    <row r="62" spans="1:29" s="239" customFormat="1" ht="12.75" customHeight="1" x14ac:dyDescent="0.2">
      <c r="A62" s="337"/>
      <c r="B62" s="294"/>
      <c r="C62" s="294"/>
      <c r="D62" s="294"/>
      <c r="E62" s="294"/>
      <c r="F62" s="295"/>
      <c r="G62" s="295"/>
      <c r="H62" s="292"/>
      <c r="I62" s="292"/>
      <c r="J62" s="290"/>
      <c r="K62" s="291"/>
      <c r="L62" s="312"/>
      <c r="M62" s="312"/>
      <c r="N62" s="317"/>
      <c r="O62" s="317"/>
      <c r="P62" s="320"/>
      <c r="Q62" s="304"/>
      <c r="R62" s="305"/>
      <c r="S62" s="317"/>
      <c r="T62" s="304"/>
      <c r="U62" s="272"/>
      <c r="V62" s="272"/>
      <c r="W62" s="272"/>
      <c r="X62" s="305"/>
      <c r="Y62" s="317"/>
      <c r="Z62" s="312"/>
      <c r="AA62" s="309"/>
      <c r="AB62" s="312"/>
      <c r="AC62" s="437"/>
    </row>
    <row r="63" spans="1:29" s="239" customFormat="1" ht="12.75" customHeight="1" x14ac:dyDescent="0.2">
      <c r="A63" s="337" t="str">
        <f>'SHEET MANAGER'!I20</f>
        <v>P.19</v>
      </c>
      <c r="B63" s="294">
        <v>3</v>
      </c>
      <c r="C63" s="294" t="s">
        <v>48</v>
      </c>
      <c r="D63" s="294">
        <v>95</v>
      </c>
      <c r="E63" s="294" t="s">
        <v>82</v>
      </c>
      <c r="F63" s="295">
        <v>6488.92</v>
      </c>
      <c r="G63" s="295">
        <v>6532.01</v>
      </c>
      <c r="H63" s="292">
        <f t="shared" ref="H63:I64" si="31">ROUND((F63/5280)+13.859,2)</f>
        <v>15.09</v>
      </c>
      <c r="I63" s="292">
        <f t="shared" si="31"/>
        <v>15.1</v>
      </c>
      <c r="J63" s="290"/>
      <c r="K63" s="291"/>
      <c r="L63" s="312"/>
      <c r="M63" s="312"/>
      <c r="N63" s="317"/>
      <c r="O63" s="317"/>
      <c r="P63" s="320">
        <v>41</v>
      </c>
      <c r="Q63" s="304"/>
      <c r="R63" s="305"/>
      <c r="S63" s="317"/>
      <c r="T63" s="304"/>
      <c r="U63" s="272"/>
      <c r="V63" s="272"/>
      <c r="W63" s="272"/>
      <c r="X63" s="305"/>
      <c r="Y63" s="317"/>
      <c r="Z63" s="312"/>
      <c r="AA63" s="309"/>
      <c r="AB63" s="312"/>
      <c r="AC63" s="437"/>
    </row>
    <row r="64" spans="1:29" s="239" customFormat="1" ht="12.75" customHeight="1" x14ac:dyDescent="0.2">
      <c r="A64" s="339" t="str">
        <f>'SHEET MANAGER'!I20</f>
        <v>P.19</v>
      </c>
      <c r="B64" s="294">
        <v>3</v>
      </c>
      <c r="C64" s="294" t="s">
        <v>48</v>
      </c>
      <c r="D64" s="294">
        <v>95</v>
      </c>
      <c r="E64" s="294" t="s">
        <v>82</v>
      </c>
      <c r="F64" s="295">
        <v>6532.01</v>
      </c>
      <c r="G64" s="295">
        <v>6564.15</v>
      </c>
      <c r="H64" s="292">
        <f t="shared" si="31"/>
        <v>15.1</v>
      </c>
      <c r="I64" s="292">
        <f t="shared" si="31"/>
        <v>15.1</v>
      </c>
      <c r="J64" s="236"/>
      <c r="K64" s="293"/>
      <c r="L64" s="312"/>
      <c r="M64" s="312"/>
      <c r="N64" s="317"/>
      <c r="O64" s="317"/>
      <c r="P64" s="320">
        <v>41</v>
      </c>
      <c r="Q64" s="304"/>
      <c r="R64" s="305"/>
      <c r="S64" s="317"/>
      <c r="T64" s="304"/>
      <c r="U64" s="272"/>
      <c r="V64" s="272"/>
      <c r="W64" s="272"/>
      <c r="X64" s="305"/>
      <c r="Y64" s="317"/>
      <c r="Z64" s="312"/>
      <c r="AA64" s="309"/>
      <c r="AB64" s="312"/>
      <c r="AC64" s="437"/>
    </row>
    <row r="65" spans="1:29" s="239" customFormat="1" ht="12.75" customHeight="1" x14ac:dyDescent="0.2">
      <c r="A65" s="339"/>
      <c r="B65" s="294"/>
      <c r="C65" s="294"/>
      <c r="D65" s="294"/>
      <c r="E65" s="294"/>
      <c r="F65" s="295"/>
      <c r="G65" s="295"/>
      <c r="H65" s="292"/>
      <c r="I65" s="292"/>
      <c r="J65" s="236"/>
      <c r="K65" s="293"/>
      <c r="L65" s="312"/>
      <c r="M65" s="312"/>
      <c r="N65" s="317"/>
      <c r="O65" s="317"/>
      <c r="P65" s="320"/>
      <c r="Q65" s="304"/>
      <c r="R65" s="305"/>
      <c r="S65" s="317"/>
      <c r="T65" s="304"/>
      <c r="U65" s="272"/>
      <c r="V65" s="272"/>
      <c r="W65" s="272"/>
      <c r="X65" s="305"/>
      <c r="Y65" s="317"/>
      <c r="Z65" s="312"/>
      <c r="AA65" s="309"/>
      <c r="AB65" s="312"/>
      <c r="AC65" s="437"/>
    </row>
    <row r="66" spans="1:29" s="239" customFormat="1" ht="12.75" customHeight="1" x14ac:dyDescent="0.2">
      <c r="A66" s="339" t="str">
        <f>'SHEET MANAGER'!I22</f>
        <v>P.21</v>
      </c>
      <c r="B66" s="294">
        <v>3</v>
      </c>
      <c r="C66" s="294" t="s">
        <v>48</v>
      </c>
      <c r="D66" s="294">
        <v>95</v>
      </c>
      <c r="E66" s="294" t="s">
        <v>128</v>
      </c>
      <c r="F66" s="295">
        <v>7774.2</v>
      </c>
      <c r="G66" s="295"/>
      <c r="H66" s="292">
        <f t="shared" ref="H66" si="32">ROUND((F66/5280)+13.859,2)</f>
        <v>15.33</v>
      </c>
      <c r="I66" s="292"/>
      <c r="J66" s="236"/>
      <c r="K66" s="293"/>
      <c r="L66" s="312"/>
      <c r="M66" s="312"/>
      <c r="N66" s="317"/>
      <c r="O66" s="317"/>
      <c r="P66" s="320">
        <v>30</v>
      </c>
      <c r="Q66" s="304"/>
      <c r="R66" s="305"/>
      <c r="S66" s="317"/>
      <c r="T66" s="304"/>
      <c r="U66" s="272"/>
      <c r="V66" s="272"/>
      <c r="W66" s="272"/>
      <c r="X66" s="305"/>
      <c r="Y66" s="317"/>
      <c r="Z66" s="312"/>
      <c r="AA66" s="309"/>
      <c r="AB66" s="312"/>
      <c r="AC66" s="437"/>
    </row>
    <row r="67" spans="1:29" s="239" customFormat="1" ht="12.75" customHeight="1" x14ac:dyDescent="0.2">
      <c r="A67" s="339"/>
      <c r="B67" s="294"/>
      <c r="C67" s="294"/>
      <c r="D67" s="294"/>
      <c r="E67" s="294"/>
      <c r="F67" s="295"/>
      <c r="G67" s="295"/>
      <c r="H67" s="292"/>
      <c r="I67" s="292"/>
      <c r="J67" s="236"/>
      <c r="K67" s="293"/>
      <c r="L67" s="312"/>
      <c r="M67" s="312"/>
      <c r="N67" s="317"/>
      <c r="O67" s="317"/>
      <c r="P67" s="320"/>
      <c r="Q67" s="304"/>
      <c r="R67" s="305"/>
      <c r="S67" s="317"/>
      <c r="T67" s="304"/>
      <c r="U67" s="272"/>
      <c r="V67" s="272"/>
      <c r="W67" s="272"/>
      <c r="X67" s="305"/>
      <c r="Y67" s="317"/>
      <c r="Z67" s="312"/>
      <c r="AA67" s="309"/>
      <c r="AB67" s="312"/>
      <c r="AC67" s="437"/>
    </row>
    <row r="68" spans="1:29" s="239" customFormat="1" ht="12.75" customHeight="1" x14ac:dyDescent="0.2">
      <c r="A68" s="339"/>
      <c r="B68" s="294"/>
      <c r="C68" s="294"/>
      <c r="D68" s="294"/>
      <c r="E68" s="294"/>
      <c r="F68" s="295"/>
      <c r="G68" s="295"/>
      <c r="H68" s="292"/>
      <c r="I68" s="292"/>
      <c r="J68" s="236"/>
      <c r="K68" s="293"/>
      <c r="L68" s="312"/>
      <c r="M68" s="312"/>
      <c r="N68" s="317"/>
      <c r="O68" s="317"/>
      <c r="P68" s="320"/>
      <c r="Q68" s="304"/>
      <c r="R68" s="305"/>
      <c r="S68" s="317"/>
      <c r="T68" s="304"/>
      <c r="U68" s="272"/>
      <c r="V68" s="272"/>
      <c r="W68" s="272"/>
      <c r="X68" s="305"/>
      <c r="Y68" s="317"/>
      <c r="Z68" s="312"/>
      <c r="AA68" s="309"/>
      <c r="AB68" s="312"/>
      <c r="AC68" s="437"/>
    </row>
    <row r="69" spans="1:29" s="239" customFormat="1" ht="12.75" customHeight="1" x14ac:dyDescent="0.2">
      <c r="A69" s="339"/>
      <c r="B69" s="294"/>
      <c r="C69" s="294"/>
      <c r="D69" s="294"/>
      <c r="E69" s="294"/>
      <c r="F69" s="295"/>
      <c r="G69" s="295"/>
      <c r="H69" s="292"/>
      <c r="I69" s="292"/>
      <c r="J69" s="236"/>
      <c r="K69" s="293"/>
      <c r="L69" s="312"/>
      <c r="M69" s="312"/>
      <c r="N69" s="317"/>
      <c r="O69" s="317"/>
      <c r="P69" s="320"/>
      <c r="Q69" s="304"/>
      <c r="R69" s="305"/>
      <c r="S69" s="317"/>
      <c r="T69" s="304"/>
      <c r="U69" s="272"/>
      <c r="V69" s="272"/>
      <c r="W69" s="272"/>
      <c r="X69" s="305"/>
      <c r="Y69" s="317"/>
      <c r="Z69" s="312"/>
      <c r="AA69" s="309"/>
      <c r="AB69" s="312"/>
      <c r="AC69" s="437"/>
    </row>
    <row r="70" spans="1:29" s="239" customFormat="1" ht="12.75" customHeight="1" x14ac:dyDescent="0.2">
      <c r="A70" s="339"/>
      <c r="B70" s="294"/>
      <c r="C70" s="294"/>
      <c r="D70" s="294"/>
      <c r="E70" s="294"/>
      <c r="F70" s="295"/>
      <c r="G70" s="295"/>
      <c r="H70" s="292"/>
      <c r="I70" s="292"/>
      <c r="J70" s="236"/>
      <c r="K70" s="293"/>
      <c r="L70" s="312"/>
      <c r="M70" s="312"/>
      <c r="N70" s="317"/>
      <c r="O70" s="317"/>
      <c r="P70" s="320"/>
      <c r="Q70" s="304"/>
      <c r="R70" s="305"/>
      <c r="S70" s="317"/>
      <c r="T70" s="304"/>
      <c r="U70" s="272"/>
      <c r="V70" s="272"/>
      <c r="W70" s="272"/>
      <c r="X70" s="305"/>
      <c r="Y70" s="317"/>
      <c r="Z70" s="312"/>
      <c r="AA70" s="309"/>
      <c r="AB70" s="312"/>
      <c r="AC70" s="437"/>
    </row>
    <row r="71" spans="1:29" s="239" customFormat="1" ht="12.75" customHeight="1" thickBot="1" x14ac:dyDescent="0.25">
      <c r="A71" s="339"/>
      <c r="B71" s="294"/>
      <c r="C71" s="294"/>
      <c r="D71" s="294"/>
      <c r="E71" s="294"/>
      <c r="F71" s="295"/>
      <c r="G71" s="295"/>
      <c r="H71" s="292"/>
      <c r="I71" s="292"/>
      <c r="J71" s="236"/>
      <c r="K71" s="293"/>
      <c r="L71" s="312"/>
      <c r="M71" s="312"/>
      <c r="N71" s="317"/>
      <c r="O71" s="317"/>
      <c r="P71" s="320"/>
      <c r="Q71" s="304"/>
      <c r="R71" s="305"/>
      <c r="S71" s="317"/>
      <c r="T71" s="304"/>
      <c r="U71" s="272"/>
      <c r="V71" s="272"/>
      <c r="W71" s="272"/>
      <c r="X71" s="305"/>
      <c r="Y71" s="317"/>
      <c r="Z71" s="312"/>
      <c r="AA71" s="309"/>
      <c r="AB71" s="312"/>
      <c r="AC71" s="437"/>
    </row>
    <row r="72" spans="1:29" ht="24.75" customHeight="1" x14ac:dyDescent="0.2">
      <c r="A72" s="738" t="s">
        <v>145</v>
      </c>
      <c r="B72" s="738"/>
      <c r="C72" s="738"/>
      <c r="D72" s="738"/>
      <c r="E72" s="738"/>
      <c r="F72" s="738"/>
      <c r="G72" s="738"/>
      <c r="H72" s="738"/>
      <c r="I72" s="738"/>
      <c r="J72" s="738"/>
      <c r="K72" s="739"/>
      <c r="L72" s="340">
        <f>SUM(L12:L71)</f>
        <v>1.33</v>
      </c>
      <c r="M72" s="340">
        <f>SUM(M12:M71)</f>
        <v>0.28000000000000003</v>
      </c>
      <c r="N72" s="341">
        <f>SUM(N12:N71)</f>
        <v>1569</v>
      </c>
      <c r="O72" s="341">
        <f>SUM(O12:O71)</f>
        <v>231</v>
      </c>
      <c r="P72" s="341">
        <f>SUM(P12:P71)</f>
        <v>1373</v>
      </c>
      <c r="Q72" s="734">
        <f>SUM(Q12:R71)</f>
        <v>179</v>
      </c>
      <c r="R72" s="735"/>
      <c r="S72" s="341">
        <f>SUM(S12:S71)</f>
        <v>0</v>
      </c>
      <c r="T72" s="343"/>
      <c r="U72" s="344"/>
      <c r="V72" s="345">
        <f>SUM(T12:X71)</f>
        <v>23</v>
      </c>
      <c r="W72" s="344"/>
      <c r="X72" s="346"/>
      <c r="Y72" s="341">
        <f>SUM(Y12:Y71)</f>
        <v>2</v>
      </c>
      <c r="Z72" s="341">
        <f>SUM(Z12:Z71)</f>
        <v>28</v>
      </c>
      <c r="AA72" s="342">
        <f>SUM(AA12:AA71)</f>
        <v>40</v>
      </c>
      <c r="AB72" s="438">
        <f>SUM(AB12:AB71)</f>
        <v>16</v>
      </c>
      <c r="AC72" s="430">
        <f>SUM(AC12:AC71)</f>
        <v>1</v>
      </c>
    </row>
    <row r="73" spans="1:29" ht="12.75" customHeight="1" x14ac:dyDescent="0.2">
      <c r="A73" s="240"/>
      <c r="B73" s="240"/>
      <c r="C73" s="240"/>
      <c r="D73" s="240"/>
      <c r="E73" s="240"/>
      <c r="F73" s="241"/>
      <c r="G73" s="241"/>
      <c r="H73" s="241"/>
      <c r="I73" s="241"/>
      <c r="J73" s="241"/>
      <c r="K73" s="242"/>
      <c r="L73" s="243"/>
      <c r="M73" s="243"/>
      <c r="N73" s="243"/>
      <c r="O73" s="243"/>
      <c r="P73" s="243"/>
      <c r="Q73" s="244">
        <f>Q72</f>
        <v>179</v>
      </c>
      <c r="R73" s="245"/>
      <c r="S73" s="243"/>
      <c r="T73" s="246"/>
      <c r="U73" s="246"/>
      <c r="V73" s="246"/>
      <c r="W73" s="246"/>
      <c r="X73" s="246"/>
      <c r="Y73" s="243"/>
      <c r="Z73" s="230"/>
      <c r="AA73" s="230"/>
      <c r="AB73" s="243"/>
    </row>
    <row r="74" spans="1:29" ht="14.25" customHeight="1" x14ac:dyDescent="0.2">
      <c r="A74" s="736"/>
      <c r="B74" s="736"/>
      <c r="C74" s="736"/>
      <c r="D74" s="736"/>
      <c r="E74" s="736"/>
      <c r="F74" s="736"/>
      <c r="G74" s="736"/>
      <c r="H74" s="736"/>
      <c r="I74" s="736"/>
      <c r="J74" s="736"/>
      <c r="K74" s="736"/>
      <c r="L74" s="247"/>
      <c r="M74" s="247"/>
      <c r="N74" s="248"/>
      <c r="O74" s="248"/>
      <c r="P74" s="248"/>
      <c r="Q74" s="737"/>
      <c r="R74" s="737"/>
      <c r="S74" s="248"/>
      <c r="T74" s="737"/>
      <c r="U74" s="737"/>
      <c r="V74" s="737"/>
      <c r="W74" s="737"/>
      <c r="X74" s="737"/>
      <c r="Y74" s="249"/>
      <c r="Z74" s="733"/>
      <c r="AA74" s="733"/>
      <c r="AB74" s="247"/>
    </row>
    <row r="75" spans="1:29" x14ac:dyDescent="0.2">
      <c r="L75" s="252"/>
      <c r="M75" s="252"/>
      <c r="N75" s="252"/>
      <c r="O75" s="252"/>
      <c r="P75" s="252"/>
      <c r="Q75" s="252"/>
      <c r="R75" s="252"/>
      <c r="S75" s="252"/>
      <c r="T75" s="253"/>
      <c r="U75" s="253"/>
      <c r="V75" s="253"/>
      <c r="W75" s="253"/>
      <c r="X75" s="253"/>
      <c r="Y75" s="252"/>
      <c r="Z75" s="250"/>
      <c r="AA75" s="252"/>
      <c r="AB75" s="252"/>
    </row>
    <row r="76" spans="1:29" s="254" customFormat="1" x14ac:dyDescent="0.2">
      <c r="F76" s="255"/>
      <c r="G76" s="255"/>
      <c r="H76" s="255"/>
      <c r="I76" s="255"/>
      <c r="J76" s="255"/>
      <c r="K76" s="256" t="s">
        <v>146</v>
      </c>
      <c r="L76" s="257">
        <f t="shared" ref="L76:Q76" si="33">L74</f>
        <v>0</v>
      </c>
      <c r="M76" s="257">
        <f>M74</f>
        <v>0</v>
      </c>
      <c r="N76" s="259">
        <f t="shared" si="33"/>
        <v>0</v>
      </c>
      <c r="O76" s="259">
        <f t="shared" si="33"/>
        <v>0</v>
      </c>
      <c r="P76" s="259">
        <f t="shared" si="33"/>
        <v>0</v>
      </c>
      <c r="Q76" s="259">
        <f t="shared" si="33"/>
        <v>0</v>
      </c>
      <c r="R76" s="258"/>
      <c r="S76" s="259"/>
      <c r="T76" s="260"/>
      <c r="U76" s="260"/>
      <c r="V76" s="259">
        <f>T74</f>
        <v>0</v>
      </c>
      <c r="W76" s="260"/>
      <c r="X76" s="260"/>
      <c r="Y76" s="259">
        <f>Y74</f>
        <v>0</v>
      </c>
      <c r="Z76" s="257">
        <f>Z74</f>
        <v>0</v>
      </c>
      <c r="AA76" s="258"/>
      <c r="AB76" s="257">
        <f>AB74</f>
        <v>0</v>
      </c>
      <c r="AC76" s="258"/>
    </row>
    <row r="77" spans="1:29" ht="13.5" thickBot="1" x14ac:dyDescent="0.25">
      <c r="Z77" s="251"/>
    </row>
    <row r="78" spans="1:29" ht="13.5" thickBot="1" x14ac:dyDescent="0.25">
      <c r="A78" s="262"/>
      <c r="B78" s="262"/>
      <c r="C78" s="262"/>
      <c r="D78" s="262"/>
      <c r="E78" s="273"/>
      <c r="F78" s="263"/>
      <c r="G78" s="263"/>
      <c r="H78" s="263"/>
      <c r="I78" s="263"/>
      <c r="J78" s="263"/>
      <c r="K78" s="264"/>
      <c r="L78" s="265"/>
      <c r="M78" s="265"/>
      <c r="N78" s="265"/>
      <c r="O78" s="265"/>
      <c r="P78" s="265"/>
      <c r="Q78" s="265"/>
      <c r="R78" s="267"/>
      <c r="S78" s="267"/>
      <c r="T78" s="267"/>
      <c r="U78" s="267"/>
      <c r="V78" s="267"/>
      <c r="W78" s="267"/>
      <c r="X78" s="267"/>
      <c r="Y78" s="267"/>
      <c r="Z78" s="265"/>
      <c r="AA78" s="266"/>
      <c r="AB78" s="265"/>
    </row>
    <row r="79" spans="1:29" ht="13.5" thickBot="1" x14ac:dyDescent="0.25">
      <c r="A79" s="268"/>
      <c r="B79" s="268"/>
      <c r="C79" s="268"/>
      <c r="D79" s="268"/>
      <c r="E79" s="274"/>
      <c r="F79" s="263"/>
      <c r="G79" s="263"/>
      <c r="H79" s="263"/>
      <c r="I79" s="263"/>
      <c r="J79" s="263"/>
      <c r="K79" s="264"/>
      <c r="L79" s="265"/>
      <c r="M79" s="265" t="e">
        <f>SUM(#REF!)</f>
        <v>#REF!</v>
      </c>
      <c r="N79" s="265"/>
      <c r="O79" s="265" t="e">
        <f>SUM(#REF!)</f>
        <v>#REF!</v>
      </c>
      <c r="P79" s="267"/>
      <c r="Q79" s="265"/>
      <c r="R79" s="267"/>
      <c r="S79" s="267"/>
      <c r="T79" s="267"/>
      <c r="U79" s="267"/>
      <c r="V79" s="267"/>
      <c r="W79" s="267"/>
      <c r="X79" s="267"/>
      <c r="Y79" s="267"/>
      <c r="Z79" s="265"/>
      <c r="AA79" s="266"/>
      <c r="AB79" s="265"/>
    </row>
    <row r="80" spans="1:29" ht="13.5" thickBot="1" x14ac:dyDescent="0.25">
      <c r="A80" s="269"/>
      <c r="B80" s="269"/>
      <c r="C80" s="269"/>
      <c r="D80" s="269"/>
      <c r="E80" s="275"/>
      <c r="F80" s="263"/>
      <c r="G80" s="263"/>
      <c r="H80" s="263"/>
      <c r="I80" s="263"/>
      <c r="J80" s="263"/>
      <c r="K80" s="264"/>
      <c r="L80" s="265"/>
      <c r="M80" s="265"/>
      <c r="N80" s="265"/>
      <c r="O80" s="267"/>
      <c r="P80" s="267"/>
      <c r="Q80" s="265"/>
      <c r="R80" s="267"/>
      <c r="S80" s="270"/>
      <c r="T80" s="267"/>
      <c r="U80" s="267"/>
      <c r="V80" s="267"/>
      <c r="W80" s="267"/>
      <c r="X80" s="267"/>
      <c r="Y80" s="270"/>
      <c r="Z80" s="265"/>
      <c r="AA80" s="266"/>
      <c r="AB80" s="265"/>
    </row>
    <row r="81" spans="1:28" ht="13.5" thickBot="1" x14ac:dyDescent="0.25">
      <c r="A81" s="271"/>
      <c r="B81" s="271"/>
      <c r="C81" s="271"/>
      <c r="D81" s="271"/>
      <c r="E81" s="276"/>
      <c r="F81" s="263"/>
      <c r="G81" s="263"/>
      <c r="H81" s="263"/>
      <c r="I81" s="263"/>
      <c r="J81" s="263"/>
      <c r="K81" s="264"/>
      <c r="L81" s="265"/>
      <c r="M81" s="265"/>
      <c r="N81" s="265"/>
      <c r="O81" s="265"/>
      <c r="P81" s="265"/>
      <c r="Q81" s="265"/>
      <c r="R81" s="267"/>
      <c r="S81" s="270"/>
      <c r="T81" s="267"/>
      <c r="U81" s="267"/>
      <c r="V81" s="267"/>
      <c r="W81" s="267"/>
      <c r="X81" s="267"/>
      <c r="Y81" s="270"/>
      <c r="Z81" s="265"/>
      <c r="AA81" s="266"/>
      <c r="AB81" s="265"/>
    </row>
    <row r="83" spans="1:28" s="253" customFormat="1" x14ac:dyDescent="0.2">
      <c r="F83" s="250"/>
      <c r="G83" s="250"/>
      <c r="H83" s="250"/>
      <c r="I83" s="250"/>
      <c r="J83" s="250"/>
      <c r="K83" s="250"/>
    </row>
  </sheetData>
  <mergeCells count="33">
    <mergeCell ref="A1:K1"/>
    <mergeCell ref="L1:Y1"/>
    <mergeCell ref="Z1:AB1"/>
    <mergeCell ref="Z2:Z10"/>
    <mergeCell ref="AA2:AA10"/>
    <mergeCell ref="T3:X3"/>
    <mergeCell ref="T4:X4"/>
    <mergeCell ref="Y2:Y10"/>
    <mergeCell ref="X9:X10"/>
    <mergeCell ref="N2:N10"/>
    <mergeCell ref="O2:O10"/>
    <mergeCell ref="P2:P10"/>
    <mergeCell ref="Q2:R9"/>
    <mergeCell ref="Z74:AA74"/>
    <mergeCell ref="Q72:R72"/>
    <mergeCell ref="A74:K74"/>
    <mergeCell ref="Q74:R74"/>
    <mergeCell ref="T74:X74"/>
    <mergeCell ref="A72:K72"/>
    <mergeCell ref="A36:I36"/>
    <mergeCell ref="A54:I54"/>
    <mergeCell ref="S2:S10"/>
    <mergeCell ref="T9:T10"/>
    <mergeCell ref="V9:V10"/>
    <mergeCell ref="A30:I30"/>
    <mergeCell ref="A35:I35"/>
    <mergeCell ref="A13:I13"/>
    <mergeCell ref="A14:I14"/>
    <mergeCell ref="A19:I19"/>
    <mergeCell ref="A20:I20"/>
    <mergeCell ref="M2:M10"/>
    <mergeCell ref="L2:L10"/>
    <mergeCell ref="A49:I49"/>
  </mergeCells>
  <conditionalFormatting sqref="L83:Q83">
    <cfRule type="cellIs" dxfId="9" priority="19" stopIfTrue="1" operator="lessThan">
      <formula>0</formula>
    </cfRule>
    <cfRule type="cellIs" dxfId="8" priority="20" stopIfTrue="1" operator="greaterThan">
      <formula>0</formula>
    </cfRule>
  </conditionalFormatting>
  <conditionalFormatting sqref="S83">
    <cfRule type="cellIs" dxfId="7" priority="45" stopIfTrue="1" operator="lessThan">
      <formula>0</formula>
    </cfRule>
    <cfRule type="cellIs" dxfId="6" priority="46" stopIfTrue="1" operator="greaterThan">
      <formula>0</formula>
    </cfRule>
  </conditionalFormatting>
  <conditionalFormatting sqref="V83">
    <cfRule type="cellIs" dxfId="5" priority="43" stopIfTrue="1" operator="lessThan">
      <formula>0</formula>
    </cfRule>
    <cfRule type="cellIs" dxfId="4" priority="44" stopIfTrue="1" operator="greaterThan">
      <formula>0</formula>
    </cfRule>
  </conditionalFormatting>
  <conditionalFormatting sqref="Y83:Z83">
    <cfRule type="cellIs" dxfId="3" priority="5" stopIfTrue="1" operator="lessThan">
      <formula>0</formula>
    </cfRule>
    <cfRule type="cellIs" dxfId="2" priority="6" stopIfTrue="1" operator="greaterThan">
      <formula>0</formula>
    </cfRule>
  </conditionalFormatting>
  <conditionalFormatting sqref="AB83">
    <cfRule type="cellIs" dxfId="1" priority="1" stopIfTrue="1" operator="lessThan">
      <formula>0</formula>
    </cfRule>
    <cfRule type="cellIs" dxfId="0" priority="2" stopIfTrue="1" operator="greaterThan">
      <formula>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SHEET MANAGER</vt:lpstr>
      <vt:lpstr>TITLE</vt:lpstr>
      <vt:lpstr>STA EQ</vt:lpstr>
      <vt:lpstr>PLAN SPLIT</vt:lpstr>
      <vt:lpstr>TYPICALS</vt:lpstr>
      <vt:lpstr>GEN NOTES</vt:lpstr>
      <vt:lpstr>LANE USE</vt:lpstr>
      <vt:lpstr>GENSUM 1</vt:lpstr>
      <vt:lpstr>GC101</vt:lpstr>
      <vt:lpstr>GC102</vt:lpstr>
      <vt:lpstr>CURB RAMPS</vt:lpstr>
      <vt:lpstr>TS001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Rankin</dc:creator>
  <cp:lastModifiedBy>David Rankin</cp:lastModifiedBy>
  <dcterms:created xsi:type="dcterms:W3CDTF">2023-03-16T16:47:17Z</dcterms:created>
  <dcterms:modified xsi:type="dcterms:W3CDTF">2023-06-26T12:43:42Z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