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3\W-23-036 MAR-746-3.641\119047\400-Engineering\Roadway\EngData\"/>
    </mc:Choice>
  </mc:AlternateContent>
  <xr:revisionPtr revIDLastSave="0" documentId="13_ncr:1_{833418B3-A6AE-4A93-8AF2-9FA7D21A2846}" xr6:coauthVersionLast="36" xr6:coauthVersionMax="36" xr10:uidLastSave="{00000000-0000-0000-0000-000000000000}"/>
  <bookViews>
    <workbookView xWindow="-20" yWindow="50" windowWidth="23970" windowHeight="789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AF28" i="1" l="1"/>
  <c r="AD28" i="1" l="1"/>
  <c r="G25" i="1" l="1"/>
  <c r="I25" i="1"/>
  <c r="K25" i="1"/>
  <c r="M25" i="1"/>
  <c r="O25" i="1"/>
  <c r="Q25" i="1"/>
  <c r="G27" i="1"/>
  <c r="I27" i="1"/>
  <c r="K27" i="1"/>
  <c r="M27" i="1"/>
  <c r="O27" i="1"/>
  <c r="Q27" i="1"/>
  <c r="G28" i="1"/>
  <c r="I28" i="1"/>
  <c r="K28" i="1"/>
  <c r="M28" i="1"/>
  <c r="O28" i="1"/>
  <c r="Q28" i="1"/>
  <c r="G29" i="1"/>
  <c r="I29" i="1"/>
  <c r="K29" i="1"/>
  <c r="M29" i="1"/>
  <c r="O29" i="1"/>
  <c r="Q29" i="1"/>
  <c r="G30" i="1"/>
  <c r="I30" i="1"/>
  <c r="K30" i="1"/>
  <c r="M30" i="1"/>
  <c r="O30" i="1"/>
  <c r="Q30" i="1"/>
  <c r="G31" i="1"/>
  <c r="I31" i="1"/>
  <c r="K31" i="1"/>
  <c r="M31" i="1"/>
  <c r="O31" i="1"/>
  <c r="Q31" i="1"/>
  <c r="G32" i="1"/>
  <c r="I32" i="1"/>
  <c r="K32" i="1"/>
  <c r="M32" i="1"/>
  <c r="O32" i="1"/>
  <c r="Q32" i="1"/>
  <c r="G33" i="1"/>
  <c r="I33" i="1"/>
  <c r="K33" i="1"/>
  <c r="M33" i="1"/>
  <c r="O33" i="1"/>
  <c r="Q33" i="1"/>
  <c r="G34" i="1"/>
  <c r="I34" i="1"/>
  <c r="K34" i="1"/>
  <c r="M34" i="1"/>
  <c r="O34" i="1"/>
  <c r="Q34" i="1"/>
  <c r="G35" i="1"/>
  <c r="I35" i="1"/>
  <c r="K35" i="1"/>
  <c r="M35" i="1"/>
  <c r="O35" i="1"/>
  <c r="Q35" i="1"/>
  <c r="G36" i="1"/>
  <c r="I36" i="1"/>
  <c r="K36" i="1"/>
  <c r="M36" i="1"/>
  <c r="M40" i="1" s="1"/>
  <c r="O36" i="1"/>
  <c r="Q36" i="1"/>
  <c r="G37" i="1"/>
  <c r="I37" i="1"/>
  <c r="K37" i="1"/>
  <c r="M37" i="1"/>
  <c r="O37" i="1"/>
  <c r="Q37" i="1"/>
  <c r="G38" i="1"/>
  <c r="I38" i="1"/>
  <c r="K38" i="1"/>
  <c r="K40" i="1" s="1"/>
  <c r="M38" i="1"/>
  <c r="O38" i="1"/>
  <c r="Q38" i="1"/>
  <c r="G40" i="1"/>
  <c r="O40" i="1"/>
  <c r="AE28" i="1"/>
  <c r="AC28" i="1"/>
  <c r="AB28" i="1"/>
  <c r="AA28" i="1"/>
  <c r="I40" i="1" l="1"/>
  <c r="Q40" i="1"/>
</calcChain>
</file>

<file path=xl/sharedStrings.xml><?xml version="1.0" encoding="utf-8"?>
<sst xmlns="http://schemas.openxmlformats.org/spreadsheetml/2006/main" count="59" uniqueCount="28">
  <si>
    <t>ADDITIONAL_DESCRIPTION</t>
  </si>
  <si>
    <t>SHEET
NO.</t>
  </si>
  <si>
    <t>STATION</t>
  </si>
  <si>
    <t>SUBTOTALS</t>
  </si>
  <si>
    <t>GRANULAR EMBANKMENT, AS PER PLAN</t>
  </si>
  <si>
    <t>SF</t>
  </si>
  <si>
    <t>CY</t>
  </si>
  <si>
    <t>FT</t>
  </si>
  <si>
    <t>SY</t>
  </si>
  <si>
    <t>$xs001$</t>
  </si>
  <si>
    <t>$xs002$</t>
  </si>
  <si>
    <t>$xs003$</t>
  </si>
  <si>
    <t>$xs004$</t>
  </si>
  <si>
    <t>$xs005$</t>
  </si>
  <si>
    <t>$xs006$</t>
  </si>
  <si>
    <t>$xs007$</t>
  </si>
  <si>
    <t>THESE SPREADSHEETS ARE NOT ODOT SUPPLIED FORMS</t>
  </si>
  <si>
    <t>STATION RANGE</t>
  </si>
  <si>
    <t>TOTALS CARRIED TO
GENERAL SUMMARY</t>
  </si>
  <si>
    <t>EXCAVATION</t>
  </si>
  <si>
    <t>GRANULAR MATERIAL, TYPE B</t>
  </si>
  <si>
    <t>GRANULAR MATERIAL, TYPE D</t>
  </si>
  <si>
    <t>GEOTEXTILE FABRIC, TYPE D</t>
  </si>
  <si>
    <t>DUMPED ROCK FILL,
TYPE D</t>
  </si>
  <si>
    <t>SPECIAL - GEOTEXTILE FABRIC, 712.09 TYPE A</t>
  </si>
  <si>
    <t>-</t>
  </si>
  <si>
    <t>SEEDING &amp; MULCHING</t>
  </si>
  <si>
    <t>EMBANKMENT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</si>
</sst>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4" xfId="0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vertical="center"/>
    </xf>
    <xf numFmtId="3" fontId="0" fillId="0" borderId="2" xfId="0" applyNumberFormat="1" applyBorder="1"/>
    <xf numFmtId="3" fontId="0" fillId="0" borderId="27" xfId="0" applyNumberFormat="1" applyBorder="1"/>
    <xf numFmtId="168" fontId="0" fillId="0" borderId="2" xfId="0" applyNumberForma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4" fillId="0" borderId="35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/>
    </xf>
    <xf numFmtId="3" fontId="4" fillId="0" borderId="3" xfId="0" applyNumberFormat="1" applyFont="1" applyFill="1" applyBorder="1" applyAlignment="1" applyProtection="1">
      <alignment horizontal="center" vertical="center"/>
      <protection locked="0"/>
    </xf>
    <xf numFmtId="3" fontId="4" fillId="0" borderId="12" xfId="0" applyNumberFormat="1" applyFont="1" applyFill="1" applyBorder="1" applyAlignment="1" applyProtection="1">
      <alignment horizontal="center" vertical="center"/>
    </xf>
    <xf numFmtId="3" fontId="4" fillId="0" borderId="12" xfId="0" applyNumberFormat="1" applyFont="1" applyFill="1" applyBorder="1" applyAlignment="1" applyProtection="1">
      <alignment horizontal="center" vertical="center"/>
      <protection locked="0"/>
    </xf>
    <xf numFmtId="3" fontId="4" fillId="0" borderId="7" xfId="0" applyNumberFormat="1" applyFont="1" applyFill="1" applyBorder="1" applyAlignment="1" applyProtection="1">
      <alignment horizontal="center" vertical="center"/>
      <protection locked="0"/>
    </xf>
    <xf numFmtId="3" fontId="4" fillId="0" borderId="4" xfId="0" applyNumberFormat="1" applyFont="1" applyFill="1" applyBorder="1" applyAlignment="1" applyProtection="1">
      <alignment horizontal="center" vertical="center"/>
      <protection locked="0"/>
    </xf>
    <xf numFmtId="3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textRotation="90" wrapText="1"/>
    </xf>
    <xf numFmtId="3" fontId="4" fillId="0" borderId="51" xfId="0" applyNumberFormat="1" applyFont="1" applyFill="1" applyBorder="1" applyAlignment="1" applyProtection="1">
      <alignment horizontal="center" vertical="center"/>
      <protection locked="0"/>
    </xf>
    <xf numFmtId="3" fontId="4" fillId="0" borderId="27" xfId="0" applyNumberFormat="1" applyFont="1" applyFill="1" applyBorder="1" applyAlignment="1" applyProtection="1">
      <alignment horizontal="center" vertical="center"/>
      <protection locked="0"/>
    </xf>
    <xf numFmtId="3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48" xfId="0" applyFont="1" applyFill="1" applyBorder="1" applyAlignment="1" applyProtection="1">
      <alignment vertical="center"/>
    </xf>
    <xf numFmtId="0" fontId="4" fillId="0" borderId="49" xfId="0" applyFont="1" applyFill="1" applyBorder="1" applyAlignment="1" applyProtection="1">
      <alignment vertical="center"/>
    </xf>
    <xf numFmtId="0" fontId="4" fillId="0" borderId="26" xfId="0" applyFont="1" applyFill="1" applyBorder="1" applyAlignment="1" applyProtection="1">
      <alignment horizontal="center" vertical="center"/>
    </xf>
    <xf numFmtId="3" fontId="4" fillId="0" borderId="52" xfId="0" applyNumberFormat="1" applyFont="1" applyFill="1" applyBorder="1" applyAlignment="1" applyProtection="1">
      <alignment horizontal="center" vertical="center"/>
    </xf>
    <xf numFmtId="0" fontId="4" fillId="0" borderId="54" xfId="0" applyFont="1" applyFill="1" applyBorder="1" applyAlignment="1" applyProtection="1">
      <alignment horizontal="center" vertical="center"/>
      <protection locked="0"/>
    </xf>
    <xf numFmtId="0" fontId="4" fillId="0" borderId="53" xfId="0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3" fontId="0" fillId="0" borderId="55" xfId="0" applyNumberFormat="1" applyBorder="1"/>
    <xf numFmtId="164" fontId="4" fillId="0" borderId="0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168" fontId="4" fillId="0" borderId="41" xfId="0" applyNumberFormat="1" applyFont="1" applyBorder="1" applyAlignment="1">
      <alignment horizontal="center" vertical="center"/>
    </xf>
    <xf numFmtId="168" fontId="4" fillId="0" borderId="32" xfId="0" applyNumberFormat="1" applyFont="1" applyBorder="1" applyAlignment="1">
      <alignment horizontal="center" vertical="center"/>
    </xf>
    <xf numFmtId="168" fontId="4" fillId="0" borderId="11" xfId="0" applyNumberFormat="1" applyFont="1" applyBorder="1" applyAlignment="1">
      <alignment horizontal="center" vertical="center"/>
    </xf>
    <xf numFmtId="168" fontId="4" fillId="0" borderId="23" xfId="0" applyNumberFormat="1" applyFont="1" applyBorder="1" applyAlignment="1">
      <alignment horizontal="center" vertical="center"/>
    </xf>
    <xf numFmtId="168" fontId="4" fillId="0" borderId="42" xfId="0" applyNumberFormat="1" applyFont="1" applyBorder="1" applyAlignment="1">
      <alignment horizontal="center" vertical="center"/>
    </xf>
    <xf numFmtId="168" fontId="4" fillId="0" borderId="4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168" fontId="4" fillId="0" borderId="47" xfId="0" applyNumberFormat="1" applyFont="1" applyBorder="1" applyAlignment="1">
      <alignment horizontal="center" wrapText="1"/>
    </xf>
    <xf numFmtId="168" fontId="4" fillId="0" borderId="46" xfId="0" applyNumberFormat="1" applyFont="1" applyBorder="1" applyAlignment="1">
      <alignment horizontal="center"/>
    </xf>
    <xf numFmtId="168" fontId="4" fillId="0" borderId="33" xfId="0" applyNumberFormat="1" applyFont="1" applyBorder="1" applyAlignment="1">
      <alignment horizontal="center"/>
    </xf>
    <xf numFmtId="168" fontId="4" fillId="0" borderId="34" xfId="0" applyNumberFormat="1" applyFont="1" applyBorder="1" applyAlignment="1">
      <alignment horizontal="center"/>
    </xf>
    <xf numFmtId="3" fontId="0" fillId="0" borderId="7" xfId="0" applyNumberFormat="1" applyBorder="1" applyAlignment="1">
      <alignment vertical="center"/>
    </xf>
    <xf numFmtId="3" fontId="0" fillId="0" borderId="9" xfId="0" applyNumberFormat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textRotation="90" wrapText="1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28" xfId="0" applyFont="1" applyFill="1" applyBorder="1" applyAlignment="1" applyProtection="1">
      <alignment horizontal="center" vertical="center" textRotation="90" wrapText="1"/>
    </xf>
    <xf numFmtId="0" fontId="4" fillId="0" borderId="11" xfId="0" applyFont="1" applyFill="1" applyBorder="1" applyAlignment="1" applyProtection="1">
      <alignment horizontal="center" vertical="center" textRotation="90" wrapText="1"/>
    </xf>
    <xf numFmtId="0" fontId="4" fillId="0" borderId="29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 textRotation="90" wrapText="1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50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textRotation="90" wrapText="1"/>
    </xf>
    <xf numFmtId="0" fontId="4" fillId="0" borderId="23" xfId="0" applyFont="1" applyFill="1" applyBorder="1" applyAlignment="1" applyProtection="1">
      <alignment horizontal="center" vertical="center" textRotation="90" wrapText="1"/>
    </xf>
    <xf numFmtId="0" fontId="4" fillId="0" borderId="24" xfId="0" applyFont="1" applyFill="1" applyBorder="1" applyAlignment="1" applyProtection="1">
      <alignment horizontal="center" vertical="center" textRotation="90" wrapText="1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3" fontId="0" fillId="0" borderId="45" xfId="0" applyNumberFormat="1" applyBorder="1" applyAlignment="1">
      <alignment vertical="center"/>
    </xf>
    <xf numFmtId="3" fontId="0" fillId="0" borderId="37" xfId="0" applyNumberFormat="1" applyBorder="1" applyAlignment="1">
      <alignment vertical="center"/>
    </xf>
    <xf numFmtId="0" fontId="4" fillId="0" borderId="5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/>
    </xf>
    <xf numFmtId="0" fontId="4" fillId="0" borderId="24" xfId="0" applyFont="1" applyBorder="1" applyAlignment="1">
      <alignment horizontal="center" vertical="center" textRotation="90"/>
    </xf>
    <xf numFmtId="0" fontId="4" fillId="0" borderId="57" xfId="0" applyFont="1" applyBorder="1" applyAlignment="1">
      <alignment horizontal="center" vertical="center"/>
    </xf>
    <xf numFmtId="3" fontId="0" fillId="0" borderId="58" xfId="0" applyNumberFormat="1" applyBorder="1"/>
    <xf numFmtId="3" fontId="0" fillId="0" borderId="22" xfId="0" applyNumberFormat="1" applyBorder="1" applyAlignment="1">
      <alignment vertical="center"/>
    </xf>
    <xf numFmtId="3" fontId="0" fillId="0" borderId="59" xfId="0" applyNumberFormat="1" applyBorder="1" applyAlignment="1">
      <alignment vertical="center"/>
    </xf>
    <xf numFmtId="0" fontId="4" fillId="0" borderId="5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B39">
            <v>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B207">
            <v>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B238" t="str">
            <v>Y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B239">
            <v>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B324">
            <v>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B367" t="str">
            <v>Y</v>
          </cell>
          <cell r="C367" t="str">
            <v>LS</v>
          </cell>
          <cell r="D367" t="str">
            <v>PRE-BLAST CONDITION SURVEY</v>
          </cell>
          <cell r="F367" t="str">
            <v>ADD SUPPLEMENTAL DESCRIPTION</v>
          </cell>
          <cell r="G367">
            <v>0</v>
          </cell>
        </row>
        <row r="368">
          <cell r="A368" t="str">
            <v>208E10001</v>
          </cell>
          <cell r="B368">
            <v>0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 t="str">
            <v>CHECK UNIT OF MEASURE</v>
          </cell>
          <cell r="G386">
            <v>0</v>
          </cell>
        </row>
        <row r="387">
          <cell r="A387" t="str">
            <v>209E70000</v>
          </cell>
          <cell r="B387" t="str">
            <v>Y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B388">
            <v>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F393" t="str">
            <v>CHECK UNIT OF MEASURE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 t="str">
            <v>CHECK UNIT OF MEASURE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>
            <v>0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F418" t="str">
            <v>ADD SUPPLEMENTAL DESCRIPTION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 t="str">
            <v>SPECIFY DEPTH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 t="str">
            <v>SPECIFY DEPTH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 t="str">
            <v>SPECIFY DEPTH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 t="str">
            <v>SPECIFY DEPTH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>
            <v>0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F432">
            <v>0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F436" t="str">
            <v>ADD SUPPLEMENTAL DESCRIPTION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>
            <v>0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B446" t="str">
            <v>Y</v>
          </cell>
          <cell r="C446" t="str">
            <v>CY</v>
          </cell>
          <cell r="D446" t="str">
            <v>ASPHALT CONCRETE BASE, PG70-22M</v>
          </cell>
          <cell r="F446" t="str">
            <v>DESIGN BUILD PROJECTS ONLY</v>
          </cell>
          <cell r="G446">
            <v>0</v>
          </cell>
        </row>
        <row r="447">
          <cell r="A447" t="str">
            <v>301E46021</v>
          </cell>
          <cell r="B447">
            <v>0</v>
          </cell>
          <cell r="C447" t="str">
            <v>CY</v>
          </cell>
          <cell r="D447" t="str">
            <v>ASPHALT CONCRETE BASE, PG70-22M, AS PER PLAN</v>
          </cell>
          <cell r="F447">
            <v>0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F490" t="str">
            <v>ADD SUPPLEMENTAL DESCRIPTION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F491">
            <v>0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B494" t="str">
            <v>Y</v>
          </cell>
          <cell r="C494" t="str">
            <v>GAL</v>
          </cell>
          <cell r="D494" t="str">
            <v>NON-TRACKING TACK COAT</v>
          </cell>
          <cell r="F494" t="str">
            <v>DESIGN BUILD PROJECTS ONLY</v>
          </cell>
          <cell r="G494">
            <v>0</v>
          </cell>
        </row>
        <row r="495">
          <cell r="A495" t="str">
            <v>407E20001</v>
          </cell>
          <cell r="B495">
            <v>0</v>
          </cell>
          <cell r="C495" t="str">
            <v>GAL</v>
          </cell>
          <cell r="D495" t="str">
            <v>NON-TRACKING TACK COAT, AS PER PLAN</v>
          </cell>
          <cell r="F495">
            <v>0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 t="str">
            <v>CHECK UNIT OF MEASURE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 t="str">
            <v>CHECK UNIT OF MEASURE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 t="str">
            <v>CHECK UNIT OF MEASURE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>
            <v>0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F536" t="str">
            <v>ADD SUPPLEMENTAL DESCRIPTION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F537">
            <v>0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 t="str">
            <v>ADD SUPPLEMENTAL DESCRIPTION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 t="str">
            <v>ADD SUPPLEMENTAL DESCRIPTION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 t="str">
            <v>ADD SUPPLEMENTAL DESCRIPTION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 t="str">
            <v>SPECIFY BINDER TYPE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 t="str">
            <v>SPECIFY BINDER TYPE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 t="str">
            <v>SPECIFY BINDER TYPE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 t="str">
            <v>SPECIFY BINDER TYPE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 t="str">
            <v>SPECIFY BINDER TYPE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F584" t="str">
            <v>ADD SUPPLEMENTAL DESCRIPTION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 t="str">
            <v>ADD SUPPLEMENTAL DESCRIPTION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 t="str">
            <v>ADD SUPPLEMENTAL DESCRIPTION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 t="str">
            <v>SPECIFY BINDER TYPE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0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 t="str">
            <v>SPECIFY BINDER TYPE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>
            <v>0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 t="str">
            <v>SPECIFY BINDER TYPE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F594">
            <v>0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 t="str">
            <v>SPECIFY BINDER TYPE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0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 t="str">
            <v>SPECIFY BINDER TYPE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F598">
            <v>0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F600">
            <v>0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F602">
            <v>0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 t="str">
            <v>SPECIFY BINDER TYPE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0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 t="str">
            <v>SPECIFY BINDER TYPE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0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F608" t="str">
            <v>SPECIFY BINDER TYPE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>
            <v>0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F610" t="str">
            <v>SPECIFY BINDER TYPE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F611">
            <v>0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F613">
            <v>0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 t="str">
            <v>SPECIFY BINDER TYPE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F616">
            <v>0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F617" t="str">
            <v>SPECIFY BINDER TYPE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F618">
            <v>0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 t="str">
            <v>SPECIFY BINDER TYPE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0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F623">
            <v>0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 t="str">
            <v>SPECIFY BINDER TYPE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F625">
            <v>0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F632" t="str">
            <v>ADD SUPPLEMENTAL DESCRIPTION</v>
          </cell>
          <cell r="G632">
            <v>0</v>
          </cell>
        </row>
        <row r="633">
          <cell r="A633" t="str">
            <v>451E11010</v>
          </cell>
          <cell r="B633" t="str">
            <v>Y</v>
          </cell>
          <cell r="C633" t="str">
            <v>SY</v>
          </cell>
          <cell r="D633" t="str">
            <v>7" REINFORCED CONCRETE PAVEMENT, CLASS QC1</v>
          </cell>
          <cell r="F633" t="str">
            <v>DESIGN BUILD PROJECTS ONLY</v>
          </cell>
          <cell r="G633">
            <v>0</v>
          </cell>
        </row>
        <row r="634">
          <cell r="A634" t="str">
            <v>451E11011</v>
          </cell>
          <cell r="B634">
            <v>0</v>
          </cell>
          <cell r="C634" t="str">
            <v>SY</v>
          </cell>
          <cell r="D634" t="str">
            <v>7" REINFORCED CONCRETE PAVEMENT, CLASS QC1, AS PER PLAN</v>
          </cell>
          <cell r="F634">
            <v>0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F678" t="str">
            <v>ADD SUPPLEMENTAL DESCRIPTION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F679">
            <v>0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B681" t="str">
            <v>Y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B682" t="str">
            <v>Y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B683" t="str">
            <v>Y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B684" t="str">
            <v>Y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B685" t="str">
            <v>Y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B686">
            <v>0</v>
          </cell>
          <cell r="C686" t="str">
            <v>SY</v>
          </cell>
          <cell r="D686" t="str">
            <v>6" NON-REINFORCED CONCRETE PAVEMENT, CLASS QC1</v>
          </cell>
          <cell r="F686" t="str">
            <v>ADD SUPPLEMENTAL DESCRIPTION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F687">
            <v>0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F761" t="str">
            <v>ADD SUPPLEMENTAL DESCRIPTION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F762" t="str">
            <v>ADD SUPPLEMENTAL DESCRIPTION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F763">
            <v>0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F780" t="str">
            <v>CHECK UNIT OF MEASURE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F782" t="str">
            <v>CHECK UNIT OF MEASURE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F786">
            <v>0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 t="str">
            <v>ADD SUPPLEMENTAL DESCRIPTION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 t="str">
            <v>SPECIFY MIN. SECTION MODULUS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>
            <v>0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F815" t="str">
            <v>ADD SUPPLEMENTAL DESCRIPTION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F816" t="str">
            <v>ADD SUPPLEMENTAL DESCRIPTION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F817">
            <v>0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B846" t="str">
            <v>Y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B847" t="str">
            <v>Y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B848" t="str">
            <v>Y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B849">
            <v>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F853" t="str">
            <v>ADD SUPPLEMENTAL DESCRIPTION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F854" t="str">
            <v>ADD SUPPLEMENTAL DESCRIPTION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F855" t="str">
            <v>ADD SUPPLEMENTAL DESCRIPTION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F856">
            <v>0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 t="str">
            <v>SINGLE SPAN CONCRETE SLAB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 t="str">
            <v>SINGLE SPAN CONCRETE SLAB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 t="str">
            <v>DIAPHRAGMS FOR CONC I-BEAMS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>
            <v>0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 t="str">
            <v>REPAIR OR RECONSTRUCTION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F919" t="str">
            <v>CAP AND COLUMN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F920" t="str">
            <v>COLUMNS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 t="str">
            <v>COLUMNS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 t="str">
            <v>T TYPE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 t="str">
            <v>REPAIR OR RECONSTRUCTION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 t="str">
            <v>REPAIR OR RECONSTRUCTION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 t="str">
            <v>REPAIR OR RECONSTRUCTION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F933" t="str">
            <v>REPAIR OR RECONSTRUCTION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F934">
            <v>0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B992" t="str">
            <v>Y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B993">
            <v>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F994" t="str">
            <v>ADD SUPPLEMENTAL DESCRIPTION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F996" t="str">
            <v>ADD SUPPLEMENTAL DESCRIPTION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F997" t="str">
            <v>ADD SUPPLEMENTAL DESCRIPTION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F998" t="str">
            <v>ADD SUPPLEMENTAL DESCRIPTION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F999" t="str">
            <v>ADD SUPPLEMENTAL DESCRIPTION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F1000" t="str">
            <v>ADD SUPPLEMENTAL DESCRIPTION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F1001">
            <v>0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F1002" t="str">
            <v>PERMANENT GRAFFITI PROTECTION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F1003">
            <v>0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 t="str">
            <v>Y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B1013" t="str">
            <v>Y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B1014">
            <v>0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 t="str">
            <v>CHECK UNIT OF MEASURE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 t="str">
            <v>CHECK UNIT OF MEASURE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 t="str">
            <v>CHECK UNIT OF MEASURE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>
            <v>0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B1033" t="str">
            <v>Y</v>
          </cell>
          <cell r="C1033" t="str">
            <v>SY</v>
          </cell>
          <cell r="D1033" t="str">
            <v>TREATING CONCRETE BRIDGE DECKS WITH GRAVITY FED RESIN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512E73501</v>
          </cell>
          <cell r="B1034" t="str">
            <v>Y</v>
          </cell>
          <cell r="C1034" t="str">
            <v>SY</v>
          </cell>
          <cell r="D1034" t="str">
            <v>TREATING CONCRETE BRIDGE DECKS WITH GRAVITY FED RESIN, AS PER PLAN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512E74000</v>
          </cell>
          <cell r="B1035" t="str">
            <v>Y</v>
          </cell>
          <cell r="C1035" t="str">
            <v>SY</v>
          </cell>
          <cell r="D1035" t="str">
            <v>REMOVAL OF EXISTING COATINGS FROM CONCRETE SURFACES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512E74001</v>
          </cell>
          <cell r="B1036" t="str">
            <v>Y</v>
          </cell>
          <cell r="C1036" t="str">
            <v>SY</v>
          </cell>
          <cell r="D1036" t="str">
            <v>REMOVAL OF EXISTING COATINGS FROM CONCRETE SURFACES, AS PER PLAN</v>
          </cell>
          <cell r="F1036" t="str">
            <v>ADD SUPPLEMENTAL DESCRIPTION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B1044" t="str">
            <v>Y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B1045" t="str">
            <v>Y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B1046" t="str">
            <v>Y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B1047" t="str">
            <v>Y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>
            <v>0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 t="str">
            <v>Y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 t="str">
            <v>Y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 t="str">
            <v>Y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 t="str">
            <v>Y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 t="str">
            <v>Y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 t="str">
            <v>Y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F1069" t="str">
            <v>CHECK UNIT OF MEASURE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F1071" t="str">
            <v>CHECK UNIT OF MEASURE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F1073" t="str">
            <v>CHECK UNIT OF MEASURE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F1074" t="str">
            <v>CHECK UNIT OF MEASURE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F1075" t="str">
            <v>CHECK UNIT OF MEASURE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F1076">
            <v>0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F1090" t="str">
            <v>ADD SUPPLEMENTAL DESCRIPTION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F1091" t="str">
            <v>ADD SUPPLEMENTAL DESCRIPTION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F1092" t="str">
            <v>ADD SUPPLEMENTAL DESCRIPTION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F1093" t="str">
            <v>ADD SUPPLEMENTAL DESCRIPTION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 t="str">
            <v>ADD SUPPLEMENTAL DESCRIPTION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F1122" t="str">
            <v>ADD SUPPLEMENTAL DESCRIPTION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F1123" t="str">
            <v>ADD SUPPLEMENTAL DESCRIPTION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B1130" t="str">
            <v>Y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B1131" t="str">
            <v>Y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B1132" t="str">
            <v>Y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B1133">
            <v>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 t="str">
            <v>Y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 t="str">
            <v>Y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 t="str">
            <v>Y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 t="str">
            <v>SPECIFY BEAM LENGTH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 t="str">
            <v>SPECIFY BEAM LENGTH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 t="str">
            <v>SPECIFY BEAM LENGTH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 t="str">
            <v>SPECIFY BEAM LENGTH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 t="str">
            <v>SPECIFY BEAM LENGTH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 t="str">
            <v>ADD SUPPLEMENTAL DESCRIPTION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 t="str">
            <v>ADD SUPPLEMENTAL DESCRIPTION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>
            <v>0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>
            <v>0</v>
          </cell>
          <cell r="G1243">
            <v>0</v>
          </cell>
        </row>
        <row r="1244">
          <cell r="A1244" t="str">
            <v>516E13800</v>
          </cell>
          <cell r="B1244" t="str">
            <v>Y</v>
          </cell>
          <cell r="C1244" t="str">
            <v>SF</v>
          </cell>
          <cell r="D1244" t="str">
            <v>1-1/2" PREFORMED EXPANSION JOINT FILLER</v>
          </cell>
          <cell r="F1244">
            <v>0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>
            <v>0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B1247">
            <v>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B1256" t="str">
            <v>Y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B1259">
            <v>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B1261" t="str">
            <v>Y</v>
          </cell>
          <cell r="C1261" t="str">
            <v>SF</v>
          </cell>
          <cell r="D1261" t="str">
            <v>1" ELASTOMERIC ERECTION STRIP</v>
          </cell>
          <cell r="F1261" t="str">
            <v>SPECIFY WIDTH</v>
          </cell>
          <cell r="G1261">
            <v>0</v>
          </cell>
        </row>
        <row r="1262">
          <cell r="A1262" t="str">
            <v>516E25000</v>
          </cell>
          <cell r="B1262" t="str">
            <v>Y</v>
          </cell>
          <cell r="C1262" t="str">
            <v>SF</v>
          </cell>
          <cell r="D1262" t="str">
            <v>NYLON REINFORCED NEOPRENE SHEETING</v>
          </cell>
          <cell r="F1262" t="str">
            <v>SPECIFY WIDTH</v>
          </cell>
          <cell r="G1262">
            <v>0</v>
          </cell>
        </row>
        <row r="1263">
          <cell r="A1263" t="str">
            <v>516E25001</v>
          </cell>
          <cell r="B1263" t="str">
            <v>Y</v>
          </cell>
          <cell r="C1263" t="str">
            <v>SF</v>
          </cell>
          <cell r="D1263" t="str">
            <v>NYLON REINFORCED NEOPRENE SHEETING, AS PER PLAN</v>
          </cell>
          <cell r="F1263" t="str">
            <v>SPECIFY WIDTH</v>
          </cell>
          <cell r="G1263">
            <v>0</v>
          </cell>
        </row>
        <row r="1264">
          <cell r="A1264" t="str">
            <v>516E31000</v>
          </cell>
          <cell r="B1264">
            <v>0</v>
          </cell>
          <cell r="C1264" t="str">
            <v>FT</v>
          </cell>
          <cell r="D1264" t="str">
            <v>JOINT SEALER</v>
          </cell>
          <cell r="F1264" t="str">
            <v>ADD SUPPLEMENTAL DESCRIPTION</v>
          </cell>
          <cell r="G1264">
            <v>0</v>
          </cell>
        </row>
        <row r="1265">
          <cell r="A1265" t="str">
            <v>516E31001</v>
          </cell>
          <cell r="B1265">
            <v>0</v>
          </cell>
          <cell r="C1265" t="str">
            <v>FT</v>
          </cell>
          <cell r="D1265" t="str">
            <v>JOINT SEALER, AS PER PLAN</v>
          </cell>
          <cell r="F1265" t="str">
            <v>ADD SUPPLEMENTAL DESCRIPTION</v>
          </cell>
          <cell r="G1265">
            <v>0</v>
          </cell>
        </row>
        <row r="1266">
          <cell r="A1266" t="str">
            <v>516E31010</v>
          </cell>
          <cell r="B1266">
            <v>0</v>
          </cell>
          <cell r="C1266" t="str">
            <v>FT</v>
          </cell>
          <cell r="D1266" t="str">
            <v>2" DEEP JOINT SEALER</v>
          </cell>
          <cell r="F1266" t="str">
            <v>ADD SUPPLEMENTAL DESCRIPTION</v>
          </cell>
          <cell r="G1266">
            <v>0</v>
          </cell>
        </row>
        <row r="1267">
          <cell r="A1267" t="str">
            <v>516E31011</v>
          </cell>
          <cell r="B1267" t="str">
            <v>Y</v>
          </cell>
          <cell r="C1267" t="str">
            <v>FT</v>
          </cell>
          <cell r="D1267" t="str">
            <v>2" DEEP JOINT SEALER, AS PER PLAN</v>
          </cell>
          <cell r="F1267" t="str">
            <v>ADD SUPPLEMENTAL DESCRIPTION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F1269">
            <v>0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B1276" t="str">
            <v>Y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B1277" t="str">
            <v>Y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 t="str">
            <v>Y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B1280">
            <v>0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 t="str">
            <v>Y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 t="str">
            <v>Y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 t="str">
            <v>Y</v>
          </cell>
          <cell r="C1299" t="str">
            <v>EACH</v>
          </cell>
          <cell r="D1299" t="str">
            <v>STEEL POT BEARING</v>
          </cell>
          <cell r="F1299" t="str">
            <v>2"-3" TK, SPECIFY DIMENSIONS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 t="str">
            <v>2"-3" TK, SPECIFY DIMENSIONS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 t="str">
            <v>3"-4" TK, SPECIFY DIMENSIONS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 t="str">
            <v>3"-4" TK, SPECIFY DIMENSIONS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F1307">
            <v>0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F1308">
            <v>0</v>
          </cell>
          <cell r="G1308">
            <v>0</v>
          </cell>
        </row>
        <row r="1309">
          <cell r="A1309" t="str">
            <v>516E46200</v>
          </cell>
          <cell r="B1309" t="str">
            <v>Y</v>
          </cell>
          <cell r="C1309" t="str">
            <v>EACH</v>
          </cell>
          <cell r="D1309" t="str">
            <v>BEARING DEVICE, ROCKER</v>
          </cell>
          <cell r="F1309">
            <v>0</v>
          </cell>
          <cell r="G1309">
            <v>0</v>
          </cell>
        </row>
        <row r="1310">
          <cell r="A1310" t="str">
            <v>516E46201</v>
          </cell>
          <cell r="B1310" t="str">
            <v>Y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F1311" t="str">
            <v>CHECK UNIT OF MEASURE</v>
          </cell>
          <cell r="G1311">
            <v>0</v>
          </cell>
        </row>
        <row r="1312">
          <cell r="A1312" t="str">
            <v>516E46501</v>
          </cell>
          <cell r="B1312">
            <v>0</v>
          </cell>
          <cell r="C1312" t="str">
            <v>EACH</v>
          </cell>
          <cell r="D1312" t="str">
            <v>BEARING, PTFE (TEFLON), AS PER PLAN</v>
          </cell>
          <cell r="F1312" t="str">
            <v>CHECK UNIT OF MEASURE</v>
          </cell>
          <cell r="G1312">
            <v>0</v>
          </cell>
        </row>
        <row r="1313">
          <cell r="A1313" t="str">
            <v>516E46700</v>
          </cell>
          <cell r="B1313">
            <v>0</v>
          </cell>
          <cell r="C1313" t="str">
            <v>EACH</v>
          </cell>
          <cell r="D1313" t="str">
            <v>RESET BEARING</v>
          </cell>
          <cell r="F1313" t="str">
            <v>CHECK UNIT OF MEASURE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F1314" t="str">
            <v>CHECK UNIT OF MEASURE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B1323" t="str">
            <v>Y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517E71502</v>
          </cell>
          <cell r="B1326">
            <v>0</v>
          </cell>
          <cell r="C1326" t="str">
            <v>FT</v>
          </cell>
          <cell r="D1326" t="str">
            <v>RAILING (CONCRETE PARAPET WITH DOUBLE PIPE RAIL) WITH QC/QA</v>
          </cell>
          <cell r="F1326" t="str">
            <v>ADD SUPPLEMENTAL DESCRIPTION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 t="str">
            <v>ADD SUPPLEMENTAL DESCRIPTION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>
            <v>0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>
            <v>0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>
            <v>0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B1332" t="str">
            <v>Y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B1333" t="str">
            <v>Y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B1346" t="str">
            <v>Y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F1360">
            <v>0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F1392" t="str">
            <v>CONCRETE BOX BEAM BRIDGES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F1393" t="str">
            <v>CONCRETE BOX BEAM BRIDGES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F1394" t="str">
            <v>STEEL BEAM BRIDGES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F1395" t="str">
            <v>STEEL BEAM BRIDGES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 t="str">
            <v>GIRDER BRIDGES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F1397" t="str">
            <v>GIRDER BRIDGES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F1407" t="str">
            <v>CHECK UNIT OF MEASURE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F1408" t="str">
            <v>CHECK UNIT OF MEASURE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F1409" t="str">
            <v>CHECK UNIT OF MEASURE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F1410" t="str">
            <v>CHECK UNIT OF MEASURE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F1411" t="str">
            <v>CHECK UNIT OF MEASURE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F1412" t="str">
            <v>CHECK UNIT OF MEASURE</v>
          </cell>
          <cell r="G1412">
            <v>0</v>
          </cell>
        </row>
        <row r="1413">
          <cell r="A1413" t="str">
            <v>518E40011</v>
          </cell>
          <cell r="B1413" t="str">
            <v>Y</v>
          </cell>
          <cell r="C1413" t="str">
            <v>FT</v>
          </cell>
          <cell r="D1413" t="str">
            <v>6" NON-PERFORATED CORRUGATED PLASTIC PIPE, INCLUDING SPECIALS, AS PER PLAN</v>
          </cell>
          <cell r="F1413" t="str">
            <v>CHECK UNIT OF MEASURE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F1414">
            <v>0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F1415">
            <v>0</v>
          </cell>
          <cell r="G1415">
            <v>0</v>
          </cell>
        </row>
        <row r="1416">
          <cell r="A1416" t="str">
            <v>518E41101</v>
          </cell>
          <cell r="B1416">
            <v>0</v>
          </cell>
          <cell r="C1416" t="str">
            <v>FT</v>
          </cell>
          <cell r="D1416" t="str">
            <v>6" PERFORATED HELICAL CORRUGATED STEEL PIPE, 707.01, AS PER PLAN</v>
          </cell>
          <cell r="F1416">
            <v>0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 t="str">
            <v>Y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F1441" t="str">
            <v>SPECIFY SIZE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 t="str">
            <v>CHECK UNIT OF MEASURE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>
            <v>0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 t="str">
            <v>ADD SUPPLEMENTAL DESCRIPTION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 t="str">
            <v>ADD SUPPLEMENTAL DESCRIPTION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B1455" t="str">
            <v>Y</v>
          </cell>
          <cell r="C1455" t="str">
            <v>SY</v>
          </cell>
          <cell r="D1455" t="str">
            <v>PATCHING CONCRETE BRIDGE DECK - TYPE A</v>
          </cell>
          <cell r="F1455">
            <v>0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F1456">
            <v>0</v>
          </cell>
          <cell r="G1456">
            <v>0</v>
          </cell>
        </row>
        <row r="1457">
          <cell r="A1457" t="str">
            <v>519E12304</v>
          </cell>
          <cell r="B1457">
            <v>0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F1458" t="str">
            <v>ADD SUPPLEMENTAL DESCRIPTION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F1459" t="str">
            <v>ADD SUPPLEMENTAL DESCRIPTION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F1460" t="str">
            <v>ADD SUPPLEMENTAL DESCRIPTION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F1461" t="str">
            <v>ADD SUPPLEMENTAL DESCRIPTION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B1465" t="str">
            <v>Y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B1466" t="str">
            <v>Y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B1467" t="str">
            <v>Y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B1468" t="str">
            <v>Y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B1469" t="str">
            <v>Y</v>
          </cell>
          <cell r="C1469" t="str">
            <v>EACH</v>
          </cell>
          <cell r="D1469" t="str">
            <v>DYNAMIC LOAD TESTING</v>
          </cell>
          <cell r="F1469" t="str">
            <v>ADD SUPPLEMENTAL DESCRIPTION</v>
          </cell>
          <cell r="G1469">
            <v>0</v>
          </cell>
        </row>
        <row r="1470">
          <cell r="A1470" t="str">
            <v>523E20001</v>
          </cell>
          <cell r="B1470" t="str">
            <v>Y</v>
          </cell>
          <cell r="C1470" t="str">
            <v>EACH</v>
          </cell>
          <cell r="D1470" t="str">
            <v>DYNAMIC LOAD TESTING, AS PER PLAN</v>
          </cell>
          <cell r="F1470" t="str">
            <v>ADD SUPPLEMENTAL DESCRIPTION</v>
          </cell>
          <cell r="G1470">
            <v>0</v>
          </cell>
        </row>
        <row r="1471">
          <cell r="A1471" t="str">
            <v>523E20500</v>
          </cell>
          <cell r="B1471" t="str">
            <v>Y</v>
          </cell>
          <cell r="C1471" t="str">
            <v>EACH</v>
          </cell>
          <cell r="D1471" t="str">
            <v>RESTRIKE</v>
          </cell>
          <cell r="F1471" t="str">
            <v>ADD SUPPLEMENTAL DESCRIPTION</v>
          </cell>
          <cell r="G1471">
            <v>0</v>
          </cell>
        </row>
        <row r="1472">
          <cell r="A1472" t="str">
            <v>523E20501</v>
          </cell>
          <cell r="B1472">
            <v>0</v>
          </cell>
          <cell r="C1472" t="str">
            <v>EACH</v>
          </cell>
          <cell r="D1472" t="str">
            <v>RESTRIKE, AS PER PLAN</v>
          </cell>
          <cell r="F1472" t="str">
            <v>CHECK UNIT OF MEASURE</v>
          </cell>
          <cell r="G1472">
            <v>0</v>
          </cell>
        </row>
        <row r="1473">
          <cell r="A1473" t="str">
            <v>524E94400</v>
          </cell>
          <cell r="B1473">
            <v>0</v>
          </cell>
          <cell r="C1473" t="str">
            <v>FT</v>
          </cell>
          <cell r="D1473" t="str">
            <v>DRILLED SHAFTS, 18" DIAMETER</v>
          </cell>
          <cell r="F1473" t="str">
            <v>CHECK UNIT OF MEASURE</v>
          </cell>
          <cell r="G1473">
            <v>0</v>
          </cell>
        </row>
        <row r="1474">
          <cell r="A1474" t="str">
            <v>524E94401</v>
          </cell>
          <cell r="B1474">
            <v>0</v>
          </cell>
          <cell r="C1474" t="str">
            <v>FT</v>
          </cell>
          <cell r="D1474" t="str">
            <v>DRILLED SHAFTS, 18" DIAMETER, AS PER PLAN</v>
          </cell>
          <cell r="F1474" t="str">
            <v>SPECIFY DIMENSIONS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F1475">
            <v>0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524E94404</v>
          </cell>
          <cell r="B1477" t="str">
            <v>Y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B1482" t="str">
            <v>Y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B1483" t="str">
            <v>Y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B1484" t="str">
            <v>Y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 t="str">
            <v>Y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B1489" t="str">
            <v>Y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B1490" t="str">
            <v>Y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F1549" t="str">
            <v>ADD SUPPLEMENTAL DESCRIPTION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F1550" t="str">
            <v>ADD SUPPLEMENTAL DESCRIPTION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F1551" t="str">
            <v>ADD SUPPLEMENTAL DESCRIPTION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F1552">
            <v>0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F1553">
            <v>0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F1554">
            <v>0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F1630" t="str">
            <v>ADD SUPPLEMENTAL DESCRIPTION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F1631" t="str">
            <v>ADD SUPPLEMENTAL DESCRIPTION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F1632" t="str">
            <v>ADD SUPPLEMENTAL DESCRIPTION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F1633" t="str">
            <v>ADD SUPPLEMENTAL DESCRIPTION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F1634" t="str">
            <v>ADD SUPPLEMENTAL DESCRIPTION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B1640" t="str">
            <v>Y</v>
          </cell>
          <cell r="C1640" t="str">
            <v>SY</v>
          </cell>
          <cell r="D1640" t="str">
            <v>RIPRAP</v>
          </cell>
          <cell r="F1640">
            <v>0</v>
          </cell>
          <cell r="G1640">
            <v>0</v>
          </cell>
        </row>
        <row r="1641">
          <cell r="A1641" t="str">
            <v>601E10001</v>
          </cell>
          <cell r="B1641" t="str">
            <v>Y</v>
          </cell>
          <cell r="C1641" t="str">
            <v>SY</v>
          </cell>
          <cell r="D1641" t="str">
            <v>RIPRAP, AS PER PLAN</v>
          </cell>
          <cell r="F1641">
            <v>0</v>
          </cell>
          <cell r="G1641">
            <v>0</v>
          </cell>
        </row>
        <row r="1642">
          <cell r="A1642" t="str">
            <v>601E10970</v>
          </cell>
          <cell r="B1642" t="str">
            <v>Y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B1643" t="str">
            <v>Y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B1644" t="str">
            <v>Y</v>
          </cell>
          <cell r="C1644" t="str">
            <v>SY</v>
          </cell>
          <cell r="D1644" t="str">
            <v>RIPRAP, TYPE B</v>
          </cell>
          <cell r="F1644" t="str">
            <v>DESIGN BUILD PROJECTS ONLY</v>
          </cell>
          <cell r="G1644">
            <v>0</v>
          </cell>
        </row>
        <row r="1645">
          <cell r="A1645" t="str">
            <v>601E10981</v>
          </cell>
          <cell r="B1645" t="str">
            <v>Y</v>
          </cell>
          <cell r="C1645" t="str">
            <v>SY</v>
          </cell>
          <cell r="D1645" t="str">
            <v>RIPRAP, TYPE B, AS PER PLAN</v>
          </cell>
          <cell r="F1645" t="str">
            <v>DESIGN BUILD PROJECTS ONLY</v>
          </cell>
          <cell r="G1645">
            <v>0</v>
          </cell>
        </row>
        <row r="1646">
          <cell r="A1646" t="str">
            <v>601E10990</v>
          </cell>
          <cell r="B1646" t="str">
            <v>Y</v>
          </cell>
          <cell r="C1646" t="str">
            <v>SY</v>
          </cell>
          <cell r="D1646" t="str">
            <v>RIPRAP, TYPE C</v>
          </cell>
          <cell r="F1646" t="str">
            <v>DESIGN BUILD PROJECTS ONLY</v>
          </cell>
          <cell r="G1646">
            <v>0</v>
          </cell>
        </row>
        <row r="1647">
          <cell r="A1647" t="str">
            <v>601E10991</v>
          </cell>
          <cell r="B1647" t="str">
            <v>Y</v>
          </cell>
          <cell r="C1647" t="str">
            <v>SY</v>
          </cell>
          <cell r="D1647" t="str">
            <v>RIPRAP, TYPE C, AS PER PLAN</v>
          </cell>
          <cell r="F1647" t="str">
            <v>DESIGN BUILD PROJECTS ONLY</v>
          </cell>
          <cell r="G1647">
            <v>0</v>
          </cell>
        </row>
        <row r="1648">
          <cell r="A1648" t="str">
            <v>601E11000</v>
          </cell>
          <cell r="B1648" t="str">
            <v>Y</v>
          </cell>
          <cell r="C1648" t="str">
            <v>SY</v>
          </cell>
          <cell r="D1648" t="str">
            <v>RIPRAP, TYPE D</v>
          </cell>
          <cell r="F1648" t="str">
            <v>DESIGN BUILD PROJECTS ONLY</v>
          </cell>
          <cell r="G1648">
            <v>0</v>
          </cell>
        </row>
        <row r="1649">
          <cell r="A1649" t="str">
            <v>601E11001</v>
          </cell>
          <cell r="B1649" t="str">
            <v>Y</v>
          </cell>
          <cell r="C1649" t="str">
            <v>SY</v>
          </cell>
          <cell r="D1649" t="str">
            <v>RIPRAP, TYPE D, AS PER PLAN</v>
          </cell>
          <cell r="F1649">
            <v>0</v>
          </cell>
          <cell r="G1649">
            <v>0</v>
          </cell>
        </row>
        <row r="1650">
          <cell r="A1650" t="str">
            <v>601E12000</v>
          </cell>
          <cell r="B1650" t="str">
            <v>Y</v>
          </cell>
          <cell r="C1650" t="str">
            <v>SY</v>
          </cell>
          <cell r="D1650" t="str">
            <v>RIPRAP, WITH GROUT</v>
          </cell>
          <cell r="F1650">
            <v>0</v>
          </cell>
          <cell r="G1650">
            <v>0</v>
          </cell>
        </row>
        <row r="1651">
          <cell r="A1651" t="str">
            <v>601E12001</v>
          </cell>
          <cell r="B1651" t="str">
            <v>Y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601E20000</v>
          </cell>
          <cell r="B1652" t="str">
            <v>Y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B1653" t="str">
            <v>Y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B1654" t="str">
            <v>Y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B1655" t="str">
            <v>Y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B1656" t="str">
            <v>Y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 t="str">
            <v>Y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 t="str">
            <v>Y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 t="str">
            <v>Y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 t="str">
            <v>Y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 t="str">
            <v>Y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 t="str">
            <v>Y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 t="str">
            <v>Y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 t="str">
            <v>Y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 t="str">
            <v>Y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 t="str">
            <v>Y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 t="str">
            <v>Y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 t="str">
            <v>Y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F1673" t="str">
            <v>ADD SUPPLEMENTAL DESCRIPTION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F1674" t="str">
            <v>ADD SUPPLEMENTAL DESCRIPTION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F1675" t="str">
            <v>ADD SUPPLEMENTAL DESCRIPTION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F1676">
            <v>0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F1677">
            <v>0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F1678">
            <v>0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F1692" t="str">
            <v>ADD SUPPLEMENTAL DESCRIPTION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F1695">
            <v>0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F1724" t="str">
            <v>SPECIFY TYPE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B1726" t="str">
            <v>Y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F1727" t="str">
            <v>ADD SUPPLEMENTAL DESCRIPTION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F1728" t="str">
            <v>ADD SUPPLEMENTAL DESCRIPTION</v>
          </cell>
          <cell r="G1728">
            <v>0</v>
          </cell>
        </row>
        <row r="1729">
          <cell r="A1729" t="str">
            <v>601E38500</v>
          </cell>
          <cell r="B1729">
            <v>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F1730">
            <v>0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F1744" t="str">
            <v>ADD SUPPLEMENTAL DESCRIPTION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F1747">
            <v>0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F1749" t="str">
            <v>ADD SUPPLEMENTAL DESCRIPTION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 t="str">
            <v>Y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F1755">
            <v>0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F1759" t="str">
            <v>ADD SUPPLEMENTAL DESCRIPTION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F1760" t="str">
            <v>ADD SUPPLEMENTAL DESCRIPTION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F1761" t="str">
            <v>ADD SUPPLEMENTAL DESCRIPTION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F1762" t="str">
            <v>ADD SUPPLEMENTAL DESCRIPTION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F1763" t="str">
            <v>ADD SUPPLEMENTAL DESCRIPTION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F1764">
            <v>0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F1765">
            <v>0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F1766">
            <v>0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>
            <v>0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F1815">
            <v>0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B1823" t="str">
            <v>Y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B1824" t="str">
            <v>Y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B1825" t="str">
            <v>Y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B1826" t="str">
            <v>Y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B1827" t="str">
            <v>Y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B1828" t="str">
            <v>Y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B1829" t="str">
            <v>Y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B1830" t="str">
            <v>Y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B1831" t="str">
            <v>Y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B1832">
            <v>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B1833">
            <v>0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B1834">
            <v>0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 t="str">
            <v>Y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 t="str">
            <v>Y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 t="str">
            <v>Y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 t="str">
            <v>Y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 t="str">
            <v>Y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 t="str">
            <v>Y</v>
          </cell>
          <cell r="C1843" t="str">
            <v>FT</v>
          </cell>
          <cell r="D1843" t="str">
            <v>GUARDRAIL, TYPE MGS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606E15051</v>
          </cell>
          <cell r="B1844" t="str">
            <v>Y</v>
          </cell>
          <cell r="C1844" t="str">
            <v>FT</v>
          </cell>
          <cell r="D1844" t="str">
            <v>GUARDRAIL, TYPE MGS, AS PER PLAN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606E15100</v>
          </cell>
          <cell r="B1845" t="str">
            <v>Y</v>
          </cell>
          <cell r="C1845" t="str">
            <v>FT</v>
          </cell>
          <cell r="D1845" t="str">
            <v>GUARDRAIL, TYPE MGS WITH LONG POSTS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606E15101</v>
          </cell>
          <cell r="B1846" t="str">
            <v>Y</v>
          </cell>
          <cell r="C1846" t="str">
            <v>FT</v>
          </cell>
          <cell r="D1846" t="str">
            <v>GUARDRAIL, TYPE MGS WITH LONG POSTS, AS PER PLAN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606E15150</v>
          </cell>
          <cell r="B1847" t="str">
            <v>Y</v>
          </cell>
          <cell r="C1847" t="str">
            <v>FT</v>
          </cell>
          <cell r="D1847" t="str">
            <v>GUARDRAIL, TYPE MGS HALF POST SPACING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F1852">
            <v>0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F1853">
            <v>0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F1854">
            <v>0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>
            <v>0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>
            <v>0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>
            <v>0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F1900" t="str">
            <v>OTHER THAN TYPE 5 GUARDRAIL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F1901">
            <v>0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F1904" t="str">
            <v>REQUIRES PLAN INSERT SHEET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F1907">
            <v>0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>
            <v>0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>
            <v>0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F1914">
            <v>0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F1915">
            <v>0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F1931">
            <v>0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F1932">
            <v>0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>
            <v>0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>
            <v>0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F1997">
            <v>0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F2002">
            <v>0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>
            <v>0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>
            <v>0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>
            <v>0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>
            <v>0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B2040" t="str">
            <v>Y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B2041" t="str">
            <v>Y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B2042" t="str">
            <v>Y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B2043" t="str">
            <v>Y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B2044" t="str">
            <v>Y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B2045" t="str">
            <v>Y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 t="str">
            <v>Y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 t="str">
            <v>Y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B2048" t="str">
            <v>Y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B2049" t="str">
            <v>Y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 t="str">
            <v>Y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 t="str">
            <v>Y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B2052" t="str">
            <v>Y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B2053" t="str">
            <v>Y</v>
          </cell>
          <cell r="C2053" t="str">
            <v>EACH</v>
          </cell>
          <cell r="D2053" t="str">
            <v>QUADGARD WHEEL DEFLECTOR ASSEMBLY</v>
          </cell>
          <cell r="F2053" t="str">
            <v>SPECIFY DESIGN MPH/INCH WIDTH</v>
          </cell>
          <cell r="G2053">
            <v>0</v>
          </cell>
        </row>
        <row r="2054">
          <cell r="A2054" t="str">
            <v>606E61000</v>
          </cell>
          <cell r="B2054" t="str">
            <v>Y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 t="str">
            <v>Y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 t="str">
            <v>Y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B2057" t="str">
            <v>Y</v>
          </cell>
          <cell r="C2057" t="str">
            <v>EACH</v>
          </cell>
          <cell r="D2057" t="str">
            <v>GUARDRAIL REBUILT, THRIE BEAM BULLNOSE</v>
          </cell>
          <cell r="F2057">
            <v>0</v>
          </cell>
          <cell r="G2057">
            <v>0</v>
          </cell>
        </row>
        <row r="2058">
          <cell r="A2058" t="str">
            <v>606E71000</v>
          </cell>
          <cell r="B2058" t="str">
            <v>Y</v>
          </cell>
          <cell r="C2058" t="str">
            <v>FT</v>
          </cell>
          <cell r="D2058" t="str">
            <v>THRIE BEAM GUARDRAIL</v>
          </cell>
          <cell r="F2058">
            <v>0</v>
          </cell>
          <cell r="G2058">
            <v>0</v>
          </cell>
        </row>
        <row r="2059">
          <cell r="A2059" t="str">
            <v>606E71050</v>
          </cell>
          <cell r="B2059" t="str">
            <v>Y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 t="str">
            <v>Y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 t="str">
            <v>Y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 t="str">
            <v>Y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 t="str">
            <v>Y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>
            <v>0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>
            <v>0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 t="str">
            <v>ADD SUPPLEMENTAL DESCRIPTION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 t="str">
            <v>ADD SUPPLEMENTAL DESCRIPTION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 t="str">
            <v>ADD SUPPLEMENTAL DESCRIPTION</v>
          </cell>
          <cell r="G2071">
            <v>0</v>
          </cell>
        </row>
        <row r="2072">
          <cell r="A2072" t="str">
            <v>607E20000</v>
          </cell>
          <cell r="B2072" t="str">
            <v>Y</v>
          </cell>
          <cell r="C2072" t="str">
            <v>FT</v>
          </cell>
          <cell r="D2072" t="str">
            <v>FENCE, TYPE CL</v>
          </cell>
          <cell r="F2072" t="str">
            <v>DESIGN BUILD PROJECTS ONLY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F2073" t="str">
            <v>ADD SUPPLEMENTAL DESCRIPTION</v>
          </cell>
          <cell r="G2073">
            <v>0</v>
          </cell>
        </row>
        <row r="2074">
          <cell r="A2074" t="str">
            <v>607E20100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F2075">
            <v>0</v>
          </cell>
          <cell r="G2075">
            <v>0</v>
          </cell>
        </row>
        <row r="2076">
          <cell r="A2076" t="str">
            <v>607E22000</v>
          </cell>
          <cell r="B2076">
            <v>0</v>
          </cell>
          <cell r="C2076" t="str">
            <v>FT</v>
          </cell>
          <cell r="D2076" t="str">
            <v>FENCE REBUILT, TYPE CL</v>
          </cell>
          <cell r="F2076">
            <v>0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607E23000</v>
          </cell>
          <cell r="B2078">
            <v>0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F2083" t="str">
            <v>SPECIFY HEIGHT, OTHER THAN 5'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F2087">
            <v>0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B2092" t="str">
            <v>Y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B2105" t="str">
            <v>Y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B2106" t="str">
            <v>Y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B2109">
            <v>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B2110">
            <v>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F2118" t="str">
            <v>ADD SUPPLEMENTAL DESCRIPTION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F2119" t="str">
            <v>ADD SUPPLEMENTAL DESCRIPTION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F2120" t="str">
            <v>ADD SUPPLEMENTAL DESCRIPTION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F2121" t="str">
            <v>ADD SUPPLEMENTAL DESCRIPTION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F2122">
            <v>0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F2123">
            <v>0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F2124">
            <v>0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F2125">
            <v>0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F2151" t="str">
            <v>ADD SUPPLEMENTAL DESCRIPTION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F2152" t="str">
            <v>ADD SUPPLEMENTAL DESCRIPTION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F2153" t="str">
            <v>ADD SUPPLEMENTAL DESCRIPTION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F2155">
            <v>0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F2156">
            <v>0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F2157">
            <v>0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F2189" t="str">
            <v>CHECK UNIT OF MEASURE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F2190" t="str">
            <v>CHECK UNIT OF MEASURE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F2191" t="str">
            <v>CHECK UNIT OF MEASURE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F2192" t="str">
            <v>CHECK UNIT OF MEASURE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F2193" t="str">
            <v>CHECK UNIT OF MEASURE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F2194" t="str">
            <v>CHECK UNIT OF MEASURE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F2195" t="str">
            <v>CHECK UNIT OF MEASURE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F2196" t="str">
            <v>CHECK UNIT OF MEASURE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F2206" t="str">
            <v>ADD SUPPLEMENTAL DESCRIPTION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F2207" t="str">
            <v>ADD SUPPLEMENTAL DESCRIPTION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F2208" t="str">
            <v>ADD SUPPLEMENTAL DESCRIPTION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B2217" t="str">
            <v>Y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B2221">
            <v>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B2223" t="str">
            <v>Y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F2225" t="str">
            <v>SPECIFY MATL WHEN WARRANTED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F2226" t="str">
            <v>SPECIFY MATL WHEN WARRANTED</v>
          </cell>
          <cell r="G2226">
            <v>0</v>
          </cell>
        </row>
        <row r="2227">
          <cell r="A2227" t="str">
            <v>611E00510</v>
          </cell>
          <cell r="B2227">
            <v>0</v>
          </cell>
          <cell r="C2227" t="str">
            <v>FT</v>
          </cell>
          <cell r="D2227" t="str">
            <v>6" CONDUIT, TYPE F FOR UNDERDRAIN OUTLETS</v>
          </cell>
          <cell r="F2227" t="str">
            <v>SPECIFY MATL WHEN WARRANTED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F2228" t="str">
            <v>SPECIFY MATL WHEN WARRANTED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 t="str">
            <v>Y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 t="str">
            <v>Y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 t="str">
            <v>SPECIFY MATL WHEN WARRANTED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>
            <v>0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>
            <v>0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>
            <v>0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>
            <v>0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F2598" t="str">
            <v>SPECIFY SIZE (SPAN X RISE)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F2599" t="str">
            <v>SPECIFY SIZE (SPAN X RISE)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F2600" t="str">
            <v>SPECIFY SIZE (SPAN X RISE)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F2601" t="str">
            <v>SPECIFY SIZE (SPAN X RISE)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F2602" t="str">
            <v>SPECIFY SIZE (SPAN X RISE)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F2603" t="str">
            <v>SPECIFY SIZE (SPAN X RISE)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F2604" t="str">
            <v>SPECIFY MIN/MAX COV; SPANXRISE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F2605" t="str">
            <v>SPECIFY MIN/MAX COV; SPANXRISE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F2606" t="str">
            <v>SPECIFY MIN/MAX COV; SPANXRISE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F2607" t="str">
            <v>SPECIFY MIN/MAX COV; SPANXRISE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F2608">
            <v>0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F2609">
            <v>0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F2610">
            <v>0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F2611">
            <v>0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B2700" t="str">
            <v>Y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B2705" t="str">
            <v>Y</v>
          </cell>
          <cell r="C2705" t="str">
            <v>EACH</v>
          </cell>
          <cell r="D2705" t="str">
            <v>CONCRETE BARRIER (TYPE D) INLET</v>
          </cell>
          <cell r="F2705">
            <v>0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F2706" t="str">
            <v>ADD SUPPLEMENTAL DESCRIPTION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F2707" t="str">
            <v>ADD SUPPLEMENTAL DESCRIPTION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F2708" t="str">
            <v>ADD SUPPLEMENTAL DESCRIPTION</v>
          </cell>
          <cell r="G2708">
            <v>0</v>
          </cell>
        </row>
        <row r="2709">
          <cell r="A2709" t="str">
            <v>611E98160</v>
          </cell>
          <cell r="B2709">
            <v>0</v>
          </cell>
          <cell r="C2709" t="str">
            <v>EACH</v>
          </cell>
          <cell r="D2709" t="str">
            <v>CATCH BASIN, NO. 3 WITH DIAGONAL GRATE</v>
          </cell>
          <cell r="F2709" t="str">
            <v>ADD SUPPLEMENTAL DESCRIPTION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F2710" t="str">
            <v>ADD SUPPLEMENTAL DESCRIPTION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B2712" t="str">
            <v>Y</v>
          </cell>
          <cell r="C2712" t="str">
            <v>EACH</v>
          </cell>
          <cell r="D2712" t="str">
            <v>CATCH BASIN, NO. 3A</v>
          </cell>
          <cell r="F2712" t="str">
            <v>DESIGN BUILD PROJECTS ONLY</v>
          </cell>
          <cell r="G2712">
            <v>0</v>
          </cell>
        </row>
        <row r="2713">
          <cell r="A2713" t="str">
            <v>611E98181</v>
          </cell>
          <cell r="B2713" t="str">
            <v>Y</v>
          </cell>
          <cell r="C2713" t="str">
            <v>EACH</v>
          </cell>
          <cell r="D2713" t="str">
            <v>CATCH BASIN, NO. 3A, AS PER PLAN</v>
          </cell>
          <cell r="F2713" t="str">
            <v>DESIGN BUILD PROJECTS ONLY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F2714">
            <v>0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F2715">
            <v>0</v>
          </cell>
          <cell r="G2715">
            <v>0</v>
          </cell>
        </row>
        <row r="2716">
          <cell r="A2716" t="str">
            <v>611E98200</v>
          </cell>
          <cell r="B2716">
            <v>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B2717">
            <v>0</v>
          </cell>
          <cell r="C2717" t="str">
            <v>EACH</v>
          </cell>
          <cell r="D2717" t="str">
            <v>CATCH BASIN, NO. 4</v>
          </cell>
          <cell r="F2717">
            <v>0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F2720" t="str">
            <v>SPECIFY SUMP SIZE</v>
          </cell>
          <cell r="G2720">
            <v>0</v>
          </cell>
        </row>
        <row r="2721">
          <cell r="A2721" t="str">
            <v>611E98250</v>
          </cell>
          <cell r="B2721" t="str">
            <v>Y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F2725" t="str">
            <v>SPECIFY SUMP SIZE</v>
          </cell>
          <cell r="G2725">
            <v>0</v>
          </cell>
        </row>
        <row r="2726">
          <cell r="A2726" t="str">
            <v>611E98280</v>
          </cell>
          <cell r="B2726" t="str">
            <v>Y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F2730" t="str">
            <v>SPECIFY SUMP SIZE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 t="str">
            <v>Y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 t="str">
            <v>Y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F2737" t="str">
            <v>SPECIFY SUMP SIZE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 t="str">
            <v>SPECIFY SUMP SIZE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 t="str">
            <v>SPECIFY SUMP SIZE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 t="str">
            <v>SPECIFY SUMP SIZE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 t="str">
            <v>SPECIFY SUMP SIZE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F2761" t="str">
            <v>SPECIFY SUMP SIZE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F2765" t="str">
            <v>SPECIFY SUMP SIZE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F2778" t="str">
            <v>SPECIFY SUMP SIZE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F2782" t="str">
            <v>SPECIFY SUMP SIZE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F2786" t="str">
            <v>SPECIFY SUMP SIZE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F2787">
            <v>0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F2790" t="str">
            <v>SPECIFY SUMP SIZE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F2800" t="str">
            <v>ADD SUPPLEMENTAL DESCRIPTION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F2878">
            <v>0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F2894" t="str">
            <v>SPECIFY SUMP SIZE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F2897" t="str">
            <v>SPECIFY SUMP SIZE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F2905">
            <v>0</v>
          </cell>
          <cell r="G2905">
            <v>0</v>
          </cell>
        </row>
        <row r="2906">
          <cell r="A2906" t="str">
            <v>611E99644</v>
          </cell>
          <cell r="B2906">
            <v>0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B2909">
            <v>0</v>
          </cell>
          <cell r="C2909" t="str">
            <v>EACH</v>
          </cell>
          <cell r="D2909" t="str">
            <v>MANHOLE FRAME AND COVER, AS PER PLAN</v>
          </cell>
          <cell r="F2909" t="str">
            <v>SPECIFY SUMP SIZE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F2912" t="str">
            <v>SPECIFY SUMP SIZE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B2916">
            <v>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B2917">
            <v>0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B2920">
            <v>0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B2922">
            <v>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F2924">
            <v>0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F2925">
            <v>0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F2926">
            <v>0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B2934" t="str">
            <v>Y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 t="str">
            <v>Y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 t="str">
            <v>Y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B2938" t="str">
            <v>Y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B2940" t="str">
            <v>Y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 t="str">
            <v>Y</v>
          </cell>
          <cell r="C2941" t="str">
            <v>LS</v>
          </cell>
          <cell r="D2941" t="str">
            <v>LOW STRENGTH MORTAR BACKFILL</v>
          </cell>
          <cell r="F2941" t="str">
            <v>ADD SUPPLEMENTAL DESCRIPTION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F2942" t="str">
            <v>ADD SUPPLEMENTAL DESCRIPTION</v>
          </cell>
          <cell r="G2942">
            <v>0</v>
          </cell>
        </row>
        <row r="2943">
          <cell r="A2943" t="str">
            <v>614E11001</v>
          </cell>
          <cell r="B2943">
            <v>0</v>
          </cell>
          <cell r="C2943" t="str">
            <v>LS</v>
          </cell>
          <cell r="D2943" t="str">
            <v>MAINTAINING TRAFFIC, AS PER PLAN</v>
          </cell>
          <cell r="F2943" t="str">
            <v>ADD SUPPLEMENTAL DESCRIPTION</v>
          </cell>
          <cell r="G2943">
            <v>0</v>
          </cell>
        </row>
        <row r="2944">
          <cell r="A2944" t="str">
            <v>614E11110</v>
          </cell>
          <cell r="B2944" t="str">
            <v>Y</v>
          </cell>
          <cell r="C2944" t="str">
            <v>HOUR</v>
          </cell>
          <cell r="D2944" t="str">
            <v>LAW ENFORCEMENT OFFICER WITH PATROL CAR FOR ASSISTANCE</v>
          </cell>
          <cell r="F2944" t="str">
            <v>ADD SUPPLEMENTAL DESCRIPTION</v>
          </cell>
          <cell r="G2944">
            <v>0</v>
          </cell>
        </row>
        <row r="2945">
          <cell r="A2945" t="str">
            <v>614E11111</v>
          </cell>
          <cell r="B2945" t="str">
            <v>Y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B2948">
            <v>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B2950">
            <v>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F2955">
            <v>0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F2956">
            <v>0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B2960" t="str">
            <v>Y</v>
          </cell>
          <cell r="C2960" t="str">
            <v>EACH</v>
          </cell>
          <cell r="D2960" t="str">
            <v>WORK ZONE IMPACT ATTENUATOR (BIDIRECTIONAL), AS PER PLAN</v>
          </cell>
          <cell r="F2960">
            <v>0</v>
          </cell>
          <cell r="G2960">
            <v>0</v>
          </cell>
        </row>
        <row r="2961">
          <cell r="A2961" t="str">
            <v>614E12346</v>
          </cell>
          <cell r="B2961" t="str">
            <v>Y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B2966" t="str">
            <v>Y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 t="str">
            <v>Y</v>
          </cell>
          <cell r="C2968" t="str">
            <v>EACH</v>
          </cell>
          <cell r="D2968" t="str">
            <v>SPEED ZONE AHEAD SYMBOL SIGN</v>
          </cell>
          <cell r="F2968">
            <v>0</v>
          </cell>
          <cell r="G2968">
            <v>0</v>
          </cell>
        </row>
        <row r="2969">
          <cell r="A2969" t="str">
            <v>614E12420</v>
          </cell>
          <cell r="B2969" t="str">
            <v>Y</v>
          </cell>
          <cell r="C2969" t="str">
            <v>LS</v>
          </cell>
          <cell r="D2969" t="str">
            <v>DETOUR SIGNING</v>
          </cell>
          <cell r="F2969">
            <v>0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F2973" t="str">
            <v>SPECIFY INCH WIDTH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F2978" t="str">
            <v>TEMPORARY ONLY</v>
          </cell>
          <cell r="G2978">
            <v>0</v>
          </cell>
        </row>
        <row r="2979">
          <cell r="A2979" t="str">
            <v>614E12471</v>
          </cell>
          <cell r="B2979">
            <v>0</v>
          </cell>
          <cell r="C2979" t="str">
            <v>EACH</v>
          </cell>
          <cell r="D2979" t="str">
            <v>WORK ZONE SPEED LIMIT SIGN, AS PER PLAN</v>
          </cell>
          <cell r="F2979" t="str">
            <v>ADD SUPPLEMENTAL DESCRIPTION</v>
          </cell>
          <cell r="G2979">
            <v>0</v>
          </cell>
        </row>
        <row r="2980">
          <cell r="A2980" t="str">
            <v>614E12484</v>
          </cell>
          <cell r="B2980">
            <v>0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F2986" t="str">
            <v>CHECK UNIT OF MEASURE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F2987" t="str">
            <v>CHECK UNIT OF MEASURE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F2990">
            <v>0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F2991">
            <v>0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F2992">
            <v>0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B2997" t="str">
            <v>Y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B2998" t="str">
            <v>Y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B3003" t="str">
            <v>Y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B3004" t="str">
            <v>Y</v>
          </cell>
          <cell r="C3004" t="str">
            <v>EACH</v>
          </cell>
          <cell r="D3004" t="str">
            <v>OBJECT MARKER, ONE WAY</v>
          </cell>
          <cell r="F3004">
            <v>0</v>
          </cell>
          <cell r="G3004">
            <v>0</v>
          </cell>
        </row>
        <row r="3005">
          <cell r="A3005" t="str">
            <v>614E13351</v>
          </cell>
          <cell r="B3005">
            <v>0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F3006">
            <v>0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F3007">
            <v>0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F3008">
            <v>0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F3010">
            <v>0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>
            <v>0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>
            <v>0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F3014">
            <v>0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 t="str">
            <v>Y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B3025" t="str">
            <v>Y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B3026" t="str">
            <v>Y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F3027" t="str">
            <v>ADD SUPPLEMENTAL DESCRIPTION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F3028" t="str">
            <v>ADD SUPPLEMENTAL DESCRIPTION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F3029" t="str">
            <v>ADD SUPPLEMENTAL DESCRIPTION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F3030" t="str">
            <v>ADD SUPPLEMENTAL DESCRIPTION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F3031" t="str">
            <v>ADD SUPPLEMENTAL DESCRIPTION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F3032" t="str">
            <v>ADD SUPPLEMENTAL DESCRIPTION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 t="str">
            <v>ADD SUPPLEMENTAL DESCRIPTION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 t="str">
            <v>ADD SUPPLEMENTAL DESCRIPTION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 t="str">
            <v>CHECK UNIT OF MEASURE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 t="str">
            <v>CHECK UNIT OF MEASURE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 t="str">
            <v>CHECK UNIT OF MEASURE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F3038" t="str">
            <v>CHECK UNIT OF MEASURE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F3153">
            <v>0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F3154">
            <v>0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F3155" t="str">
            <v>ADD SUPPLEMENTAL DESCRIPTION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B3157">
            <v>0</v>
          </cell>
          <cell r="C3157" t="str">
            <v>MGAL</v>
          </cell>
          <cell r="D3157" t="str">
            <v>WATER</v>
          </cell>
          <cell r="F3157" t="str">
            <v>ADD SUPPLEMENTAL DESCRIPTION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F3158" t="str">
            <v>ADD SUPPLEMENTAL DESCRIPTION</v>
          </cell>
          <cell r="G3158">
            <v>0</v>
          </cell>
        </row>
        <row r="3159">
          <cell r="A3159" t="str">
            <v>616E20000</v>
          </cell>
          <cell r="B3159" t="str">
            <v>Y</v>
          </cell>
          <cell r="C3159" t="str">
            <v>TON</v>
          </cell>
          <cell r="D3159" t="str">
            <v>CALCIUM CHLORIDE</v>
          </cell>
          <cell r="F3159" t="str">
            <v>DESIGN BUILD PROJECTS ONLY</v>
          </cell>
          <cell r="G3159">
            <v>0</v>
          </cell>
        </row>
        <row r="3160">
          <cell r="A3160" t="str">
            <v>617E10100</v>
          </cell>
          <cell r="B3160">
            <v>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B3162" t="str">
            <v>Y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B3165">
            <v>0</v>
          </cell>
          <cell r="C3165" t="str">
            <v>SY</v>
          </cell>
          <cell r="D3165" t="str">
            <v>SHOULDER PREPARATION, AS PER PLAN</v>
          </cell>
          <cell r="F3165">
            <v>0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B3167" t="str">
            <v>Y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F3176">
            <v>0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F3177">
            <v>0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F3178" t="str">
            <v>ADD SUPPLEMENTAL DESCRIPTION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F3179" t="str">
            <v>ADD SUPPLEMENTAL DESCRIPTION</v>
          </cell>
          <cell r="G3179">
            <v>0</v>
          </cell>
        </row>
        <row r="3180">
          <cell r="A3180" t="str">
            <v>619E16000</v>
          </cell>
          <cell r="B3180" t="str">
            <v>Y</v>
          </cell>
          <cell r="C3180" t="str">
            <v>MNTH</v>
          </cell>
          <cell r="D3180" t="str">
            <v>FIELD OFFICE, TYPE A</v>
          </cell>
          <cell r="F3180" t="str">
            <v>ADD SUPPLEMENTAL DESCRIPTION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F3181" t="str">
            <v>CHECK UNIT OF MEASURE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F3182" t="str">
            <v>CHECK UNIT OF MEASURE</v>
          </cell>
          <cell r="G3182">
            <v>0</v>
          </cell>
        </row>
        <row r="3183">
          <cell r="A3183" t="str">
            <v>619E16011</v>
          </cell>
          <cell r="B3183" t="str">
            <v>Y</v>
          </cell>
          <cell r="C3183" t="str">
            <v>MNTH</v>
          </cell>
          <cell r="D3183" t="str">
            <v>FIELD OFFICE, TYPE B, AS PER PLAN</v>
          </cell>
          <cell r="F3183" t="str">
            <v>CHECK UNIT OF MEASURE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F3184" t="str">
            <v>CHECK UNIT OF MEASURE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F3186" t="str">
            <v>CHECK UNIT OF MEASURE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B3188" t="str">
            <v>Y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 t="str">
            <v>CHECK UNIT OF MEASURE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 t="str">
            <v>CHECK UNIT OF MEASURE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 t="str">
            <v>CHECK UNIT OF MEASURE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 t="str">
            <v>CHECK UNIT OF MEASURE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 t="str">
            <v>CHECK UNIT OF MEASURE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 t="str">
            <v>CHECK UNIT OF MEASURE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CHECK UNIT OF MEASURE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CHECK UNIT OF MEASURE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CHECK UNIT OF MEASURE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F3216" t="str">
            <v>CHECK UNIT OF MEASURE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F3219" t="str">
            <v>ADD SUPPLEMENTAL DESCRIPTION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F3232">
            <v>0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F3233">
            <v>0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 t="str">
            <v>REQUIRES PLAN INSERT SHEET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 t="str">
            <v>REQUIRES PLAN INSERT SHEET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F3291">
            <v>0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F3292">
            <v>0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F3293">
            <v>0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F3294">
            <v>0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F3295" t="str">
            <v>ADD SUPPLEMENTAL DESCRIPTION</v>
          </cell>
          <cell r="G3295">
            <v>0</v>
          </cell>
        </row>
        <row r="3296">
          <cell r="A3296" t="str">
            <v>623E39500</v>
          </cell>
          <cell r="B3296">
            <v>0</v>
          </cell>
          <cell r="C3296" t="str">
            <v>EACH</v>
          </cell>
          <cell r="D3296" t="str">
            <v>MONUMENT BOX ADJUSTED TO GRADE</v>
          </cell>
          <cell r="F3296" t="str">
            <v>ADD SUPPLEMENTAL DESCRIPTION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 t="str">
            <v>ADD SUPPLEMENTAL DESCRIPTION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F3298" t="str">
            <v>ADD SUPPLEMENTAL DESCRIPTION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F3299" t="str">
            <v>ADD SUPPLEMENTAL DESCRIPTION</v>
          </cell>
          <cell r="G3299">
            <v>0</v>
          </cell>
        </row>
        <row r="3300">
          <cell r="A3300" t="str">
            <v>623E40000</v>
          </cell>
          <cell r="B3300" t="str">
            <v>Y</v>
          </cell>
          <cell r="C3300" t="str">
            <v>EACH</v>
          </cell>
          <cell r="D3300" t="str">
            <v>MONUMENT ASSEMBLY REMOVED AND RESET</v>
          </cell>
          <cell r="F3300" t="str">
            <v>DESIGN BUILD PROJECTS ONLY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F3316">
            <v>0</v>
          </cell>
          <cell r="G3316">
            <v>0</v>
          </cell>
        </row>
        <row r="3317">
          <cell r="A3317" t="str">
            <v>625E00460</v>
          </cell>
          <cell r="B3317">
            <v>0</v>
          </cell>
          <cell r="C3317" t="str">
            <v>EACH</v>
          </cell>
          <cell r="D3317" t="str">
            <v>CONNECTION, UNFUSED PULL APART</v>
          </cell>
          <cell r="F3317">
            <v>0</v>
          </cell>
          <cell r="G3317">
            <v>0</v>
          </cell>
        </row>
        <row r="3318">
          <cell r="A3318" t="str">
            <v>625E00461</v>
          </cell>
          <cell r="B3318">
            <v>0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F3320" t="str">
            <v>ADD SUPPLEMENTAL DESCRIPTION</v>
          </cell>
          <cell r="G3320">
            <v>0</v>
          </cell>
        </row>
        <row r="3321">
          <cell r="A3321" t="str">
            <v>625E00481</v>
          </cell>
          <cell r="B3321" t="str">
            <v>Y</v>
          </cell>
          <cell r="C3321" t="str">
            <v>EACH</v>
          </cell>
          <cell r="D3321" t="str">
            <v>CONNECTION, UNFUSED PERMANENT, AS PER PLAN</v>
          </cell>
          <cell r="F3321" t="str">
            <v>DESIGN BUILD PROJECTS ONLY</v>
          </cell>
          <cell r="G3321">
            <v>0</v>
          </cell>
        </row>
        <row r="3322">
          <cell r="A3322" t="str">
            <v>625E00490</v>
          </cell>
          <cell r="B3322" t="str">
            <v>Y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B3323">
            <v>0</v>
          </cell>
          <cell r="C3323" t="str">
            <v>EACH</v>
          </cell>
          <cell r="D3323" t="str">
            <v>CONNECTOR KIT, TYPE II</v>
          </cell>
          <cell r="F3323">
            <v>0</v>
          </cell>
          <cell r="G3323">
            <v>0</v>
          </cell>
        </row>
        <row r="3324">
          <cell r="A3324" t="str">
            <v>625E00501</v>
          </cell>
          <cell r="B3324" t="str">
            <v>Y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B3327" t="str">
            <v>Y</v>
          </cell>
          <cell r="C3327" t="str">
            <v>EACH</v>
          </cell>
          <cell r="D3327" t="str">
            <v>CONNECTOR KIT, TYPE IV</v>
          </cell>
          <cell r="F3327" t="str">
            <v>DESIGN BUILD PROJECTS ONLY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F3339">
            <v>0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F3342">
            <v>0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F3344" t="str">
            <v>ADD SUPPLEMENTAL DESCRIPTION</v>
          </cell>
          <cell r="G3344">
            <v>0</v>
          </cell>
        </row>
        <row r="3345">
          <cell r="A3345" t="str">
            <v>625E10481</v>
          </cell>
          <cell r="B3345" t="str">
            <v>Y</v>
          </cell>
          <cell r="C3345" t="str">
            <v>EACH</v>
          </cell>
          <cell r="D3345" t="str">
            <v>LIGHT POLE, DECORATIVE, AS PER PLAN</v>
          </cell>
          <cell r="F3345">
            <v>0</v>
          </cell>
          <cell r="G3345">
            <v>0</v>
          </cell>
        </row>
        <row r="3346">
          <cell r="A3346" t="str">
            <v>625E10490</v>
          </cell>
          <cell r="B3346" t="str">
            <v>Y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 t="str">
            <v>Y</v>
          </cell>
          <cell r="C3351" t="str">
            <v>EACH</v>
          </cell>
          <cell r="D3351" t="str">
            <v>LIGHT POLE (INSTALLATION ONLY)</v>
          </cell>
          <cell r="F3351" t="str">
            <v>ADD SUPPLEMENTAL DESCRIPTION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>
            <v>0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F3362" t="str">
            <v>ADD SUPPLEMENTAL DESCRIPTION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F3422">
            <v>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F3427" t="str">
            <v>ADD SUPPLEMENTAL DESCRIPTION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F3441">
            <v>0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F3446" t="str">
            <v>ADD SUPPLEMENTAL DESCRIPTION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F3452">
            <v>0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F3457" t="str">
            <v>ADD SUPPLEMENTAL DESCRIPTION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F3475">
            <v>0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F3480" t="str">
            <v>ADD SUPPLEMENTAL DESCRIPTION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F3487">
            <v>0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F3504">
            <v>0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F3509" t="str">
            <v>ADD SUPPLEMENTAL DESCRIPTION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F3527">
            <v>0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F3532" t="str">
            <v>ADD SUPPLEMENTAL DESCRIPTION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F3601">
            <v>0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F3602">
            <v>0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F3603">
            <v>0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F3604">
            <v>0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F3619" t="str">
            <v>SPECIFY SIZE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F3620">
            <v>0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F3644" t="str">
            <v>ADD SUPPLEMENTAL DESCRIPTION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F3648" t="str">
            <v>ADD SUPPLEMENTAL DESCRIPTION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F3653" t="str">
            <v>ADD SUPPLEMENTAL DESCRIPTION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>
            <v>0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 t="str">
            <v>ADD SUPPLEMENTAL DESCRIPTION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>
            <v>0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B3718">
            <v>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B3723" t="str">
            <v>Y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F3740">
            <v>0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F3741">
            <v>0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F3742">
            <v>0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F3743">
            <v>0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 t="str">
            <v>Y</v>
          </cell>
          <cell r="C3748" t="str">
            <v>FXMT</v>
          </cell>
          <cell r="D3748" t="str">
            <v>LIGHTING, MINIMAL MAINTENANCE</v>
          </cell>
          <cell r="F3748" t="str">
            <v>CHECK UNIT OF MEASURE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B3750">
            <v>0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B3751">
            <v>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B3752">
            <v>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B3757" t="str">
            <v>Y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B3762">
            <v>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B3763">
            <v>0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B3768" t="str">
            <v>Y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 t="str">
            <v>Y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 t="str">
            <v>Y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 t="str">
            <v>Y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 t="str">
            <v>Y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 t="str">
            <v>Y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B3798">
            <v>0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F3799">
            <v>0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F3800">
            <v>0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F3801">
            <v>0</v>
          </cell>
          <cell r="G3801">
            <v>0</v>
          </cell>
        </row>
        <row r="3802">
          <cell r="A3802" t="str">
            <v>625E98000</v>
          </cell>
          <cell r="B3802" t="str">
            <v>Y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B3807">
            <v>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B3811" t="str">
            <v>Y</v>
          </cell>
          <cell r="C3811" t="str">
            <v>EACH</v>
          </cell>
          <cell r="D3811" t="str">
            <v>BARRIER REFLECTOR</v>
          </cell>
          <cell r="F3811" t="str">
            <v>DESIGN BUILD PROJECTS ONLY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F3812">
            <v>0</v>
          </cell>
          <cell r="G3812">
            <v>0</v>
          </cell>
        </row>
        <row r="3813">
          <cell r="A3813" t="str">
            <v>626E00200</v>
          </cell>
          <cell r="B3813">
            <v>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F3814" t="str">
            <v>SPECIFY TYPE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 t="str">
            <v>Y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 t="str">
            <v>Y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 t="str">
            <v>Y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F4033" t="str">
            <v>ADD SUPPLEMENTAL DESCRIPTION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F4042" t="str">
            <v>ADD SUPPLEMENTAL DESCRIPTION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B4083" t="str">
            <v>Y</v>
          </cell>
          <cell r="C4083" t="str">
            <v>EACH</v>
          </cell>
          <cell r="D4083" t="str">
            <v>SIGN HANGER ASSEMBLY, SPAN WIRE, AS PER PLAN</v>
          </cell>
          <cell r="F4083" t="str">
            <v>CHECK UNIT OF MEASURE</v>
          </cell>
          <cell r="G4083">
            <v>0</v>
          </cell>
        </row>
        <row r="4084">
          <cell r="A4084" t="str">
            <v>630E79100</v>
          </cell>
          <cell r="B4084" t="str">
            <v>Y</v>
          </cell>
          <cell r="C4084" t="str">
            <v>EACH</v>
          </cell>
          <cell r="D4084" t="str">
            <v>SIGN HANGER ASSEMBLY, MAST ARM</v>
          </cell>
          <cell r="F4084" t="str">
            <v>CHECK UNIT OF MEASURE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 t="str">
            <v>Y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 t="str">
            <v>Y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 t="str">
            <v>Y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F4279">
            <v>0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B4288">
            <v>0</v>
          </cell>
          <cell r="C4288" t="str">
            <v>EACH</v>
          </cell>
          <cell r="D4288" t="str">
            <v>SIGN SERVICE</v>
          </cell>
          <cell r="F4288" t="str">
            <v>ADD SUPPLEMENTAL DESCRIPTION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F4289" t="str">
            <v>ADD SUPPLEMENTAL DESCRIPTION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F4290" t="str">
            <v>ADD SUPPLEMENTAL DESCRIPTION</v>
          </cell>
          <cell r="G4290">
            <v>0</v>
          </cell>
        </row>
        <row r="4291">
          <cell r="A4291" t="str">
            <v>631E84301</v>
          </cell>
          <cell r="B4291" t="str">
            <v>Y</v>
          </cell>
          <cell r="C4291" t="str">
            <v>EACH</v>
          </cell>
          <cell r="D4291" t="str">
            <v>SIGN WIRED, AS PER PLAN</v>
          </cell>
          <cell r="F4291" t="str">
            <v>DESIGN BUILD PROJECTS ONLY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F4314">
            <v>0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F4317" t="str">
            <v>ADD SUPPLEMENTAL DESCRIPTION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 t="str">
            <v>Y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F4323">
            <v>0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F4326" t="str">
            <v>ADD SUPPLEMENTAL DESCRIPTION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F4329">
            <v>0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F4331" t="str">
            <v>SPECIFY TYPE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F4332" t="str">
            <v>SPECIFY TYPE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F4344">
            <v>0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F4347" t="str">
            <v>ADD SUPPLEMENTAL DESCRIPTION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>
            <v>0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 t="str">
            <v>ADD SUPPLEMENTAL DESCRIPTION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F4361" t="str">
            <v>ADD SUPPLEMENTAL DESCRIPTION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F4362" t="str">
            <v>ADD SUPPLEMENTAL DESCRIPTION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F4413" t="str">
            <v>SPECIFY COLOR IF NECESSARY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F4414" t="str">
            <v>SPECIFY COLOR IF NECESSARY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F4415" t="str">
            <v>SPECIFY COLOR IF NECESSARY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 t="str">
            <v>SPECIFY COLOR IF NECESSARY</v>
          </cell>
          <cell r="G4416">
            <v>0</v>
          </cell>
        </row>
        <row r="4417">
          <cell r="A4417" t="str">
            <v>632E10100</v>
          </cell>
          <cell r="B4417" t="str">
            <v>Y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B4418" t="str">
            <v>Y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B4419" t="str">
            <v>Y</v>
          </cell>
          <cell r="C4419" t="str">
            <v>EACH</v>
          </cell>
          <cell r="D4419" t="str">
            <v>PEDESTRIAN SIGNAL HEAD (LED), TYPE D2</v>
          </cell>
          <cell r="F4419">
            <v>0</v>
          </cell>
          <cell r="G4419">
            <v>0</v>
          </cell>
        </row>
        <row r="4420">
          <cell r="A4420" t="str">
            <v>632E20721</v>
          </cell>
          <cell r="B4420" t="str">
            <v>Y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F4421" t="str">
            <v>SPECIFY TYPE AND/OR COLOR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F4422" t="str">
            <v>SPECIFY TYPE AND/OR COLOR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B4449" t="str">
            <v>Y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B4450" t="str">
            <v>Y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B4451" t="str">
            <v>Y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B4452" t="str">
            <v>Y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>
            <v>0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 t="str">
            <v>ADD SUPPLEMENTAL DESCRIPTION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F4520" t="str">
            <v>ADD SUPPLEMENTAL DESCRIPTION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F4521" t="str">
            <v>ADD SUPPLEMENTAL DESCRIPTION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F4522" t="str">
            <v>ADD SUPPLEMENTAL DESCRIPTION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F4523" t="str">
            <v>ADD SUPPLEMENTAL DESCRIPTION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F4524" t="str">
            <v>ADD SUPPLEMENTAL DESCRIPTION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F4567">
            <v>0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F4579">
            <v>0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F4582" t="str">
            <v>ADD SUPPLEMENTAL DESCRIPTION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F4750">
            <v>0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F4752" t="str">
            <v>ADD SUPPLEMENTAL DESCRIPTION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F4774">
            <v>0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F4776" t="str">
            <v>ADD SUPPLEMENTAL DESCRIPTION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F4813">
            <v>0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F4815" t="str">
            <v>ADD SUPPLEMENTAL DESCRIPTION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F4876">
            <v>0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F4877">
            <v>0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F4878" t="str">
            <v>ADD SUPPLEMENTAL DESCRIPTION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F4879" t="str">
            <v>ADD SUPPLEMENTAL DESCRIPTION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F4883">
            <v>0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F4885" t="str">
            <v>SPECIFY TYPE OF ITEM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F4902" t="str">
            <v>ADD SUPPLEMENTAL DESCRIPTION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F4903" t="str">
            <v>ADD SUPPLEMENTAL DESCRIPTION</v>
          </cell>
          <cell r="G4903">
            <v>0</v>
          </cell>
        </row>
        <row r="4904">
          <cell r="A4904" t="str">
            <v>633E01540</v>
          </cell>
          <cell r="B4904">
            <v>0</v>
          </cell>
          <cell r="C4904" t="str">
            <v>EACH</v>
          </cell>
          <cell r="D4904" t="str">
            <v>CONTROLLER UNIT, TYPE TS2/A2</v>
          </cell>
          <cell r="F4904" t="str">
            <v>ADD SUPPLEMENTAL DESCRIPTION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F4905" t="str">
            <v>ADD SUPPLEMENTAL DESCRIPTION</v>
          </cell>
          <cell r="G4905">
            <v>0</v>
          </cell>
        </row>
        <row r="4906">
          <cell r="A4906" t="str">
            <v>633E01550</v>
          </cell>
          <cell r="B4906" t="str">
            <v>Y</v>
          </cell>
          <cell r="C4906" t="str">
            <v>EACH</v>
          </cell>
          <cell r="D4906" t="str">
            <v>CONTROLLER UNIT, TYPE TS2/A2, WITH CABINET, TYPE TS2</v>
          </cell>
          <cell r="F4906" t="str">
            <v>DESIGN BUILD PROJECTS ONLY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 t="str">
            <v>Y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F4986" t="str">
            <v>ADD SUPPLEMENTAL DESCRIPTION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 t="str">
            <v>SPECIFY MUNICIPAL STANDARD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 t="str">
            <v>SPECIFY MUNICIPAL STANDARD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 t="str">
            <v>SPECIFY MUNICIPAL STANDARD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 t="str">
            <v>SPECIFY MUNICIPAL STANDARD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 t="str">
            <v>SPECIFY MUNICIPAL STANDARD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 t="str">
            <v>SPECIFY MUNICIPAL STANDARD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 t="str">
            <v>SPECIFY MUNICIPAL STANDARD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 t="str">
            <v>SPECIFY MUNICIPAL STANDARD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 t="str">
            <v>SPECIFY MUNICIPAL STANDARD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 t="str">
            <v>SPECIFY MUNICIPAL STANDARD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 t="str">
            <v>SPECIFY MUNICIPAL STANDARD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 t="str">
            <v>SPECIFY MUNICIPAL STANDARD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 t="str">
            <v>SPECIFY MUNICIPAL STANDARD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 t="str">
            <v>SPECIFY MUNICIPAL STANDARD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 t="str">
            <v>SPECIFY MUNICIPAL STANDARD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 t="str">
            <v>SPECIFY MUNICIPAL STANDARD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 t="str">
            <v>SPECIFY MUNICIPAL STANDARD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 t="str">
            <v>SPECIFY MUNICIPAL STANDARD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 t="str">
            <v>ADD SUPPLEMENTAL DESCRIPTION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 t="str">
            <v>ADD SUPPLEMENTAL DESCRIPTION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 t="str">
            <v>ADD SUPPLEMENTAL DESCRIPTION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 t="str">
            <v>DESIGN BUILD PROJECTS ONLY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 t="str">
            <v>DESIGN BUILD PROJECTS ONLY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0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0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0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0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0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0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0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0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0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0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0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0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0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0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 t="str">
            <v>CHECK UNIT OF MEASURE</v>
          </cell>
          <cell r="G5974">
            <v>0</v>
          </cell>
        </row>
        <row r="5975">
          <cell r="A5975" t="str">
            <v>643E00701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 t="str">
            <v>CHECK UNIT OF MEASURE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F5976" t="str">
            <v>ADD SUPPLEMENTAL DESCRIPTION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F5977" t="str">
            <v>ADD SUPPLEMENTAL DESCRIPTION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F5978" t="str">
            <v>ADD SUPPLEMENTAL DESCRIPTION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F5979" t="str">
            <v>ADD SUPPLEMENTAL DESCRIPTION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F5980" t="str">
            <v>ADD SUPPLEMENTAL DESCRIPTION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B5992">
            <v>0</v>
          </cell>
          <cell r="C5992" t="str">
            <v>EACH</v>
          </cell>
          <cell r="D5992" t="str">
            <v>LANE ARROW</v>
          </cell>
          <cell r="F5992">
            <v>0</v>
          </cell>
          <cell r="G5992">
            <v>0</v>
          </cell>
        </row>
        <row r="5993">
          <cell r="A5993" t="str">
            <v>643E01301</v>
          </cell>
          <cell r="B5993">
            <v>0</v>
          </cell>
          <cell r="C5993" t="str">
            <v>EACH</v>
          </cell>
          <cell r="D5993" t="str">
            <v>LANE ARROW, AS PER PLAN</v>
          </cell>
          <cell r="F5993">
            <v>0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F5994">
            <v>0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F5995">
            <v>0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F5996">
            <v>0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F5997">
            <v>0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F5998">
            <v>0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F6043" t="str">
            <v>ADD SUPPLEMENTAL DESCRIPTION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F6044" t="str">
            <v>ADD SUPPLEMENTAL DESCRIPTION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F6045" t="str">
            <v>ADD SUPPLEMENTAL DESCRIPTION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B6060">
            <v>0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F6061">
            <v>0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F6062">
            <v>0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F6063">
            <v>0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B6109" t="str">
            <v>Y</v>
          </cell>
          <cell r="C6109" t="str">
            <v>MILE</v>
          </cell>
          <cell r="D6109" t="str">
            <v>LANE LINE, 6", TYPE A3</v>
          </cell>
          <cell r="F6109" t="str">
            <v>CHECK UNIT OF MEASURE</v>
          </cell>
          <cell r="G6109">
            <v>0</v>
          </cell>
        </row>
        <row r="6110">
          <cell r="A6110" t="str">
            <v>645E00290</v>
          </cell>
          <cell r="B6110" t="str">
            <v>Y</v>
          </cell>
          <cell r="C6110" t="str">
            <v>MILE</v>
          </cell>
          <cell r="D6110" t="str">
            <v>CENTER LINE, TYPE A</v>
          </cell>
          <cell r="F6110" t="str">
            <v>CHECK UNIT OF MEASURE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F6111" t="str">
            <v>ADD SUPPLEMENTAL DESCRIPTION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F6112" t="str">
            <v>ADD SUPPLEMENTAL DESCRIPTION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F6113" t="str">
            <v>ADD SUPPLEMENTAL DESCRIPTION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F6114" t="str">
            <v>ADD SUPPLEMENTAL DESCRIPTION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B6127">
            <v>0</v>
          </cell>
          <cell r="C6127" t="str">
            <v>FT</v>
          </cell>
          <cell r="D6127" t="str">
            <v>CHANNELIZING LINE, 12", TYPE A2</v>
          </cell>
          <cell r="F6127">
            <v>0</v>
          </cell>
          <cell r="G6127">
            <v>0</v>
          </cell>
        </row>
        <row r="6128">
          <cell r="A6128" t="str">
            <v>645E00416</v>
          </cell>
          <cell r="B6128">
            <v>0</v>
          </cell>
          <cell r="C6128" t="str">
            <v>FT</v>
          </cell>
          <cell r="D6128" t="str">
            <v>CHANNELIZING LINE, 12", TYPE A3</v>
          </cell>
          <cell r="F6128">
            <v>0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F6129">
            <v>0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F6130">
            <v>0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F6131">
            <v>0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F6132">
            <v>0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 t="str">
            <v>Y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 t="str">
            <v>Y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B6298" t="str">
            <v>Y</v>
          </cell>
          <cell r="C6298" t="str">
            <v>EACH</v>
          </cell>
          <cell r="D6298" t="str">
            <v>HANDICAP SYMBOL MARKING, AS PER PLAN</v>
          </cell>
          <cell r="F6298" t="str">
            <v>CHECK UNIT OF MEASURE</v>
          </cell>
          <cell r="G6298">
            <v>0</v>
          </cell>
        </row>
        <row r="6299">
          <cell r="A6299" t="str">
            <v>646E20000</v>
          </cell>
          <cell r="B6299" t="str">
            <v>Y</v>
          </cell>
          <cell r="C6299" t="str">
            <v>EACH</v>
          </cell>
          <cell r="D6299" t="str">
            <v>RAILROAD SYMBOL MARKING</v>
          </cell>
          <cell r="F6299" t="str">
            <v>CHECK UNIT OF MEASURE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F6303" t="str">
            <v>ADD SUPPLEMENTAL DESCRIPTION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F6304" t="str">
            <v>ADD SUPPLEMENTAL DESCRIPTION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B6316">
            <v>0</v>
          </cell>
          <cell r="C6316" t="str">
            <v>FT</v>
          </cell>
          <cell r="D6316" t="str">
            <v>DOTTED LINE</v>
          </cell>
          <cell r="F6316">
            <v>0</v>
          </cell>
          <cell r="G6316">
            <v>0</v>
          </cell>
        </row>
        <row r="6317">
          <cell r="A6317" t="str">
            <v>646E20501</v>
          </cell>
          <cell r="B6317">
            <v>0</v>
          </cell>
          <cell r="C6317" t="str">
            <v>FT</v>
          </cell>
          <cell r="D6317" t="str">
            <v>DOTTED LINE, AS PER PLAN</v>
          </cell>
          <cell r="F6317">
            <v>0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F6321">
            <v>0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F6322">
            <v>0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B6359" t="str">
            <v>Y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 t="str">
            <v>Y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 t="str">
            <v>Y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F6371" t="str">
            <v>ADD SUPPLEMENTAL DESCRIPTION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F6372" t="str">
            <v>ADD SUPPLEMENTAL DESCRIPTION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B6377">
            <v>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B6378">
            <v>0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F6389">
            <v>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F6390">
            <v>0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F6391">
            <v>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 t="str">
            <v>Y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F6460" t="str">
            <v>ADD SUPPLEMENTAL DESCRIPTION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F6461" t="str">
            <v>ADD SUPPLEMENTAL DESCRIPTION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F6462" t="str">
            <v>ADD SUPPLEMENTAL DESCRIPTION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F6463" t="str">
            <v>ADD SUPPLEMENTAL DESCRIPTION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F6479">
            <v>0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F6480">
            <v>0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F6481">
            <v>0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F6482">
            <v>0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F6509" t="str">
            <v>ADD SUPPLEMENTAL DESCRIPTION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B6552" t="str">
            <v>Y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B6571">
            <v>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F6573" t="str">
            <v>SPECIFY TYPE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F6574" t="str">
            <v>SPECIFY TYPE AND CONDITION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F6615" t="str">
            <v>SPECIFY TYPE AND CONDITION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F6616" t="str">
            <v>SPECIFY TYPE AND CONDITION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F6617" t="str">
            <v>SPECIFY TYPE AND CONDITION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F6618" t="str">
            <v>SPECIFY TYPE AND CONDITION</v>
          </cell>
          <cell r="G6618">
            <v>0</v>
          </cell>
        </row>
        <row r="6619">
          <cell r="A6619" t="str">
            <v>662E31001</v>
          </cell>
          <cell r="B6619" t="str">
            <v>Y</v>
          </cell>
          <cell r="C6619" t="str">
            <v>GAL</v>
          </cell>
          <cell r="D6619" t="str">
            <v>LANDSCAPE WATERING, AS PER PLAN</v>
          </cell>
          <cell r="F6619" t="str">
            <v>SPECIFY TYPE AND CONDITION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F6621" t="str">
            <v>SPECIFY TYPE AND CONDITION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F6622" t="str">
            <v>SPECIFY TYPE AND CONDITION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F6623" t="str">
            <v>SPECIFY TYPE AND CONDITION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F6624" t="str">
            <v>SPECIFY TYPE AND CONDITION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F6625" t="str">
            <v>SPECIFY TYPE AND CONDITION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F6626" t="str">
            <v>SPECIFY TYPE AND CONDITION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F6627" t="str">
            <v>SPECIFY TYPE AND CONDITION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F6628" t="str">
            <v>SPECIFY TYPE AND CONDITION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F6629" t="str">
            <v>SPECIFY TYPE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F6630" t="str">
            <v>SPECIFY TYPE AND CONDITION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F6631" t="str">
            <v>SPECIFY TYPE AND CONDITION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F6632" t="str">
            <v>SPECIFY TYPE AND CONDITION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F6633" t="str">
            <v>SPECIFY TYPE AND CONDITION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F6634" t="str">
            <v>SPECIFY TYPE AND CONDITION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F6635" t="str">
            <v>SPECIFY TYPE AND CONDITION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F6636" t="str">
            <v>SPECIFY TYPE AND CONDITION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F6637" t="str">
            <v>SPECIFY TYPE AND CONDITION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F6638" t="str">
            <v>SPECIFY TYPE AND CONDITION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F6639" t="str">
            <v>SPECIFY TYPE AND CONDITION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F6640" t="str">
            <v>SPECIFY TYPE AND CONDITION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F6641" t="str">
            <v>SPECIFY TYPE AND CONDITION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F6642" t="str">
            <v>SPECIFY TYPE AND CONDITION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F6643" t="str">
            <v>SPECIFY TYPE AND CONDITION</v>
          </cell>
          <cell r="G6643">
            <v>0</v>
          </cell>
        </row>
        <row r="6644">
          <cell r="A6644" t="str">
            <v>670E00710</v>
          </cell>
          <cell r="B6644" t="str">
            <v>Y</v>
          </cell>
          <cell r="C6644" t="str">
            <v>SY</v>
          </cell>
          <cell r="D6644" t="str">
            <v>DITCH EROSION PROTECTION MAT, TYPE A</v>
          </cell>
          <cell r="F6644" t="str">
            <v>DESIGN BUILD PROJECTS ONLY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F6645" t="str">
            <v>ADD SUPPLEMENTAL DESCRIPTION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F6646" t="str">
            <v>ADD SUPPLEMENTAL DESCRIPTION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F6647" t="str">
            <v>ADD SUPPLEMENTAL DESCRIPTION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F6648" t="str">
            <v>ADD SUPPLEMENTAL DESCRIPTION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F6649" t="str">
            <v>ADD SUPPLEMENTAL DESCRIPTION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F6650" t="str">
            <v>ADD SUPPLEMENTAL DESCRIPTION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F6651">
            <v>0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F6652">
            <v>0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F6653">
            <v>0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>
            <v>0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>
            <v>0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F6656" t="str">
            <v>ADD SUPPLEMENTAL DESCRIPTION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F6657">
            <v>0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F6658">
            <v>0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F6659">
            <v>0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F6660">
            <v>0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>
            <v>0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>
            <v>0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 t="str">
            <v>NO ELEC/PLBG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 t="str">
            <v>GENERAL ONLY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 t="str">
            <v>GENERAL ONLY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 t="str">
            <v>GENERAL ONLY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 t="str">
            <v>GENERAL ONLY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 t="str">
            <v>GENERAL ONLY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 t="str">
            <v>GENERAL ONLY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>
            <v>0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>
            <v>0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>
            <v>0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 t="str">
            <v>GENERAL ONLY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 t="str">
            <v>PLUMBING ONLY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 t="str">
            <v>PLUMBING ONLY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 t="str">
            <v>PLUMBING ONLY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>
            <v>0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>
            <v>0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>
            <v>0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>
            <v>0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>
            <v>0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 t="str">
            <v>ELECTRICAL ONLY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>
            <v>0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>
            <v>0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>
            <v>0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>
            <v>0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>
            <v>0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>
            <v>0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>
            <v>0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F6759" t="str">
            <v>DESIGN BUILD PROJECTS ONLY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 t="str">
            <v>DESIGN BUILD PROJECTS ONLY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F6761" t="str">
            <v>DESIGN BUILD PROJECTS ONLY</v>
          </cell>
          <cell r="G6761">
            <v>0</v>
          </cell>
        </row>
        <row r="6762">
          <cell r="A6762" t="str">
            <v>690E68050</v>
          </cell>
          <cell r="B6762" t="str">
            <v>Y</v>
          </cell>
          <cell r="C6762" t="str">
            <v>SY</v>
          </cell>
          <cell r="D6762" t="str">
            <v>DRAPE</v>
          </cell>
          <cell r="F6762" t="str">
            <v>DESIGN BUILD PROJECTS ONLY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F6778">
            <v>0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F6779">
            <v>0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F6780">
            <v>0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F6781">
            <v>0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F6782">
            <v>0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F6783">
            <v>0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F6784">
            <v>0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 t="str">
            <v>ADD SUPPLEMENTAL DESCRIPTION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F6850" t="str">
            <v>CHECK UNIT OF MEASURE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F6851" t="str">
            <v>CHECK UNIT OF MEASURE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F6852" t="str">
            <v>CHECK UNIT OF MEASURE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F6856" t="str">
            <v>ADD SUPPLEMENTAL DESCRIPTION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F6857" t="str">
            <v>ADD SUPPLEMENTAL DESCRIPTION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F6858" t="str">
            <v>ADD SUPPLEMENTAL DESCRIPTION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F6859" t="str">
            <v>ADD SUPPLEMENTAL DESCRIPTION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F6860" t="str">
            <v>CHECK UNIT OF MEASURE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F6861" t="str">
            <v>CHECK UNIT OF MEASURE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F6862" t="str">
            <v>CHECK UNIT OF MEASURE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 t="str">
            <v>CHECK UNIT OF MEASURE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 t="str">
            <v>CHECK UNIT OF MEASURE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 t="str">
            <v>CHECK UNIT OF MEASURE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 t="str">
            <v>CHECK UNIT OF MEASURE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 t="str">
            <v>CHECK UNIT OF MEASURE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 t="str">
            <v>CHECK UNIT OF MEASURE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 t="str">
            <v>CHECK UNIT OF MEASURE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 t="str">
            <v>CHECK UNIT OF MEASURE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 t="str">
            <v>CHECK UNIT OF MEASURE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 t="str">
            <v>CHECK UNIT OF MEASURE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 t="str">
            <v>CHECK UNIT OF MEASURE</v>
          </cell>
          <cell r="G6873">
            <v>0</v>
          </cell>
        </row>
        <row r="6874">
          <cell r="A6874" t="str">
            <v>804E20056</v>
          </cell>
          <cell r="B6874" t="str">
            <v>Y</v>
          </cell>
          <cell r="C6874" t="str">
            <v>FT</v>
          </cell>
          <cell r="D6874" t="str">
            <v>FIBER OPTIC CABLE, ARMORED, 60 FIBER</v>
          </cell>
          <cell r="F6874" t="str">
            <v>CHECK UNIT OF MEASURE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F6875" t="str">
            <v>CHECK UNIT OF MEASURE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F6876" t="str">
            <v>CHECK UNIT OF MEASURE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F6877" t="str">
            <v>CHECK UNIT OF MEASURE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F6878" t="str">
            <v>CHECK UNIT OF MEASURE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F6879" t="str">
            <v>CHECK UNIT OF MEASURE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F6880" t="str">
            <v>CHECK UNIT OF MEASURE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F6881" t="str">
            <v>CHECK UNIT OF MEASURE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F6882" t="str">
            <v>CHECK UNIT OF MEASURE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F6883" t="str">
            <v>CHECK UNIT OF MEASURE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F6884" t="str">
            <v>CHECK UNIT OF MEASURE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F6885">
            <v>0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F6886">
            <v>0</v>
          </cell>
          <cell r="G6886">
            <v>0</v>
          </cell>
        </row>
        <row r="6887">
          <cell r="A6887" t="str">
            <v>804E31990</v>
          </cell>
          <cell r="B6887" t="str">
            <v>Y</v>
          </cell>
          <cell r="C6887" t="str">
            <v>EACH</v>
          </cell>
          <cell r="D6887" t="str">
            <v>DROP CABLE, 2 FIBER</v>
          </cell>
          <cell r="F6887">
            <v>0</v>
          </cell>
          <cell r="G6887">
            <v>0</v>
          </cell>
        </row>
        <row r="6888">
          <cell r="A6888" t="str">
            <v>804E32000</v>
          </cell>
          <cell r="B6888" t="str">
            <v>Y</v>
          </cell>
          <cell r="C6888" t="str">
            <v>EACH</v>
          </cell>
          <cell r="D6888" t="str">
            <v>DROP CABLE, 6 FIBER</v>
          </cell>
          <cell r="F6888" t="str">
            <v>ADD SUPPLEMENTAL DESCRIPTION</v>
          </cell>
          <cell r="G6888">
            <v>0</v>
          </cell>
        </row>
        <row r="6889">
          <cell r="A6889" t="str">
            <v>804E32001</v>
          </cell>
          <cell r="B6889" t="str">
            <v>Y</v>
          </cell>
          <cell r="C6889" t="str">
            <v>EACH</v>
          </cell>
          <cell r="D6889" t="str">
            <v>DROP CABLE, 6 FIBER, AS PER PLAN</v>
          </cell>
          <cell r="F6889">
            <v>0</v>
          </cell>
          <cell r="G6889">
            <v>0</v>
          </cell>
        </row>
        <row r="6890">
          <cell r="A6890" t="str">
            <v>804E32010</v>
          </cell>
          <cell r="B6890" t="str">
            <v>Y</v>
          </cell>
          <cell r="C6890" t="str">
            <v>EACH</v>
          </cell>
          <cell r="D6890" t="str">
            <v>DROP CABLE, 12 FIBER</v>
          </cell>
          <cell r="F6890" t="str">
            <v>ADD SUPPLEMENTAL DESCRIPTION</v>
          </cell>
          <cell r="G6890">
            <v>0</v>
          </cell>
        </row>
        <row r="6891">
          <cell r="A6891" t="str">
            <v>804E32011</v>
          </cell>
          <cell r="B6891" t="str">
            <v>Y</v>
          </cell>
          <cell r="C6891" t="str">
            <v>EACH</v>
          </cell>
          <cell r="D6891" t="str">
            <v>DROP CABLE, 12 FIBER, AS PER PLAN</v>
          </cell>
          <cell r="F6891" t="str">
            <v>ADD SUPPLEMENTAL DESCRIPTION</v>
          </cell>
          <cell r="G6891">
            <v>0</v>
          </cell>
        </row>
        <row r="6892">
          <cell r="A6892" t="str">
            <v>804E32020</v>
          </cell>
          <cell r="B6892">
            <v>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804E32021</v>
          </cell>
          <cell r="B6893">
            <v>0</v>
          </cell>
          <cell r="C6893" t="str">
            <v>FT</v>
          </cell>
          <cell r="D6893" t="str">
            <v>DROP CABLE, 6 FIBER, AS PER PLAN</v>
          </cell>
          <cell r="F6893">
            <v>0</v>
          </cell>
          <cell r="G6893">
            <v>0</v>
          </cell>
        </row>
        <row r="6894">
          <cell r="A6894" t="str">
            <v>804E32040</v>
          </cell>
          <cell r="B6894">
            <v>0</v>
          </cell>
          <cell r="C6894" t="str">
            <v>FT</v>
          </cell>
          <cell r="D6894" t="str">
            <v>DROP CABLE, 12 FIBER</v>
          </cell>
          <cell r="F6894">
            <v>0</v>
          </cell>
          <cell r="G6894">
            <v>0</v>
          </cell>
        </row>
        <row r="6895">
          <cell r="A6895" t="str">
            <v>804E32060</v>
          </cell>
          <cell r="B6895">
            <v>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>
            <v>0</v>
          </cell>
          <cell r="C6896" t="str">
            <v>EACH</v>
          </cell>
          <cell r="D6896" t="str">
            <v>FIBER OPTIC PATCH CORD, 2 FIBER</v>
          </cell>
          <cell r="F6896">
            <v>0</v>
          </cell>
          <cell r="G6896">
            <v>0</v>
          </cell>
        </row>
        <row r="6897">
          <cell r="A6897" t="str">
            <v>804E33000</v>
          </cell>
          <cell r="B6897">
            <v>0</v>
          </cell>
          <cell r="C6897" t="str">
            <v>EACH</v>
          </cell>
          <cell r="D6897" t="str">
            <v>FIBER OPTIC PATCH CORD, 4 FIBER</v>
          </cell>
          <cell r="F6897">
            <v>0</v>
          </cell>
          <cell r="G6897">
            <v>0</v>
          </cell>
        </row>
        <row r="6898">
          <cell r="A6898" t="str">
            <v>804E33001</v>
          </cell>
          <cell r="B6898">
            <v>0</v>
          </cell>
          <cell r="C6898" t="str">
            <v>EACH</v>
          </cell>
          <cell r="D6898" t="str">
            <v>FIBER OPTIC PATCH CORD, 4 FIBER, AS PER PLAN</v>
          </cell>
          <cell r="F6898">
            <v>0</v>
          </cell>
          <cell r="G6898">
            <v>0</v>
          </cell>
        </row>
        <row r="6899">
          <cell r="A6899" t="str">
            <v>804E33990</v>
          </cell>
          <cell r="B6899">
            <v>0</v>
          </cell>
          <cell r="C6899" t="str">
            <v>EACH</v>
          </cell>
          <cell r="D6899" t="str">
            <v>FIBER OPTIC PATCH CORD, 1 FIBER</v>
          </cell>
          <cell r="F6899">
            <v>0</v>
          </cell>
          <cell r="G6899">
            <v>0</v>
          </cell>
        </row>
        <row r="6900">
          <cell r="A6900" t="str">
            <v>804E33991</v>
          </cell>
          <cell r="B6900">
            <v>0</v>
          </cell>
          <cell r="C6900" t="str">
            <v>EACH</v>
          </cell>
          <cell r="D6900" t="str">
            <v>FIBER OPTIC PATCH CORD, 1 FIBER, AS PER PLAN</v>
          </cell>
          <cell r="F6900">
            <v>0</v>
          </cell>
          <cell r="G6900">
            <v>0</v>
          </cell>
        </row>
        <row r="6901">
          <cell r="A6901" t="str">
            <v>804E33996</v>
          </cell>
          <cell r="B6901">
            <v>0</v>
          </cell>
          <cell r="C6901" t="str">
            <v>EACH</v>
          </cell>
          <cell r="D6901" t="str">
            <v>FIBER TERMINATION PANEL, 2 FIBER</v>
          </cell>
          <cell r="F6901">
            <v>0</v>
          </cell>
          <cell r="G6901">
            <v>0</v>
          </cell>
        </row>
        <row r="6902">
          <cell r="A6902" t="str">
            <v>804E34000</v>
          </cell>
          <cell r="B6902">
            <v>0</v>
          </cell>
          <cell r="C6902" t="str">
            <v>EACH</v>
          </cell>
          <cell r="D6902" t="str">
            <v>FIBER TERMINATION PANEL, 6 FIBER</v>
          </cell>
          <cell r="F6902">
            <v>0</v>
          </cell>
          <cell r="G6902">
            <v>0</v>
          </cell>
        </row>
        <row r="6903">
          <cell r="A6903" t="str">
            <v>804E34001</v>
          </cell>
          <cell r="B6903">
            <v>0</v>
          </cell>
          <cell r="C6903" t="str">
            <v>EACH</v>
          </cell>
          <cell r="D6903" t="str">
            <v>FIBER TERMINATION PANEL, 6 FIBER, AS PER PLAN</v>
          </cell>
          <cell r="F6903">
            <v>0</v>
          </cell>
          <cell r="G6903">
            <v>0</v>
          </cell>
        </row>
        <row r="6904">
          <cell r="A6904" t="str">
            <v>804E34012</v>
          </cell>
          <cell r="B6904">
            <v>0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B6905">
            <v>0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B6906">
            <v>0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B6907">
            <v>0</v>
          </cell>
          <cell r="C6907" t="str">
            <v>EACH</v>
          </cell>
          <cell r="D6907" t="str">
            <v>FIBER TERMINATION PANEL, 24 FIBER, AS PER PLAN</v>
          </cell>
          <cell r="F6907">
            <v>0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>
            <v>0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>
            <v>0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>
            <v>0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F6944" t="str">
            <v>CHECK UNIT OF MEASURE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F6964">
            <v>0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F6984" t="str">
            <v>ADD SUPPLEMENTAL DESCRIPTION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F6985" t="str">
            <v>ADD SUPPLEMENTAL DESCRIPTION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 t="str">
            <v>DESIGN BUILD PROJECTS ONLY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F6997" t="str">
            <v>CHECK UNIT OF MEASURE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826E10500</v>
          </cell>
          <cell r="B7006">
            <v>0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F7016" t="str">
            <v>ADD SUPPLEMENTAL DESCRIPTION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F7049" t="str">
            <v>LOCATION REQUIRED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F7050" t="str">
            <v>LOCATION REQUIRED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B7054">
            <v>0</v>
          </cell>
          <cell r="C7054" t="str">
            <v>FT</v>
          </cell>
          <cell r="D7054" t="str">
            <v>CONCRETE COPING</v>
          </cell>
          <cell r="F7054">
            <v>0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F7073" t="str">
            <v>ADD SUPPLEMENTAL DESCRIPTION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F7084" t="str">
            <v>SPECIFY SIZE (___" DIAMETER)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 t="str">
            <v>SPECIFY SIZE (RISE X SPAN)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F7086" t="str">
            <v>SPECIFY SIZE (SPAN X RISE)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F7087" t="str">
            <v>SPECIFY SIZE (___" DIAMETER)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F7088" t="str">
            <v>SPECIFY SIZE (___" DIAMETER)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F7097" t="str">
            <v>SPECIFY SIZE AND TYPE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B7103">
            <v>0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F7104">
            <v>0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F7105">
            <v>0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0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0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0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0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F7118">
            <v>0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F7119">
            <v>0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 t="str">
            <v>SPECIFY SIZE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F7128" t="str">
            <v>SPECIFY SIZE (RISE X SPAN)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F7129" t="str">
            <v>SPECIFY SPAN X RISE OR SIZE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F7130" t="str">
            <v>SPECIFY SPAN X RISE OR SIZE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F7139" t="str">
            <v>ADD SUPPLEMENTAL DESCRIPTION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F7142" t="str">
            <v>SPECIFY THICKNESS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F7144" t="str">
            <v>SPECIFY THICKNESS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F7145" t="str">
            <v>SPECIFY THICKNESS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F7146" t="str">
            <v>SPECIFY THICKNESS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F7147" t="str">
            <v>SPECIFY THICKNESS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F7148">
            <v>0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F7150">
            <v>0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F7162" t="str">
            <v>SPECIFY THICKNESS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F7163" t="str">
            <v>SPECIFY THICKNESS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F7164" t="str">
            <v>SPECIFY THICKNESS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F7165" t="str">
            <v>SPECIFY THICKNESS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F7166" t="str">
            <v>SPECIFY THICKNESS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 t="str">
            <v>SPECIFY THICKNESS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>
            <v>0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F7180">
            <v>0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F7181">
            <v>0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F7183">
            <v>0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F7184" t="str">
            <v>SPECIFY THICKNESS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F7185">
            <v>0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F7186">
            <v>0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F7187">
            <v>0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F7188" t="str">
            <v>ADD SUPPLEMENTAL DESCRIPTION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874E10001</v>
          </cell>
          <cell r="B7190" t="str">
            <v>Y</v>
          </cell>
          <cell r="C7190" t="str">
            <v>CY</v>
          </cell>
          <cell r="D7190" t="str">
            <v>ULTRATHIN BONDED ASPHALT CONCRETE, AS PER PLAN</v>
          </cell>
          <cell r="F7190" t="str">
            <v>DESIGN BUILD PROJECTS ONLY</v>
          </cell>
          <cell r="G7190">
            <v>0</v>
          </cell>
        </row>
        <row r="7191">
          <cell r="A7191" t="str">
            <v>874E10020</v>
          </cell>
          <cell r="B7191" t="str">
            <v>Y</v>
          </cell>
          <cell r="C7191" t="str">
            <v>CY</v>
          </cell>
          <cell r="D7191" t="str">
            <v>ULTRATHIN BONDED ASPHALT CONCRETE, WITH SUPPLEMENT 1059 WARRANTY</v>
          </cell>
          <cell r="F7191" t="str">
            <v>DESIGN BUILD PROJECTS ONLY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>
            <v>0</v>
          </cell>
          <cell r="G7210">
            <v>0</v>
          </cell>
        </row>
        <row r="7211">
          <cell r="A7211" t="str">
            <v>883E00060</v>
          </cell>
          <cell r="B7211">
            <v>0</v>
          </cell>
          <cell r="C7211" t="str">
            <v>LS</v>
          </cell>
          <cell r="D7211" t="str">
            <v>SURFACE PREPARATION OF STRUCTURAL STEEL, WITH WARRANTY</v>
          </cell>
          <cell r="F7211">
            <v>0</v>
          </cell>
          <cell r="G7211">
            <v>0</v>
          </cell>
        </row>
        <row r="7212">
          <cell r="A7212" t="str">
            <v>883E00200</v>
          </cell>
          <cell r="B7212">
            <v>0</v>
          </cell>
          <cell r="C7212" t="str">
            <v>SF</v>
          </cell>
          <cell r="D7212" t="str">
            <v>FIELD METALLIZING OF STRUCTURAL STEEL, WITH WARRANTY</v>
          </cell>
          <cell r="F7212">
            <v>0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F7213" t="str">
            <v>ADD SUPPLEMENTAL DESCRIPTION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 t="str">
            <v>SPECIFY ___ KIP MAX. TEST LOAD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 t="str">
            <v>SPECIFY ___ KIP MAX. TEST LOAD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F7225" t="str">
            <v>SPECIFY ___ KIP MAX. TEST LOAD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F7236">
            <v>0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F7246">
            <v>0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F7247">
            <v>0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F7248">
            <v>0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B7263" t="str">
            <v>Y</v>
          </cell>
          <cell r="C7263" t="str">
            <v>EACH</v>
          </cell>
          <cell r="D7263" t="str">
            <v>MANUFACTURED WATER QUALITY STRUCTURE, TYPE 4</v>
          </cell>
          <cell r="F7263" t="str">
            <v>DESIGN BUILD PROJECTS ONLY</v>
          </cell>
          <cell r="G7263">
            <v>0</v>
          </cell>
        </row>
        <row r="7264">
          <cell r="A7264" t="str">
            <v>897E01010</v>
          </cell>
          <cell r="B7264" t="str">
            <v>Y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F7287">
            <v>0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>
            <v>0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B7296" t="str">
            <v>Y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B7320">
            <v>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/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/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/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871E10080</v>
          </cell>
          <cell r="B7334"/>
          <cell r="C7334" t="str">
            <v>CY</v>
          </cell>
          <cell r="D7334" t="str">
            <v>EMBANKMENT USING TIRE SHREDS</v>
          </cell>
          <cell r="F7334"/>
          <cell r="G7334">
            <v>0</v>
          </cell>
        </row>
        <row r="7335">
          <cell r="A7335" t="str">
            <v>871E10090</v>
          </cell>
          <cell r="B7335"/>
          <cell r="C7335" t="str">
            <v>CY</v>
          </cell>
          <cell r="D7335" t="str">
            <v>EMBANKMENT USING PETROLEUM CONTAMINATED SOIL</v>
          </cell>
          <cell r="F7335"/>
          <cell r="G7335">
            <v>0</v>
          </cell>
        </row>
        <row r="7336">
          <cell r="A7336" t="str">
            <v>871E10110</v>
          </cell>
          <cell r="B7336"/>
          <cell r="C7336" t="str">
            <v>CY</v>
          </cell>
          <cell r="D7336" t="str">
            <v>EMBANKMENT USING RECYCLED MATERIALS</v>
          </cell>
          <cell r="F7336"/>
          <cell r="G7336">
            <v>0</v>
          </cell>
        </row>
        <row r="7337">
          <cell r="A7337" t="str">
            <v>871E30000</v>
          </cell>
          <cell r="B7337"/>
          <cell r="C7337" t="str">
            <v>LS</v>
          </cell>
          <cell r="D7337" t="str">
            <v>SOILS CONSULTANT ANALYSIS</v>
          </cell>
          <cell r="F7337"/>
          <cell r="G7337">
            <v>0</v>
          </cell>
        </row>
        <row r="7338">
          <cell r="A7338" t="str">
            <v>873E10000</v>
          </cell>
          <cell r="B7338"/>
          <cell r="C7338" t="str">
            <v>FT</v>
          </cell>
          <cell r="D7338" t="str">
            <v>WET REFLECTIVE REMOVABLE TAPE</v>
          </cell>
          <cell r="F7338"/>
          <cell r="G7338">
            <v>0</v>
          </cell>
        </row>
        <row r="7339">
          <cell r="A7339" t="str">
            <v>873E20000</v>
          </cell>
          <cell r="B7339"/>
          <cell r="C7339" t="str">
            <v>MILE</v>
          </cell>
          <cell r="D7339" t="str">
            <v>WORK ZONE LANE LINE, CLASS I</v>
          </cell>
          <cell r="F7339"/>
          <cell r="G7339">
            <v>0</v>
          </cell>
        </row>
        <row r="7340">
          <cell r="A7340" t="str">
            <v>873E20500</v>
          </cell>
          <cell r="B7340"/>
          <cell r="C7340" t="str">
            <v>MILE</v>
          </cell>
          <cell r="D7340" t="str">
            <v>WORK ZONE LANE LINE, CLASS II</v>
          </cell>
          <cell r="F7340"/>
          <cell r="G7340">
            <v>0</v>
          </cell>
        </row>
        <row r="7341">
          <cell r="A7341" t="str">
            <v>873E21000</v>
          </cell>
          <cell r="B7341"/>
          <cell r="C7341" t="str">
            <v>MILE</v>
          </cell>
          <cell r="D7341" t="str">
            <v>WORK ZONE CENTER LINE, CLASS I</v>
          </cell>
          <cell r="F7341"/>
          <cell r="G7341">
            <v>0</v>
          </cell>
        </row>
        <row r="7342">
          <cell r="A7342" t="str">
            <v>873E21500</v>
          </cell>
          <cell r="B7342"/>
          <cell r="C7342" t="str">
            <v>MILE</v>
          </cell>
          <cell r="D7342" t="str">
            <v>WORK ZONE CENTER LINE, CLASS II</v>
          </cell>
          <cell r="F7342"/>
          <cell r="G7342">
            <v>0</v>
          </cell>
        </row>
        <row r="7343">
          <cell r="A7343" t="str">
            <v>873E22000</v>
          </cell>
          <cell r="B7343"/>
          <cell r="C7343" t="str">
            <v>MILE</v>
          </cell>
          <cell r="D7343" t="str">
            <v>WORK ZONE EDGE LINE, CLASS I</v>
          </cell>
          <cell r="F7343"/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F7344"/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F7353"/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F7354"/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F7355"/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F7356"/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F7357"/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F7358"/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/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/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F7361"/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F7362"/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F7363"/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F7364"/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F7365"/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F7366"/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/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F7373"/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F7374"/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F7382"/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F7383"/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F7384"/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F7385"/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F7386"/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F7387"/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F7388"/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F7389"/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F7390"/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/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/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F7393"/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F7394"/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F7395"/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F7396"/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F7397"/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F7398"/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F7399"/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F7400"/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F7401"/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F7402"/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F7403"/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F7404"/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F7405"/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F7406"/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/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/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/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F7424"/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F7425"/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F7426"/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F7427"/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/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/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/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/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F7432"/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F7433"/>
          <cell r="G7433">
            <v>0</v>
          </cell>
        </row>
        <row r="7434">
          <cell r="A7434" t="str">
            <v>900E01000</v>
          </cell>
          <cell r="B7434"/>
          <cell r="C7434" t="str">
            <v>MILE</v>
          </cell>
          <cell r="D7434" t="str">
            <v>SPECIAL -</v>
          </cell>
          <cell r="F7434"/>
          <cell r="G7434">
            <v>1</v>
          </cell>
        </row>
        <row r="7435">
          <cell r="A7435" t="str">
            <v>900E10000</v>
          </cell>
          <cell r="B7435"/>
          <cell r="C7435" t="str">
            <v>FT</v>
          </cell>
          <cell r="D7435" t="str">
            <v>SPECIAL -</v>
          </cell>
          <cell r="F7435"/>
          <cell r="G7435">
            <v>1</v>
          </cell>
        </row>
        <row r="7436">
          <cell r="A7436" t="str">
            <v>900E11000</v>
          </cell>
          <cell r="B7436"/>
          <cell r="C7436" t="str">
            <v>EACH</v>
          </cell>
          <cell r="D7436" t="str">
            <v>SPECIAL -</v>
          </cell>
          <cell r="F7436"/>
          <cell r="G7436">
            <v>1</v>
          </cell>
        </row>
        <row r="7437">
          <cell r="A7437" t="str">
            <v>900E12000</v>
          </cell>
          <cell r="B7437"/>
          <cell r="C7437" t="str">
            <v>TKFT</v>
          </cell>
          <cell r="D7437" t="str">
            <v>SPECIAL -</v>
          </cell>
          <cell r="F7437"/>
          <cell r="G7437">
            <v>1</v>
          </cell>
        </row>
        <row r="7438">
          <cell r="A7438" t="str">
            <v>900E13000</v>
          </cell>
          <cell r="B7438"/>
          <cell r="C7438" t="str">
            <v>PAIR</v>
          </cell>
          <cell r="D7438" t="str">
            <v>SPECIAL -</v>
          </cell>
          <cell r="F7438"/>
          <cell r="G7438">
            <v>1</v>
          </cell>
        </row>
        <row r="7439">
          <cell r="A7439" t="str">
            <v>900E14000</v>
          </cell>
          <cell r="B7439"/>
          <cell r="C7439" t="str">
            <v>JT</v>
          </cell>
          <cell r="D7439" t="str">
            <v>SPECIAL -</v>
          </cell>
          <cell r="F7439"/>
          <cell r="G7439">
            <v>1</v>
          </cell>
        </row>
        <row r="7440">
          <cell r="A7440" t="str">
            <v>900E15000</v>
          </cell>
          <cell r="B7440"/>
          <cell r="C7440" t="str">
            <v>SET</v>
          </cell>
          <cell r="D7440" t="str">
            <v>SPECIAL -</v>
          </cell>
          <cell r="F7440"/>
          <cell r="G7440">
            <v>1</v>
          </cell>
        </row>
        <row r="7441">
          <cell r="A7441" t="str">
            <v>900E16000</v>
          </cell>
          <cell r="B7441"/>
          <cell r="C7441" t="str">
            <v>TON</v>
          </cell>
          <cell r="D7441" t="str">
            <v>SPECIAL -</v>
          </cell>
          <cell r="F7441"/>
          <cell r="G7441">
            <v>1</v>
          </cell>
        </row>
        <row r="7442">
          <cell r="A7442" t="str">
            <v>900E17000</v>
          </cell>
          <cell r="B7442"/>
          <cell r="C7442" t="str">
            <v>LS</v>
          </cell>
          <cell r="D7442" t="str">
            <v>SPECIAL -</v>
          </cell>
          <cell r="F7442"/>
          <cell r="G7442">
            <v>1</v>
          </cell>
        </row>
        <row r="7443">
          <cell r="A7443" t="str">
            <v>900E19000</v>
          </cell>
          <cell r="B7443"/>
          <cell r="C7443" t="str">
            <v>CY</v>
          </cell>
          <cell r="D7443" t="str">
            <v>SPECIAL -</v>
          </cell>
          <cell r="F7443"/>
          <cell r="G7443">
            <v>1</v>
          </cell>
        </row>
        <row r="7444">
          <cell r="A7444" t="str">
            <v>900E20000</v>
          </cell>
          <cell r="B7444"/>
          <cell r="C7444" t="str">
            <v>SY</v>
          </cell>
          <cell r="D7444" t="str">
            <v>SPECIAL -</v>
          </cell>
          <cell r="F7444"/>
          <cell r="G7444">
            <v>1</v>
          </cell>
        </row>
        <row r="7445">
          <cell r="A7445" t="str">
            <v>900E21000</v>
          </cell>
          <cell r="B7445"/>
          <cell r="C7445" t="str">
            <v>BNDL</v>
          </cell>
          <cell r="D7445" t="str">
            <v>SPECIAL -</v>
          </cell>
          <cell r="F7445"/>
          <cell r="G7445">
            <v>1</v>
          </cell>
        </row>
        <row r="7446">
          <cell r="A7446" t="str">
            <v>900E22000</v>
          </cell>
          <cell r="B7446"/>
          <cell r="C7446" t="str">
            <v>LB</v>
          </cell>
          <cell r="D7446" t="str">
            <v>SPECIAL -</v>
          </cell>
          <cell r="F7446"/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/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/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/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/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/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/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/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/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/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/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/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/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/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/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/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/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/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/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/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/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/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/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/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/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/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/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/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/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/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/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/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/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/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/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/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/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/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/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/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/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/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/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/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/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/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/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/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/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/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/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/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177"/>
  <sheetViews>
    <sheetView showGridLines="0" tabSelected="1" topLeftCell="Q4" zoomScaleNormal="100" workbookViewId="0">
      <selection activeCell="AK33" sqref="AK33"/>
    </sheetView>
  </sheetViews>
  <sheetFormatPr defaultColWidth="9.1796875" defaultRowHeight="12.75" customHeight="1" x14ac:dyDescent="0.25"/>
  <cols>
    <col min="1" max="1" width="2.7265625" style="1" customWidth="1"/>
    <col min="2" max="2" width="9.1796875" style="1"/>
    <col min="3" max="3" width="2.7265625" style="1" customWidth="1"/>
    <col min="4" max="4" width="8.7265625" style="1" customWidth="1"/>
    <col min="5" max="5" width="15.7265625" style="1" customWidth="1"/>
    <col min="6" max="10" width="8.7265625" style="1" customWidth="1"/>
    <col min="11" max="11" width="8.7265625" style="2" customWidth="1"/>
    <col min="12" max="13" width="8.7265625" style="3" hidden="1" customWidth="1"/>
    <col min="14" max="14" width="8.7265625" style="3" customWidth="1"/>
    <col min="15" max="16" width="8.7265625" style="52" customWidth="1"/>
    <col min="17" max="17" width="8.7265625" style="3" customWidth="1"/>
    <col min="18" max="18" width="7.26953125" style="3" customWidth="1"/>
    <col min="19" max="19" width="13.1796875" style="3" customWidth="1"/>
    <col min="20" max="23" width="7" style="3" customWidth="1"/>
    <col min="24" max="24" width="8.1796875" style="3" customWidth="1"/>
    <col min="25" max="26" width="10.7265625" style="3" customWidth="1"/>
    <col min="27" max="31" width="6.26953125" style="3" customWidth="1"/>
    <col min="32" max="33" width="7" style="3" customWidth="1"/>
    <col min="34" max="36" width="7" style="1" customWidth="1"/>
    <col min="37" max="37" width="7.7265625" style="1" customWidth="1"/>
    <col min="38" max="39" width="12.26953125" style="1" customWidth="1"/>
    <col min="40" max="40" width="6.453125" style="1" customWidth="1"/>
    <col min="41" max="41" width="6.26953125" style="1" customWidth="1"/>
    <col min="42" max="42" width="9.1796875" style="1"/>
    <col min="43" max="43" width="8.7265625" style="1" customWidth="1"/>
    <col min="44" max="45" width="12" style="1" customWidth="1"/>
    <col min="46" max="46" width="0.1796875" style="1" customWidth="1"/>
    <col min="47" max="49" width="9.1796875" style="1"/>
    <col min="50" max="50" width="8.7265625" style="1" customWidth="1"/>
    <col min="51" max="52" width="10.7265625" style="1" customWidth="1"/>
    <col min="53" max="56" width="9.1796875" style="1"/>
    <col min="57" max="57" width="8.7265625" style="1" customWidth="1"/>
    <col min="58" max="59" width="10.7265625" style="1" customWidth="1"/>
    <col min="60" max="16384" width="9.1796875" style="1"/>
  </cols>
  <sheetData>
    <row r="1" spans="1:42" ht="12.75" customHeight="1" x14ac:dyDescent="0.25">
      <c r="A1" s="3"/>
      <c r="B1" s="3"/>
      <c r="C1" s="3"/>
      <c r="D1" s="17"/>
      <c r="E1" s="17"/>
      <c r="F1" s="18"/>
      <c r="G1" s="18"/>
      <c r="H1" s="19"/>
      <c r="I1" s="17"/>
      <c r="J1" s="20"/>
      <c r="K1" s="20"/>
      <c r="L1" s="20"/>
      <c r="M1" s="21"/>
      <c r="N1" s="20"/>
      <c r="O1" s="20"/>
      <c r="P1" s="20"/>
      <c r="Q1" s="20"/>
      <c r="R1" s="20"/>
      <c r="S1" s="21"/>
      <c r="T1" s="21"/>
      <c r="U1" s="21"/>
      <c r="V1" s="21"/>
      <c r="W1" s="21"/>
      <c r="X1" s="21"/>
      <c r="Y1" s="20"/>
      <c r="Z1" s="20"/>
      <c r="AA1" s="20"/>
      <c r="AB1" s="20"/>
      <c r="AC1" s="20"/>
      <c r="AD1" s="20"/>
      <c r="AH1" s="3"/>
      <c r="AI1" s="3"/>
      <c r="AJ1" s="3"/>
      <c r="AK1" s="3"/>
      <c r="AL1" s="3"/>
      <c r="AM1" s="3"/>
      <c r="AN1" s="3"/>
      <c r="AO1" s="3"/>
      <c r="AP1" s="3"/>
    </row>
    <row r="2" spans="1:42" ht="12.75" customHeight="1" x14ac:dyDescent="0.25">
      <c r="A2" s="3"/>
      <c r="B2" s="3"/>
      <c r="C2" s="3"/>
      <c r="D2" s="17"/>
      <c r="E2" s="17"/>
      <c r="F2" s="18"/>
      <c r="G2" s="18"/>
      <c r="H2" s="19"/>
      <c r="I2" s="17"/>
      <c r="J2" s="20"/>
      <c r="K2" s="20"/>
      <c r="L2" s="20"/>
      <c r="M2" s="21"/>
      <c r="N2" s="20"/>
      <c r="O2" s="20"/>
      <c r="P2" s="20"/>
      <c r="Q2" s="20"/>
      <c r="R2" s="20"/>
      <c r="S2" s="21"/>
      <c r="T2" s="21"/>
      <c r="U2" s="21"/>
      <c r="V2" s="21"/>
      <c r="W2" s="21"/>
      <c r="X2" s="21"/>
      <c r="Y2" s="20"/>
      <c r="Z2" s="20"/>
      <c r="AA2" s="20"/>
      <c r="AB2" s="20"/>
      <c r="AC2" s="20"/>
      <c r="AD2" s="20"/>
      <c r="AH2" s="3"/>
      <c r="AI2" s="3"/>
      <c r="AJ2" s="3"/>
      <c r="AK2" s="3"/>
      <c r="AL2" s="3"/>
      <c r="AM2" s="3"/>
      <c r="AN2" s="3"/>
      <c r="AO2" s="3"/>
      <c r="AP2" s="3"/>
    </row>
    <row r="3" spans="1:42" ht="12.75" customHeight="1" x14ac:dyDescent="0.25">
      <c r="A3" s="3"/>
      <c r="B3" s="3"/>
      <c r="C3" s="3"/>
      <c r="D3" s="17"/>
      <c r="E3" s="18"/>
      <c r="F3" s="18"/>
      <c r="G3" s="18"/>
      <c r="H3" s="19"/>
      <c r="I3" s="17"/>
      <c r="J3" s="20"/>
      <c r="K3" s="20"/>
      <c r="L3" s="20"/>
      <c r="M3" s="17"/>
      <c r="N3" s="20"/>
      <c r="O3" s="20"/>
      <c r="P3" s="20"/>
      <c r="Q3" s="20"/>
      <c r="R3" s="20"/>
      <c r="S3" s="17"/>
      <c r="T3" s="17"/>
      <c r="U3" s="17"/>
      <c r="V3" s="17"/>
      <c r="W3" s="17"/>
      <c r="X3" s="17"/>
      <c r="Y3" s="20"/>
      <c r="Z3" s="20"/>
      <c r="AA3" s="20"/>
      <c r="AB3" s="20"/>
      <c r="AC3" s="20"/>
      <c r="AD3" s="20"/>
      <c r="AH3" s="3"/>
      <c r="AI3" s="3"/>
      <c r="AJ3" s="3"/>
      <c r="AK3" s="3"/>
      <c r="AL3" s="3"/>
      <c r="AM3" s="3"/>
      <c r="AN3" s="3"/>
      <c r="AO3" s="3"/>
      <c r="AP3" s="3"/>
    </row>
    <row r="4" spans="1:42" ht="12.75" customHeight="1" x14ac:dyDescent="0.25">
      <c r="A4" s="3"/>
      <c r="B4" s="3"/>
      <c r="C4" s="3"/>
      <c r="D4" s="17" t="s">
        <v>16</v>
      </c>
      <c r="E4" s="18"/>
      <c r="F4" s="22"/>
      <c r="G4" s="22"/>
      <c r="H4" s="19"/>
      <c r="I4" s="17"/>
      <c r="J4" s="20"/>
      <c r="K4" s="20"/>
      <c r="L4" s="20"/>
      <c r="M4" s="17"/>
      <c r="N4" s="20"/>
      <c r="O4" s="20"/>
      <c r="P4" s="20"/>
      <c r="Q4" s="20"/>
      <c r="R4" s="20"/>
      <c r="S4" s="17"/>
      <c r="T4" s="17"/>
      <c r="U4" s="17"/>
      <c r="V4" s="17"/>
      <c r="W4" s="17"/>
      <c r="X4" s="17"/>
      <c r="Y4" s="20"/>
      <c r="Z4" s="20"/>
      <c r="AA4" s="20"/>
      <c r="AB4" s="20"/>
      <c r="AC4" s="20"/>
      <c r="AD4" s="20"/>
      <c r="AH4" s="3"/>
      <c r="AI4" s="3"/>
      <c r="AJ4" s="3"/>
      <c r="AK4" s="3"/>
      <c r="AL4" s="3"/>
      <c r="AM4" s="3"/>
      <c r="AN4" s="3"/>
      <c r="AO4" s="3"/>
      <c r="AP4" s="3"/>
    </row>
    <row r="5" spans="1:42" ht="12.75" customHeight="1" x14ac:dyDescent="0.25">
      <c r="A5" s="3"/>
      <c r="B5" s="3"/>
      <c r="C5" s="3"/>
      <c r="D5" s="17"/>
      <c r="E5" s="18"/>
      <c r="F5" s="22"/>
      <c r="G5" s="22"/>
      <c r="H5" s="19"/>
      <c r="I5" s="17"/>
      <c r="J5" s="20"/>
      <c r="K5" s="20"/>
      <c r="L5" s="20"/>
      <c r="M5" s="17"/>
      <c r="N5" s="20"/>
      <c r="O5" s="20"/>
      <c r="P5" s="20"/>
      <c r="Q5" s="20"/>
      <c r="R5" s="20"/>
      <c r="S5" s="17"/>
      <c r="T5" s="17"/>
      <c r="U5" s="17"/>
      <c r="V5" s="17"/>
      <c r="W5" s="17"/>
      <c r="X5" s="17"/>
      <c r="Y5" s="20"/>
      <c r="Z5" s="20"/>
      <c r="AA5" s="20"/>
      <c r="AB5" s="20"/>
      <c r="AC5" s="20"/>
      <c r="AD5" s="20"/>
      <c r="AH5" s="3"/>
      <c r="AI5" s="3"/>
      <c r="AJ5" s="3"/>
      <c r="AK5" s="3"/>
      <c r="AL5" s="3"/>
      <c r="AM5" s="3"/>
      <c r="AN5" s="3"/>
      <c r="AO5" s="3"/>
      <c r="AP5" s="3"/>
    </row>
    <row r="6" spans="1:42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AH6" s="3"/>
      <c r="AI6" s="3"/>
      <c r="AJ6" s="3"/>
      <c r="AK6" s="3"/>
      <c r="AL6" s="3"/>
      <c r="AM6" s="3"/>
      <c r="AN6" s="3"/>
      <c r="AO6" s="3"/>
      <c r="AP6" s="3"/>
    </row>
    <row r="7" spans="1:42" ht="12.75" customHeight="1" x14ac:dyDescent="0.3">
      <c r="A7" s="3"/>
      <c r="B7" s="4"/>
      <c r="C7" s="3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3"/>
      <c r="AI7" s="23"/>
      <c r="AJ7" s="24"/>
      <c r="AK7" s="3"/>
      <c r="AL7" s="3"/>
      <c r="AM7" s="3"/>
      <c r="AN7" s="3"/>
      <c r="AO7" s="3"/>
      <c r="AP7" s="3"/>
    </row>
    <row r="8" spans="1:42" ht="12.75" customHeight="1" x14ac:dyDescent="0.25">
      <c r="A8" s="3"/>
      <c r="B8" s="10"/>
      <c r="C8" s="3"/>
      <c r="D8" s="68"/>
      <c r="E8" s="68"/>
      <c r="F8" s="68"/>
      <c r="G8" s="68"/>
      <c r="H8" s="68"/>
      <c r="I8" s="68"/>
      <c r="J8" s="68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"/>
      <c r="AE8" s="1"/>
      <c r="AF8" s="1"/>
      <c r="AG8" s="1"/>
    </row>
    <row r="9" spans="1:42" ht="12.75" customHeight="1" thickBot="1" x14ac:dyDescent="0.3">
      <c r="D9" s="113" t="s">
        <v>0</v>
      </c>
      <c r="E9" s="113"/>
      <c r="F9" s="113"/>
      <c r="G9" s="113"/>
      <c r="H9" s="113"/>
      <c r="I9" s="113"/>
      <c r="J9" s="113"/>
      <c r="K9" s="12"/>
      <c r="L9" s="12"/>
      <c r="M9" s="12"/>
      <c r="N9" s="12"/>
      <c r="O9" s="12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42" ht="12.75" customHeight="1" x14ac:dyDescent="0.25">
      <c r="B10" s="92"/>
      <c r="D10" s="69" t="s">
        <v>1</v>
      </c>
      <c r="E10" s="101" t="s">
        <v>2</v>
      </c>
      <c r="F10" s="109">
        <v>203</v>
      </c>
      <c r="G10" s="110"/>
      <c r="H10" s="109">
        <v>203</v>
      </c>
      <c r="I10" s="110"/>
      <c r="J10" s="109">
        <v>203</v>
      </c>
      <c r="K10" s="110"/>
      <c r="L10" s="109">
        <v>204</v>
      </c>
      <c r="M10" s="110"/>
      <c r="N10" s="99">
        <v>601</v>
      </c>
      <c r="O10" s="114"/>
      <c r="P10" s="99">
        <v>690</v>
      </c>
      <c r="Q10" s="100"/>
      <c r="R10" s="1"/>
      <c r="S10" s="1"/>
      <c r="T10" s="1"/>
      <c r="U10" s="1"/>
      <c r="V10" s="1"/>
      <c r="W10" s="1"/>
      <c r="X10" s="69" t="s">
        <v>1</v>
      </c>
      <c r="Y10" s="72" t="s">
        <v>17</v>
      </c>
      <c r="Z10" s="73"/>
      <c r="AA10" s="41">
        <v>203</v>
      </c>
      <c r="AB10" s="42">
        <v>203</v>
      </c>
      <c r="AC10" s="128">
        <v>659</v>
      </c>
      <c r="AD10" s="120"/>
      <c r="AE10" s="64"/>
      <c r="AF10" s="65"/>
      <c r="AG10" s="1"/>
    </row>
    <row r="11" spans="1:42" ht="7.5" customHeight="1" x14ac:dyDescent="0.25">
      <c r="B11" s="92"/>
      <c r="D11" s="70"/>
      <c r="E11" s="102"/>
      <c r="F11" s="93" t="s">
        <v>4</v>
      </c>
      <c r="G11" s="104"/>
      <c r="H11" s="93" t="s">
        <v>20</v>
      </c>
      <c r="I11" s="104"/>
      <c r="J11" s="93" t="s">
        <v>21</v>
      </c>
      <c r="K11" s="104"/>
      <c r="L11" s="93" t="s">
        <v>22</v>
      </c>
      <c r="M11" s="104"/>
      <c r="N11" s="93" t="s">
        <v>23</v>
      </c>
      <c r="O11" s="104"/>
      <c r="P11" s="93" t="s">
        <v>24</v>
      </c>
      <c r="Q11" s="94"/>
      <c r="R11" s="1"/>
      <c r="S11" s="1"/>
      <c r="T11" s="1"/>
      <c r="U11" s="1"/>
      <c r="V11" s="1"/>
      <c r="W11" s="1"/>
      <c r="X11" s="70"/>
      <c r="Y11" s="74"/>
      <c r="Z11" s="75"/>
      <c r="AA11" s="78" t="s">
        <v>19</v>
      </c>
      <c r="AB11" s="81" t="s">
        <v>27</v>
      </c>
      <c r="AC11" s="115" t="s">
        <v>26</v>
      </c>
      <c r="AD11" s="121"/>
      <c r="AE11" s="81"/>
      <c r="AF11" s="115"/>
      <c r="AG11" s="1"/>
    </row>
    <row r="12" spans="1:42" ht="7.5" customHeight="1" x14ac:dyDescent="0.25">
      <c r="B12" s="92"/>
      <c r="D12" s="70"/>
      <c r="E12" s="102"/>
      <c r="F12" s="95"/>
      <c r="G12" s="105"/>
      <c r="H12" s="95"/>
      <c r="I12" s="105"/>
      <c r="J12" s="95"/>
      <c r="K12" s="105"/>
      <c r="L12" s="95"/>
      <c r="M12" s="105"/>
      <c r="N12" s="95"/>
      <c r="O12" s="105"/>
      <c r="P12" s="95"/>
      <c r="Q12" s="96"/>
      <c r="R12" s="1"/>
      <c r="S12" s="1"/>
      <c r="T12" s="1"/>
      <c r="U12" s="1"/>
      <c r="V12" s="1"/>
      <c r="W12" s="1"/>
      <c r="X12" s="70"/>
      <c r="Y12" s="74"/>
      <c r="Z12" s="75"/>
      <c r="AA12" s="79"/>
      <c r="AB12" s="82"/>
      <c r="AC12" s="116"/>
      <c r="AD12" s="122"/>
      <c r="AE12" s="82"/>
      <c r="AF12" s="116"/>
      <c r="AG12" s="1"/>
    </row>
    <row r="13" spans="1:42" ht="7.5" customHeight="1" x14ac:dyDescent="0.25">
      <c r="B13" s="92"/>
      <c r="D13" s="70"/>
      <c r="E13" s="102"/>
      <c r="F13" s="95"/>
      <c r="G13" s="105"/>
      <c r="H13" s="95"/>
      <c r="I13" s="105"/>
      <c r="J13" s="95"/>
      <c r="K13" s="105"/>
      <c r="L13" s="95"/>
      <c r="M13" s="105"/>
      <c r="N13" s="95"/>
      <c r="O13" s="105"/>
      <c r="P13" s="95"/>
      <c r="Q13" s="96"/>
      <c r="R13" s="1"/>
      <c r="S13" s="1"/>
      <c r="T13" s="1"/>
      <c r="U13" s="1"/>
      <c r="V13" s="1"/>
      <c r="W13" s="1"/>
      <c r="X13" s="70"/>
      <c r="Y13" s="74"/>
      <c r="Z13" s="75"/>
      <c r="AA13" s="79"/>
      <c r="AB13" s="82"/>
      <c r="AC13" s="116"/>
      <c r="AD13" s="122"/>
      <c r="AE13" s="82"/>
      <c r="AF13" s="116"/>
      <c r="AG13" s="1"/>
    </row>
    <row r="14" spans="1:42" ht="7.5" customHeight="1" x14ac:dyDescent="0.25">
      <c r="B14" s="92"/>
      <c r="D14" s="70"/>
      <c r="E14" s="102"/>
      <c r="F14" s="95"/>
      <c r="G14" s="105"/>
      <c r="H14" s="95"/>
      <c r="I14" s="105"/>
      <c r="J14" s="95"/>
      <c r="K14" s="105"/>
      <c r="L14" s="95"/>
      <c r="M14" s="105"/>
      <c r="N14" s="95"/>
      <c r="O14" s="105"/>
      <c r="P14" s="95"/>
      <c r="Q14" s="96"/>
      <c r="R14" s="1"/>
      <c r="S14" s="1"/>
      <c r="T14" s="1"/>
      <c r="U14" s="1"/>
      <c r="V14" s="1"/>
      <c r="W14" s="1"/>
      <c r="X14" s="70"/>
      <c r="Y14" s="74"/>
      <c r="Z14" s="75"/>
      <c r="AA14" s="79"/>
      <c r="AB14" s="82"/>
      <c r="AC14" s="116"/>
      <c r="AD14" s="122"/>
      <c r="AE14" s="82"/>
      <c r="AF14" s="116"/>
      <c r="AG14" s="1"/>
    </row>
    <row r="15" spans="1:42" ht="7.5" customHeight="1" x14ac:dyDescent="0.25">
      <c r="B15" s="92"/>
      <c r="D15" s="70"/>
      <c r="E15" s="102"/>
      <c r="F15" s="95"/>
      <c r="G15" s="105"/>
      <c r="H15" s="95"/>
      <c r="I15" s="105"/>
      <c r="J15" s="95"/>
      <c r="K15" s="105"/>
      <c r="L15" s="95"/>
      <c r="M15" s="105"/>
      <c r="N15" s="95"/>
      <c r="O15" s="105"/>
      <c r="P15" s="95"/>
      <c r="Q15" s="96"/>
      <c r="R15" s="1"/>
      <c r="S15" s="1"/>
      <c r="T15" s="1"/>
      <c r="U15" s="1"/>
      <c r="V15" s="1"/>
      <c r="W15" s="1"/>
      <c r="X15" s="70"/>
      <c r="Y15" s="74"/>
      <c r="Z15" s="75"/>
      <c r="AA15" s="79"/>
      <c r="AB15" s="82"/>
      <c r="AC15" s="116"/>
      <c r="AD15" s="122"/>
      <c r="AE15" s="82"/>
      <c r="AF15" s="116"/>
      <c r="AG15" s="1"/>
    </row>
    <row r="16" spans="1:42" ht="7.5" customHeight="1" x14ac:dyDescent="0.25">
      <c r="B16" s="92"/>
      <c r="D16" s="70"/>
      <c r="E16" s="102"/>
      <c r="F16" s="95"/>
      <c r="G16" s="105"/>
      <c r="H16" s="95"/>
      <c r="I16" s="105"/>
      <c r="J16" s="95"/>
      <c r="K16" s="105"/>
      <c r="L16" s="95"/>
      <c r="M16" s="105"/>
      <c r="N16" s="95"/>
      <c r="O16" s="105"/>
      <c r="P16" s="95"/>
      <c r="Q16" s="96"/>
      <c r="R16" s="1"/>
      <c r="S16" s="1"/>
      <c r="T16" s="1"/>
      <c r="U16" s="1"/>
      <c r="V16" s="1"/>
      <c r="W16" s="1"/>
      <c r="X16" s="70"/>
      <c r="Y16" s="74"/>
      <c r="Z16" s="75"/>
      <c r="AA16" s="79"/>
      <c r="AB16" s="82"/>
      <c r="AC16" s="116"/>
      <c r="AD16" s="122"/>
      <c r="AE16" s="82"/>
      <c r="AF16" s="116"/>
      <c r="AG16" s="1"/>
    </row>
    <row r="17" spans="2:33" ht="7.5" customHeight="1" x14ac:dyDescent="0.25">
      <c r="B17" s="92"/>
      <c r="D17" s="70"/>
      <c r="E17" s="102"/>
      <c r="F17" s="95"/>
      <c r="G17" s="105"/>
      <c r="H17" s="95"/>
      <c r="I17" s="105"/>
      <c r="J17" s="95"/>
      <c r="K17" s="105"/>
      <c r="L17" s="95"/>
      <c r="M17" s="105"/>
      <c r="N17" s="95"/>
      <c r="O17" s="105"/>
      <c r="P17" s="95"/>
      <c r="Q17" s="96"/>
      <c r="R17" s="1"/>
      <c r="S17" s="1"/>
      <c r="T17" s="1"/>
      <c r="U17" s="1"/>
      <c r="V17" s="1"/>
      <c r="W17" s="1"/>
      <c r="X17" s="70"/>
      <c r="Y17" s="74"/>
      <c r="Z17" s="75"/>
      <c r="AA17" s="79"/>
      <c r="AB17" s="82"/>
      <c r="AC17" s="116"/>
      <c r="AD17" s="122"/>
      <c r="AE17" s="82"/>
      <c r="AF17" s="116"/>
      <c r="AG17" s="1"/>
    </row>
    <row r="18" spans="2:33" ht="7.5" customHeight="1" x14ac:dyDescent="0.25">
      <c r="B18" s="92"/>
      <c r="D18" s="70"/>
      <c r="E18" s="102"/>
      <c r="F18" s="95"/>
      <c r="G18" s="105"/>
      <c r="H18" s="95"/>
      <c r="I18" s="105"/>
      <c r="J18" s="95"/>
      <c r="K18" s="105"/>
      <c r="L18" s="95"/>
      <c r="M18" s="105"/>
      <c r="N18" s="95"/>
      <c r="O18" s="105"/>
      <c r="P18" s="95"/>
      <c r="Q18" s="96"/>
      <c r="R18" s="1"/>
      <c r="S18" s="1"/>
      <c r="T18" s="1"/>
      <c r="U18" s="1"/>
      <c r="V18" s="1"/>
      <c r="W18" s="1"/>
      <c r="X18" s="70"/>
      <c r="Y18" s="74"/>
      <c r="Z18" s="75"/>
      <c r="AA18" s="79"/>
      <c r="AB18" s="82"/>
      <c r="AC18" s="116"/>
      <c r="AD18" s="122"/>
      <c r="AE18" s="82"/>
      <c r="AF18" s="116"/>
      <c r="AG18" s="1"/>
    </row>
    <row r="19" spans="2:33" ht="7.5" customHeight="1" x14ac:dyDescent="0.25">
      <c r="B19" s="92"/>
      <c r="D19" s="70"/>
      <c r="E19" s="102"/>
      <c r="F19" s="95"/>
      <c r="G19" s="105"/>
      <c r="H19" s="95"/>
      <c r="I19" s="105"/>
      <c r="J19" s="95"/>
      <c r="K19" s="105"/>
      <c r="L19" s="95"/>
      <c r="M19" s="105"/>
      <c r="N19" s="95"/>
      <c r="O19" s="105"/>
      <c r="P19" s="95"/>
      <c r="Q19" s="96"/>
      <c r="R19" s="1"/>
      <c r="S19" s="1"/>
      <c r="T19" s="1"/>
      <c r="U19" s="1"/>
      <c r="V19" s="1"/>
      <c r="W19" s="1"/>
      <c r="X19" s="70"/>
      <c r="Y19" s="74"/>
      <c r="Z19" s="75"/>
      <c r="AA19" s="80"/>
      <c r="AB19" s="83"/>
      <c r="AC19" s="117"/>
      <c r="AD19" s="123"/>
      <c r="AE19" s="83"/>
      <c r="AF19" s="117"/>
      <c r="AG19" s="1"/>
    </row>
    <row r="20" spans="2:33" ht="12.75" customHeight="1" thickBot="1" x14ac:dyDescent="0.3">
      <c r="B20" s="92"/>
      <c r="D20" s="70"/>
      <c r="E20" s="102"/>
      <c r="F20" s="95"/>
      <c r="G20" s="105"/>
      <c r="H20" s="95"/>
      <c r="I20" s="105"/>
      <c r="J20" s="95"/>
      <c r="K20" s="105"/>
      <c r="L20" s="95"/>
      <c r="M20" s="105"/>
      <c r="N20" s="95"/>
      <c r="O20" s="105"/>
      <c r="P20" s="95"/>
      <c r="Q20" s="96"/>
      <c r="R20" s="1"/>
      <c r="S20" s="1"/>
      <c r="T20" s="1"/>
      <c r="U20" s="1"/>
      <c r="V20" s="1"/>
      <c r="W20" s="1"/>
      <c r="X20" s="71"/>
      <c r="Y20" s="76"/>
      <c r="Z20" s="77"/>
      <c r="AA20" s="39" t="s">
        <v>6</v>
      </c>
      <c r="AB20" s="39" t="s">
        <v>6</v>
      </c>
      <c r="AC20" s="40" t="s">
        <v>6</v>
      </c>
      <c r="AD20" s="124"/>
      <c r="AE20" s="39"/>
      <c r="AF20" s="40"/>
      <c r="AG20" s="1"/>
    </row>
    <row r="21" spans="2:33" ht="12.75" customHeight="1" thickTop="1" x14ac:dyDescent="0.25">
      <c r="B21" s="92"/>
      <c r="D21" s="70"/>
      <c r="E21" s="102"/>
      <c r="F21" s="95"/>
      <c r="G21" s="105"/>
      <c r="H21" s="95"/>
      <c r="I21" s="105"/>
      <c r="J21" s="95"/>
      <c r="K21" s="105"/>
      <c r="L21" s="95"/>
      <c r="M21" s="105"/>
      <c r="N21" s="95"/>
      <c r="O21" s="105"/>
      <c r="P21" s="95"/>
      <c r="Q21" s="96"/>
      <c r="R21" s="1"/>
      <c r="S21" s="1"/>
      <c r="T21" s="1"/>
      <c r="U21" s="1"/>
      <c r="V21" s="1"/>
      <c r="W21" s="1"/>
      <c r="X21" s="38">
        <v>10</v>
      </c>
      <c r="Y21" s="37">
        <v>2450</v>
      </c>
      <c r="Z21" s="37">
        <v>2500</v>
      </c>
      <c r="AA21" s="35">
        <v>0</v>
      </c>
      <c r="AB21" s="35">
        <v>0</v>
      </c>
      <c r="AC21" s="36">
        <v>0</v>
      </c>
      <c r="AD21" s="125"/>
      <c r="AE21" s="35"/>
      <c r="AF21" s="66"/>
      <c r="AG21" s="1"/>
    </row>
    <row r="22" spans="2:33" ht="12.75" customHeight="1" x14ac:dyDescent="0.25">
      <c r="B22" s="92"/>
      <c r="D22" s="70"/>
      <c r="E22" s="102"/>
      <c r="F22" s="97"/>
      <c r="G22" s="106"/>
      <c r="H22" s="97"/>
      <c r="I22" s="106"/>
      <c r="J22" s="97"/>
      <c r="K22" s="106"/>
      <c r="L22" s="97"/>
      <c r="M22" s="106"/>
      <c r="N22" s="97"/>
      <c r="O22" s="106"/>
      <c r="P22" s="97"/>
      <c r="Q22" s="98"/>
      <c r="R22" s="1"/>
      <c r="S22" s="1"/>
      <c r="T22" s="1"/>
      <c r="U22" s="1"/>
      <c r="V22" s="1"/>
      <c r="W22" s="1"/>
      <c r="X22" s="38">
        <v>11</v>
      </c>
      <c r="Y22" s="37">
        <v>2512.8200000000002</v>
      </c>
      <c r="Z22" s="37">
        <v>2550</v>
      </c>
      <c r="AA22" s="35">
        <v>26</v>
      </c>
      <c r="AB22" s="35">
        <v>2</v>
      </c>
      <c r="AC22" s="36">
        <v>159</v>
      </c>
      <c r="AD22" s="125"/>
      <c r="AE22" s="35"/>
      <c r="AF22" s="36"/>
      <c r="AG22" s="1"/>
    </row>
    <row r="23" spans="2:33" ht="12.75" customHeight="1" thickBot="1" x14ac:dyDescent="0.3">
      <c r="B23" s="92"/>
      <c r="D23" s="112"/>
      <c r="E23" s="103"/>
      <c r="F23" s="25" t="s">
        <v>5</v>
      </c>
      <c r="G23" s="25" t="s">
        <v>6</v>
      </c>
      <c r="H23" s="25" t="s">
        <v>5</v>
      </c>
      <c r="I23" s="25" t="s">
        <v>6</v>
      </c>
      <c r="J23" s="25" t="s">
        <v>5</v>
      </c>
      <c r="K23" s="13" t="s">
        <v>6</v>
      </c>
      <c r="L23" s="25" t="s">
        <v>7</v>
      </c>
      <c r="M23" s="13" t="s">
        <v>8</v>
      </c>
      <c r="N23" s="13" t="s">
        <v>5</v>
      </c>
      <c r="O23" s="13" t="s">
        <v>6</v>
      </c>
      <c r="P23" s="13" t="s">
        <v>5</v>
      </c>
      <c r="Q23" s="60" t="s">
        <v>8</v>
      </c>
      <c r="R23" s="1"/>
      <c r="S23" s="1"/>
      <c r="T23" s="1"/>
      <c r="U23" s="1"/>
      <c r="V23" s="1"/>
      <c r="W23" s="1"/>
      <c r="X23" s="38">
        <v>12</v>
      </c>
      <c r="Y23" s="37">
        <v>2575</v>
      </c>
      <c r="Z23" s="37">
        <v>2625</v>
      </c>
      <c r="AA23" s="35">
        <v>35</v>
      </c>
      <c r="AB23" s="35">
        <v>1</v>
      </c>
      <c r="AC23" s="36">
        <v>148</v>
      </c>
      <c r="AD23" s="125"/>
      <c r="AE23" s="35"/>
      <c r="AF23" s="36"/>
      <c r="AG23" s="1"/>
    </row>
    <row r="24" spans="2:33" ht="12.75" customHeight="1" x14ac:dyDescent="0.25">
      <c r="B24" s="10"/>
      <c r="D24" s="31" t="s">
        <v>9</v>
      </c>
      <c r="E24" s="14">
        <v>178050</v>
      </c>
      <c r="F24" s="50">
        <v>0</v>
      </c>
      <c r="G24" s="50"/>
      <c r="H24" s="50">
        <v>0</v>
      </c>
      <c r="I24" s="50"/>
      <c r="J24" s="50">
        <v>0</v>
      </c>
      <c r="K24" s="50"/>
      <c r="L24" s="50">
        <v>0</v>
      </c>
      <c r="M24" s="50"/>
      <c r="N24" s="50">
        <v>0</v>
      </c>
      <c r="O24" s="50"/>
      <c r="P24" s="50">
        <v>0</v>
      </c>
      <c r="Q24" s="55"/>
      <c r="R24" s="1"/>
      <c r="S24" s="1"/>
      <c r="T24" s="1"/>
      <c r="U24" s="1"/>
      <c r="V24" s="1"/>
      <c r="W24" s="1"/>
      <c r="X24" s="38">
        <v>13</v>
      </c>
      <c r="Y24" s="37">
        <v>2650</v>
      </c>
      <c r="Z24" s="37">
        <v>2700</v>
      </c>
      <c r="AA24" s="35">
        <v>11</v>
      </c>
      <c r="AB24" s="35">
        <v>3</v>
      </c>
      <c r="AC24" s="36">
        <v>97</v>
      </c>
      <c r="AD24" s="125"/>
      <c r="AE24" s="35"/>
      <c r="AF24" s="36"/>
      <c r="AG24" s="1"/>
    </row>
    <row r="25" spans="2:33" ht="12.75" customHeight="1" x14ac:dyDescent="0.25">
      <c r="B25" s="10"/>
      <c r="D25" s="16" t="s">
        <v>9</v>
      </c>
      <c r="E25" s="28">
        <v>178100</v>
      </c>
      <c r="F25" s="44">
        <v>20</v>
      </c>
      <c r="G25" s="45">
        <f>ROUNDUP((((F24+F25)/2)*(E25-E24))/27,0)</f>
        <v>19</v>
      </c>
      <c r="H25" s="44">
        <v>0</v>
      </c>
      <c r="I25" s="45">
        <f>ROUNDUP((((H24+H25)/2)*(E25-E24))/27,0)</f>
        <v>0</v>
      </c>
      <c r="J25" s="44">
        <v>0</v>
      </c>
      <c r="K25" s="47">
        <f>ROUNDUP((((J24+J25)/2)*(E25-E24))/27,0)</f>
        <v>0</v>
      </c>
      <c r="L25" s="44">
        <v>0</v>
      </c>
      <c r="M25" s="44">
        <f>ROUNDUP((((L24+L25)/2)*(E25-E24))/9,0)</f>
        <v>0</v>
      </c>
      <c r="N25" s="44">
        <v>0</v>
      </c>
      <c r="O25" s="44">
        <f>ROUNDUP((((N24+N25)/2)*(E25-E24))/27,0)</f>
        <v>0</v>
      </c>
      <c r="P25" s="44">
        <v>33</v>
      </c>
      <c r="Q25" s="56">
        <f>ROUNDUP((((P24+P25)/2)*(E25-E24))/9,0)</f>
        <v>92</v>
      </c>
      <c r="R25" s="1"/>
      <c r="S25" s="1"/>
      <c r="T25" s="1"/>
      <c r="U25" s="1"/>
      <c r="V25" s="1"/>
      <c r="W25" s="1"/>
      <c r="X25" s="38">
        <v>14</v>
      </c>
      <c r="Y25" s="37">
        <v>1280</v>
      </c>
      <c r="Z25" s="37">
        <v>1299.44</v>
      </c>
      <c r="AA25" s="35">
        <v>11</v>
      </c>
      <c r="AB25" s="35">
        <v>2</v>
      </c>
      <c r="AC25" s="36">
        <v>99</v>
      </c>
      <c r="AD25" s="125"/>
      <c r="AE25" s="35"/>
      <c r="AF25" s="36"/>
      <c r="AG25" s="1"/>
    </row>
    <row r="26" spans="2:33" ht="12.75" customHeight="1" x14ac:dyDescent="0.25">
      <c r="B26" s="10"/>
      <c r="D26" s="16" t="s">
        <v>10</v>
      </c>
      <c r="E26" s="29">
        <v>178142.22</v>
      </c>
      <c r="F26" s="44" t="s">
        <v>25</v>
      </c>
      <c r="G26" s="45" t="s">
        <v>25</v>
      </c>
      <c r="H26" s="44" t="s">
        <v>25</v>
      </c>
      <c r="I26" s="45" t="s">
        <v>25</v>
      </c>
      <c r="J26" s="44" t="s">
        <v>25</v>
      </c>
      <c r="K26" s="47" t="s">
        <v>25</v>
      </c>
      <c r="L26" s="44" t="s">
        <v>25</v>
      </c>
      <c r="M26" s="44" t="s">
        <v>25</v>
      </c>
      <c r="N26" s="44" t="s">
        <v>25</v>
      </c>
      <c r="O26" s="44" t="s">
        <v>25</v>
      </c>
      <c r="P26" s="44" t="s">
        <v>25</v>
      </c>
      <c r="Q26" s="56" t="s">
        <v>25</v>
      </c>
      <c r="R26" s="1"/>
      <c r="S26" s="1"/>
      <c r="T26" s="1"/>
      <c r="U26" s="1"/>
      <c r="V26" s="1"/>
      <c r="W26" s="1"/>
      <c r="X26" s="38">
        <v>15</v>
      </c>
      <c r="Y26" s="37">
        <v>1310</v>
      </c>
      <c r="Z26" s="37">
        <v>1340</v>
      </c>
      <c r="AA26" s="35">
        <v>11</v>
      </c>
      <c r="AB26" s="35">
        <v>3</v>
      </c>
      <c r="AC26" s="36">
        <v>65</v>
      </c>
      <c r="AD26" s="125"/>
      <c r="AE26" s="35"/>
      <c r="AF26" s="36"/>
      <c r="AG26" s="1"/>
    </row>
    <row r="27" spans="2:33" ht="12.75" customHeight="1" x14ac:dyDescent="0.25">
      <c r="B27" s="10"/>
      <c r="D27" s="16" t="s">
        <v>10</v>
      </c>
      <c r="E27" s="29">
        <v>178150</v>
      </c>
      <c r="F27" s="44">
        <v>64</v>
      </c>
      <c r="G27" s="45">
        <f>ROUNDUP((((F25+F27)/2)*(E27-E25))/27,0)</f>
        <v>78</v>
      </c>
      <c r="H27" s="44">
        <v>0</v>
      </c>
      <c r="I27" s="45">
        <f>ROUNDUP((((H25+H27)/2)*(E27-E25))/27,0)</f>
        <v>0</v>
      </c>
      <c r="J27" s="44">
        <v>0</v>
      </c>
      <c r="K27" s="47">
        <f>ROUNDUP((((J25+J27)/2)*(E27-E25))/27,0)</f>
        <v>0</v>
      </c>
      <c r="L27" s="44">
        <v>0</v>
      </c>
      <c r="M27" s="44">
        <f>ROUNDUP((((L25+L27)/2)*(E27-E25))/9,0)</f>
        <v>0</v>
      </c>
      <c r="N27" s="44">
        <v>0</v>
      </c>
      <c r="O27" s="44">
        <f>ROUNDUP((((N25+N27)/2)*(E27-E25))/27,0)</f>
        <v>0</v>
      </c>
      <c r="P27" s="44">
        <v>103</v>
      </c>
      <c r="Q27" s="56">
        <f>ROUNDUP((((P25+P27)/2)*(E27-E25))/9,0)</f>
        <v>378</v>
      </c>
      <c r="R27" s="1"/>
      <c r="S27" s="1"/>
      <c r="T27" s="1"/>
      <c r="U27" s="1"/>
      <c r="V27" s="1"/>
      <c r="W27" s="1"/>
      <c r="X27" s="38">
        <v>16</v>
      </c>
      <c r="Y27" s="37">
        <v>1345.21</v>
      </c>
      <c r="Z27" s="37">
        <v>1370</v>
      </c>
      <c r="AA27" s="35">
        <v>8</v>
      </c>
      <c r="AB27" s="35">
        <v>2</v>
      </c>
      <c r="AC27" s="36">
        <v>65</v>
      </c>
      <c r="AD27" s="125"/>
      <c r="AE27" s="35"/>
      <c r="AF27" s="36"/>
      <c r="AG27" s="1"/>
    </row>
    <row r="28" spans="2:33" ht="12.75" customHeight="1" x14ac:dyDescent="0.25">
      <c r="B28" s="10"/>
      <c r="D28" s="32" t="s">
        <v>11</v>
      </c>
      <c r="E28" s="29">
        <v>178200</v>
      </c>
      <c r="F28" s="44">
        <v>86</v>
      </c>
      <c r="G28" s="45">
        <f>ROUNDUP((((F27+F28)/2)*(E28-E27))/27,0)</f>
        <v>139</v>
      </c>
      <c r="H28" s="44">
        <v>52</v>
      </c>
      <c r="I28" s="45">
        <f>ROUNDUP((((H27+H28)/2)*(E28-E27))/27,0)</f>
        <v>49</v>
      </c>
      <c r="J28" s="44">
        <v>67</v>
      </c>
      <c r="K28" s="47">
        <f>ROUNDUP((((J27+J28)/2)*(E28-E27))/27,0)</f>
        <v>63</v>
      </c>
      <c r="L28" s="44">
        <v>0</v>
      </c>
      <c r="M28" s="44">
        <f>ROUNDUP((((L27+L28)/2)*(E28-E27))/9,0)</f>
        <v>0</v>
      </c>
      <c r="N28" s="44">
        <v>0</v>
      </c>
      <c r="O28" s="44">
        <f>ROUNDUP((((N27+N28)/2)*(E28-E27))/27,0)</f>
        <v>0</v>
      </c>
      <c r="P28" s="44">
        <v>138</v>
      </c>
      <c r="Q28" s="56">
        <f>ROUNDUP((((P27+P28)/2)*(E28-E27))/9,0)</f>
        <v>670</v>
      </c>
      <c r="R28" s="1"/>
      <c r="S28" s="1"/>
      <c r="T28" s="1"/>
      <c r="U28" s="1"/>
      <c r="V28" s="1"/>
      <c r="W28" s="1"/>
      <c r="X28" s="84" t="s">
        <v>18</v>
      </c>
      <c r="Y28" s="85"/>
      <c r="Z28" s="85"/>
      <c r="AA28" s="88">
        <f t="shared" ref="AA28:AF28" si="0">SUM(AA21:AA27)</f>
        <v>102</v>
      </c>
      <c r="AB28" s="88">
        <f t="shared" si="0"/>
        <v>13</v>
      </c>
      <c r="AC28" s="118">
        <f t="shared" si="0"/>
        <v>633</v>
      </c>
      <c r="AD28" s="126">
        <f t="shared" si="0"/>
        <v>0</v>
      </c>
      <c r="AE28" s="88">
        <f t="shared" si="0"/>
        <v>0</v>
      </c>
      <c r="AF28" s="118">
        <f t="shared" si="0"/>
        <v>0</v>
      </c>
      <c r="AG28" s="1"/>
    </row>
    <row r="29" spans="2:33" ht="12.75" customHeight="1" thickBot="1" x14ac:dyDescent="0.3">
      <c r="B29" s="10"/>
      <c r="D29" s="33" t="s">
        <v>11</v>
      </c>
      <c r="E29" s="29">
        <v>178250</v>
      </c>
      <c r="F29" s="44">
        <v>86</v>
      </c>
      <c r="G29" s="45">
        <f t="shared" ref="G29:G38" si="1">ROUNDUP((((F28+F29)/2)*(E29-E28))/27,0)</f>
        <v>160</v>
      </c>
      <c r="H29" s="44">
        <v>114</v>
      </c>
      <c r="I29" s="45">
        <f t="shared" ref="I29:I38" si="2">ROUNDUP((((H28+H29)/2)*(E29-E28))/27,0)</f>
        <v>154</v>
      </c>
      <c r="J29" s="44">
        <v>112</v>
      </c>
      <c r="K29" s="47">
        <f t="shared" ref="K29:K38" si="3">ROUNDUP((((J28+J29)/2)*(E29-E28))/27,0)</f>
        <v>166</v>
      </c>
      <c r="L29" s="44">
        <v>231</v>
      </c>
      <c r="M29" s="44">
        <f t="shared" ref="M29:M38" si="4">ROUNDUP((((L28+L29)/2)*(E29-E28))/9,0)</f>
        <v>642</v>
      </c>
      <c r="N29" s="44">
        <v>1105</v>
      </c>
      <c r="O29" s="44">
        <f t="shared" ref="O29:O38" si="5">ROUNDUP((((N28+N29)/2)*(E29-E28))/27,0)</f>
        <v>1024</v>
      </c>
      <c r="P29" s="44">
        <v>138</v>
      </c>
      <c r="Q29" s="56">
        <f t="shared" ref="Q29:Q38" si="6">ROUNDUP((((P28+P29)/2)*(E29-E28))/9,0)</f>
        <v>767</v>
      </c>
      <c r="R29" s="1"/>
      <c r="S29" s="1"/>
      <c r="T29" s="1"/>
      <c r="U29" s="1"/>
      <c r="V29" s="1"/>
      <c r="W29" s="1"/>
      <c r="X29" s="86"/>
      <c r="Y29" s="87"/>
      <c r="Z29" s="87"/>
      <c r="AA29" s="89"/>
      <c r="AB29" s="89"/>
      <c r="AC29" s="119"/>
      <c r="AD29" s="127"/>
      <c r="AE29" s="89"/>
      <c r="AF29" s="119"/>
      <c r="AG29" s="1"/>
    </row>
    <row r="30" spans="2:33" ht="12.75" customHeight="1" x14ac:dyDescent="0.25">
      <c r="B30" s="10"/>
      <c r="D30" s="16" t="s">
        <v>12</v>
      </c>
      <c r="E30" s="28">
        <v>178300</v>
      </c>
      <c r="F30" s="44">
        <v>86</v>
      </c>
      <c r="G30" s="45">
        <f t="shared" si="1"/>
        <v>160</v>
      </c>
      <c r="H30" s="44">
        <v>100</v>
      </c>
      <c r="I30" s="45">
        <f t="shared" si="2"/>
        <v>199</v>
      </c>
      <c r="J30" s="44">
        <v>98</v>
      </c>
      <c r="K30" s="47">
        <f t="shared" si="3"/>
        <v>195</v>
      </c>
      <c r="L30" s="44">
        <v>205</v>
      </c>
      <c r="M30" s="44">
        <f t="shared" si="4"/>
        <v>1212</v>
      </c>
      <c r="N30" s="44">
        <v>1100</v>
      </c>
      <c r="O30" s="44">
        <f t="shared" si="5"/>
        <v>2042</v>
      </c>
      <c r="P30" s="44">
        <v>138</v>
      </c>
      <c r="Q30" s="56">
        <f t="shared" si="6"/>
        <v>767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2:33" ht="12.75" customHeight="1" x14ac:dyDescent="0.25">
      <c r="B31" s="10"/>
      <c r="D31" s="32" t="s">
        <v>12</v>
      </c>
      <c r="E31" s="30">
        <v>178350</v>
      </c>
      <c r="F31" s="49">
        <v>86</v>
      </c>
      <c r="G31" s="45">
        <f t="shared" si="1"/>
        <v>160</v>
      </c>
      <c r="H31" s="49">
        <v>88</v>
      </c>
      <c r="I31" s="45">
        <f t="shared" si="2"/>
        <v>175</v>
      </c>
      <c r="J31" s="49">
        <v>86</v>
      </c>
      <c r="K31" s="47">
        <f t="shared" si="3"/>
        <v>171</v>
      </c>
      <c r="L31" s="49">
        <v>182</v>
      </c>
      <c r="M31" s="44">
        <f t="shared" si="4"/>
        <v>1075</v>
      </c>
      <c r="N31" s="44">
        <v>1002</v>
      </c>
      <c r="O31" s="44">
        <f t="shared" si="5"/>
        <v>1947</v>
      </c>
      <c r="P31" s="44">
        <v>138</v>
      </c>
      <c r="Q31" s="56">
        <f t="shared" si="6"/>
        <v>767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2:33" ht="12.75" customHeight="1" x14ac:dyDescent="0.25">
      <c r="B32" s="10"/>
      <c r="D32" s="16" t="s">
        <v>13</v>
      </c>
      <c r="E32" s="29">
        <v>178400</v>
      </c>
      <c r="F32" s="44">
        <v>86</v>
      </c>
      <c r="G32" s="45">
        <f t="shared" si="1"/>
        <v>160</v>
      </c>
      <c r="H32" s="44">
        <v>75</v>
      </c>
      <c r="I32" s="45">
        <f t="shared" si="2"/>
        <v>151</v>
      </c>
      <c r="J32" s="44">
        <v>73</v>
      </c>
      <c r="K32" s="47">
        <f t="shared" si="3"/>
        <v>148</v>
      </c>
      <c r="L32" s="44">
        <v>151</v>
      </c>
      <c r="M32" s="44">
        <f t="shared" si="4"/>
        <v>925</v>
      </c>
      <c r="N32" s="44">
        <v>464</v>
      </c>
      <c r="O32" s="44">
        <f t="shared" si="5"/>
        <v>1358</v>
      </c>
      <c r="P32" s="44">
        <v>138</v>
      </c>
      <c r="Q32" s="56">
        <f t="shared" si="6"/>
        <v>767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2.75" customHeight="1" x14ac:dyDescent="0.25">
      <c r="B33" s="10"/>
      <c r="D33" s="16" t="s">
        <v>13</v>
      </c>
      <c r="E33" s="29">
        <v>178450</v>
      </c>
      <c r="F33" s="44">
        <v>75</v>
      </c>
      <c r="G33" s="45">
        <f t="shared" si="1"/>
        <v>150</v>
      </c>
      <c r="H33" s="44">
        <v>0</v>
      </c>
      <c r="I33" s="45">
        <f t="shared" si="2"/>
        <v>70</v>
      </c>
      <c r="J33" s="44">
        <v>0</v>
      </c>
      <c r="K33" s="47">
        <f t="shared" si="3"/>
        <v>68</v>
      </c>
      <c r="L33" s="44">
        <v>0</v>
      </c>
      <c r="M33" s="44">
        <f t="shared" si="4"/>
        <v>420</v>
      </c>
      <c r="N33" s="44">
        <v>0</v>
      </c>
      <c r="O33" s="44">
        <f t="shared" si="5"/>
        <v>430</v>
      </c>
      <c r="P33" s="44">
        <v>123</v>
      </c>
      <c r="Q33" s="56">
        <f t="shared" si="6"/>
        <v>725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.75" customHeight="1" x14ac:dyDescent="0.25">
      <c r="B34" s="10"/>
      <c r="D34" s="62" t="s">
        <v>14</v>
      </c>
      <c r="E34" s="27">
        <v>178500</v>
      </c>
      <c r="F34" s="48">
        <v>58</v>
      </c>
      <c r="G34" s="45">
        <f t="shared" si="1"/>
        <v>124</v>
      </c>
      <c r="H34" s="48">
        <v>0</v>
      </c>
      <c r="I34" s="45">
        <f t="shared" si="2"/>
        <v>0</v>
      </c>
      <c r="J34" s="48">
        <v>0</v>
      </c>
      <c r="K34" s="47">
        <f t="shared" si="3"/>
        <v>0</v>
      </c>
      <c r="L34" s="48">
        <v>0</v>
      </c>
      <c r="M34" s="44">
        <f t="shared" si="4"/>
        <v>0</v>
      </c>
      <c r="N34" s="44">
        <v>0</v>
      </c>
      <c r="O34" s="44">
        <f t="shared" si="5"/>
        <v>0</v>
      </c>
      <c r="P34" s="44">
        <v>95</v>
      </c>
      <c r="Q34" s="56">
        <f t="shared" si="6"/>
        <v>606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2.75" customHeight="1" x14ac:dyDescent="0.25">
      <c r="B35" s="10"/>
      <c r="D35" s="32" t="s">
        <v>14</v>
      </c>
      <c r="E35" s="28">
        <v>178525.36</v>
      </c>
      <c r="F35" s="51">
        <v>49</v>
      </c>
      <c r="G35" s="45">
        <f t="shared" si="1"/>
        <v>51</v>
      </c>
      <c r="H35" s="51">
        <v>0</v>
      </c>
      <c r="I35" s="45">
        <f t="shared" si="2"/>
        <v>0</v>
      </c>
      <c r="J35" s="51">
        <v>0</v>
      </c>
      <c r="K35" s="47">
        <f t="shared" si="3"/>
        <v>0</v>
      </c>
      <c r="L35" s="51">
        <v>0</v>
      </c>
      <c r="M35" s="44">
        <f t="shared" si="4"/>
        <v>0</v>
      </c>
      <c r="N35" s="44">
        <v>0</v>
      </c>
      <c r="O35" s="44">
        <f t="shared" si="5"/>
        <v>0</v>
      </c>
      <c r="P35" s="44">
        <v>84</v>
      </c>
      <c r="Q35" s="56">
        <f t="shared" si="6"/>
        <v>253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2.75" customHeight="1" x14ac:dyDescent="0.25">
      <c r="B36" s="10"/>
      <c r="D36" s="16" t="s">
        <v>15</v>
      </c>
      <c r="E36" s="29">
        <v>178550</v>
      </c>
      <c r="F36" s="44">
        <v>52</v>
      </c>
      <c r="G36" s="45">
        <f t="shared" si="1"/>
        <v>47</v>
      </c>
      <c r="H36" s="44">
        <v>0</v>
      </c>
      <c r="I36" s="45">
        <f t="shared" si="2"/>
        <v>0</v>
      </c>
      <c r="J36" s="44">
        <v>0</v>
      </c>
      <c r="K36" s="47">
        <f t="shared" si="3"/>
        <v>0</v>
      </c>
      <c r="L36" s="44">
        <v>0</v>
      </c>
      <c r="M36" s="44">
        <f t="shared" si="4"/>
        <v>0</v>
      </c>
      <c r="N36" s="44">
        <v>0</v>
      </c>
      <c r="O36" s="44">
        <f t="shared" si="5"/>
        <v>0</v>
      </c>
      <c r="P36" s="44">
        <v>87</v>
      </c>
      <c r="Q36" s="56">
        <f t="shared" si="6"/>
        <v>235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2.75" customHeight="1" x14ac:dyDescent="0.25">
      <c r="B37" s="10"/>
      <c r="D37" s="32" t="s">
        <v>15</v>
      </c>
      <c r="E37" s="28">
        <v>178600</v>
      </c>
      <c r="F37" s="51">
        <v>20</v>
      </c>
      <c r="G37" s="45">
        <f t="shared" si="1"/>
        <v>67</v>
      </c>
      <c r="H37" s="51">
        <v>0</v>
      </c>
      <c r="I37" s="45">
        <f t="shared" si="2"/>
        <v>0</v>
      </c>
      <c r="J37" s="51">
        <v>0</v>
      </c>
      <c r="K37" s="47">
        <f t="shared" si="3"/>
        <v>0</v>
      </c>
      <c r="L37" s="51">
        <v>0</v>
      </c>
      <c r="M37" s="44">
        <f t="shared" si="4"/>
        <v>0</v>
      </c>
      <c r="N37" s="44">
        <v>0</v>
      </c>
      <c r="O37" s="44">
        <f t="shared" si="5"/>
        <v>0</v>
      </c>
      <c r="P37" s="44">
        <v>33</v>
      </c>
      <c r="Q37" s="56">
        <f t="shared" si="6"/>
        <v>334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2.75" customHeight="1" x14ac:dyDescent="0.25">
      <c r="B38" s="10"/>
      <c r="D38" s="16" t="s">
        <v>15</v>
      </c>
      <c r="E38" s="29">
        <v>178650</v>
      </c>
      <c r="F38" s="44">
        <v>0</v>
      </c>
      <c r="G38" s="45">
        <f t="shared" si="1"/>
        <v>19</v>
      </c>
      <c r="H38" s="44">
        <v>0</v>
      </c>
      <c r="I38" s="45">
        <f t="shared" si="2"/>
        <v>0</v>
      </c>
      <c r="J38" s="44">
        <v>0</v>
      </c>
      <c r="K38" s="47">
        <f t="shared" si="3"/>
        <v>0</v>
      </c>
      <c r="L38" s="44">
        <v>0</v>
      </c>
      <c r="M38" s="44">
        <f t="shared" si="4"/>
        <v>0</v>
      </c>
      <c r="N38" s="44">
        <v>0</v>
      </c>
      <c r="O38" s="44">
        <f t="shared" si="5"/>
        <v>0</v>
      </c>
      <c r="P38" s="44">
        <v>0</v>
      </c>
      <c r="Q38" s="56">
        <f t="shared" si="6"/>
        <v>92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2.75" customHeight="1" thickBot="1" x14ac:dyDescent="0.3">
      <c r="B39" s="10"/>
      <c r="D39" s="63"/>
      <c r="E39" s="26"/>
      <c r="F39" s="15"/>
      <c r="G39" s="15"/>
      <c r="H39" s="15"/>
      <c r="I39" s="15"/>
      <c r="J39" s="15"/>
      <c r="K39" s="15"/>
      <c r="L39" s="15"/>
      <c r="M39" s="15"/>
      <c r="N39" s="46"/>
      <c r="O39" s="46"/>
      <c r="P39" s="46"/>
      <c r="Q39" s="57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2.75" customHeight="1" thickBot="1" x14ac:dyDescent="0.3">
      <c r="B40" s="3"/>
      <c r="D40" s="107" t="s">
        <v>3</v>
      </c>
      <c r="E40" s="108"/>
      <c r="F40" s="34"/>
      <c r="G40" s="43">
        <f>SUM(G24:G39)</f>
        <v>1334</v>
      </c>
      <c r="H40" s="34"/>
      <c r="I40" s="43">
        <f>SUM(I24:I39)</f>
        <v>798</v>
      </c>
      <c r="J40" s="34"/>
      <c r="K40" s="43">
        <f>SUM(K24:K39)</f>
        <v>811</v>
      </c>
      <c r="L40" s="34"/>
      <c r="M40" s="43">
        <f>SUM(M24:M39)</f>
        <v>4274</v>
      </c>
      <c r="N40" s="58"/>
      <c r="O40" s="43">
        <f>SUM(O24:O39)</f>
        <v>6801</v>
      </c>
      <c r="P40" s="59"/>
      <c r="Q40" s="61">
        <f>SUM(Q24:Q39)</f>
        <v>6453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2.75" customHeight="1" x14ac:dyDescent="0.25">
      <c r="B41" s="3"/>
      <c r="C41" s="3"/>
      <c r="D41" s="3"/>
      <c r="E41" s="3"/>
      <c r="F41" s="3"/>
      <c r="G41" s="3"/>
      <c r="H41" s="3"/>
      <c r="I41" s="3"/>
      <c r="J41" s="3"/>
      <c r="R41" s="1"/>
      <c r="S41" s="1"/>
      <c r="T41" s="1"/>
      <c r="U41" s="1"/>
      <c r="V41" s="1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1"/>
    </row>
    <row r="42" spans="1:33" ht="12.75" customHeight="1" x14ac:dyDescent="0.25">
      <c r="B42" s="4"/>
      <c r="C42" s="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1"/>
      <c r="U42" s="1"/>
      <c r="V42" s="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"/>
    </row>
    <row r="43" spans="1:33" ht="12.75" customHeight="1" x14ac:dyDescent="0.25">
      <c r="B43" s="10"/>
      <c r="C43" s="3"/>
      <c r="D43" s="68"/>
      <c r="E43" s="68"/>
      <c r="F43" s="68"/>
      <c r="G43" s="68"/>
      <c r="H43" s="68"/>
      <c r="I43" s="68"/>
      <c r="J43" s="68"/>
      <c r="K43" s="11"/>
      <c r="L43" s="11"/>
      <c r="M43" s="11"/>
      <c r="N43" s="11"/>
      <c r="O43" s="11"/>
      <c r="P43" s="11"/>
      <c r="Q43" s="11"/>
      <c r="R43" s="11"/>
      <c r="S43" s="11"/>
      <c r="T43" s="1"/>
      <c r="U43" s="1"/>
      <c r="V43" s="1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"/>
    </row>
    <row r="44" spans="1:33" ht="12.75" customHeight="1" x14ac:dyDescent="0.25">
      <c r="B44" s="3"/>
      <c r="C44" s="3"/>
      <c r="D44" s="68"/>
      <c r="E44" s="68"/>
      <c r="F44" s="68"/>
      <c r="G44" s="68"/>
      <c r="H44" s="68"/>
      <c r="I44" s="68"/>
      <c r="J44" s="68"/>
      <c r="K44" s="12"/>
      <c r="L44" s="12"/>
      <c r="M44" s="12"/>
      <c r="N44" s="12"/>
      <c r="O44" s="12"/>
      <c r="P44" s="12"/>
      <c r="Q44" s="12"/>
      <c r="R44" s="12"/>
      <c r="S44" s="12"/>
      <c r="T44" s="1"/>
      <c r="U44" s="1"/>
      <c r="V44" s="1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1"/>
    </row>
    <row r="45" spans="1:33" ht="12.75" customHeight="1" x14ac:dyDescent="0.25">
      <c r="B45" s="92"/>
      <c r="C45" s="3"/>
      <c r="D45" s="90"/>
      <c r="E45" s="90"/>
      <c r="F45" s="90"/>
      <c r="G45" s="90"/>
      <c r="H45" s="90"/>
      <c r="I45" s="90"/>
      <c r="J45" s="90"/>
      <c r="L45" s="2"/>
      <c r="M45" s="2"/>
      <c r="N45" s="2"/>
      <c r="O45" s="2"/>
      <c r="P45" s="2"/>
      <c r="Q45" s="2"/>
      <c r="R45" s="2"/>
      <c r="S45" s="2"/>
      <c r="T45" s="1"/>
      <c r="U45" s="1"/>
      <c r="V45" s="1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1"/>
    </row>
    <row r="46" spans="1:33" ht="12.75" customHeight="1" x14ac:dyDescent="0.25">
      <c r="B46" s="92"/>
      <c r="C46" s="3"/>
      <c r="D46" s="90"/>
      <c r="E46" s="90"/>
      <c r="F46" s="90"/>
      <c r="G46" s="90"/>
      <c r="H46" s="90"/>
      <c r="I46" s="90"/>
      <c r="J46" s="90"/>
      <c r="K46" s="91"/>
      <c r="L46" s="91"/>
      <c r="M46" s="91"/>
      <c r="N46" s="91"/>
      <c r="O46" s="54"/>
      <c r="P46" s="54"/>
      <c r="Q46" s="67"/>
      <c r="R46" s="67"/>
      <c r="S46" s="67"/>
      <c r="T46" s="1"/>
      <c r="U46" s="1"/>
      <c r="V46" s="1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1"/>
    </row>
    <row r="47" spans="1:33" ht="12.75" customHeight="1" x14ac:dyDescent="0.25">
      <c r="B47" s="92"/>
      <c r="C47" s="3"/>
      <c r="D47" s="90"/>
      <c r="E47" s="90"/>
      <c r="F47" s="90"/>
      <c r="G47" s="90"/>
      <c r="H47" s="90"/>
      <c r="I47" s="90"/>
      <c r="J47" s="90"/>
      <c r="K47" s="91"/>
      <c r="L47" s="91"/>
      <c r="M47" s="91"/>
      <c r="N47" s="91"/>
      <c r="O47" s="54"/>
      <c r="P47" s="54"/>
      <c r="Q47" s="67"/>
      <c r="R47" s="67"/>
      <c r="S47" s="67"/>
      <c r="T47" s="1"/>
      <c r="U47" s="1"/>
      <c r="V47" s="1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1"/>
    </row>
    <row r="48" spans="1:33" ht="12.75" customHeight="1" x14ac:dyDescent="0.25">
      <c r="A48" s="3"/>
      <c r="B48" s="92"/>
      <c r="C48" s="3"/>
      <c r="D48" s="90"/>
      <c r="E48" s="90"/>
      <c r="F48" s="90"/>
      <c r="G48" s="90"/>
      <c r="H48" s="90"/>
      <c r="I48" s="90"/>
      <c r="J48" s="90"/>
      <c r="K48" s="91"/>
      <c r="L48" s="91"/>
      <c r="M48" s="91"/>
      <c r="N48" s="91"/>
      <c r="O48" s="54"/>
      <c r="P48" s="54"/>
      <c r="Q48" s="67"/>
      <c r="R48" s="67"/>
      <c r="S48" s="67"/>
      <c r="T48" s="1"/>
      <c r="U48" s="1"/>
      <c r="V48" s="1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53"/>
    </row>
    <row r="49" spans="1:41" ht="12.75" customHeight="1" x14ac:dyDescent="0.25">
      <c r="A49" s="3"/>
      <c r="B49" s="92"/>
      <c r="C49" s="3"/>
      <c r="D49" s="90"/>
      <c r="E49" s="90"/>
      <c r="F49" s="90"/>
      <c r="G49" s="90"/>
      <c r="H49" s="90"/>
      <c r="I49" s="90"/>
      <c r="J49" s="90"/>
      <c r="K49" s="91"/>
      <c r="L49" s="91"/>
      <c r="M49" s="91"/>
      <c r="N49" s="91"/>
      <c r="O49" s="54"/>
      <c r="P49" s="54"/>
      <c r="Q49" s="67"/>
      <c r="R49" s="67"/>
      <c r="S49" s="67"/>
      <c r="T49" s="53"/>
      <c r="U49" s="53"/>
      <c r="V49" s="53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11"/>
      <c r="AH49" s="3"/>
      <c r="AI49" s="3"/>
      <c r="AJ49" s="3"/>
      <c r="AK49" s="3"/>
      <c r="AL49" s="3"/>
      <c r="AM49" s="3"/>
      <c r="AN49" s="3"/>
      <c r="AO49" s="3"/>
    </row>
    <row r="50" spans="1:41" ht="12.75" customHeight="1" x14ac:dyDescent="0.25">
      <c r="A50" s="3"/>
      <c r="B50" s="92"/>
      <c r="C50" s="3"/>
      <c r="D50" s="90"/>
      <c r="E50" s="90"/>
      <c r="F50" s="90"/>
      <c r="G50" s="90"/>
      <c r="H50" s="90"/>
      <c r="I50" s="90"/>
      <c r="J50" s="90"/>
      <c r="K50" s="91"/>
      <c r="L50" s="91"/>
      <c r="M50" s="91"/>
      <c r="N50" s="91"/>
      <c r="O50" s="54"/>
      <c r="P50" s="54"/>
      <c r="Q50" s="67"/>
      <c r="R50" s="67"/>
      <c r="S50" s="67"/>
      <c r="T50" s="11"/>
      <c r="U50" s="11"/>
      <c r="V50" s="11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12"/>
      <c r="AH50" s="3"/>
      <c r="AI50" s="3"/>
      <c r="AJ50" s="3"/>
      <c r="AK50" s="3"/>
      <c r="AL50" s="3"/>
      <c r="AM50" s="3"/>
      <c r="AN50" s="3"/>
      <c r="AO50" s="3"/>
    </row>
    <row r="51" spans="1:41" ht="12.75" customHeight="1" x14ac:dyDescent="0.25">
      <c r="A51" s="3"/>
      <c r="B51" s="92"/>
      <c r="C51" s="3"/>
      <c r="D51" s="90"/>
      <c r="E51" s="90"/>
      <c r="F51" s="90"/>
      <c r="G51" s="90"/>
      <c r="H51" s="90"/>
      <c r="I51" s="90"/>
      <c r="J51" s="90"/>
      <c r="K51" s="91"/>
      <c r="L51" s="91"/>
      <c r="M51" s="91"/>
      <c r="N51" s="91"/>
      <c r="O51" s="54"/>
      <c r="P51" s="54"/>
      <c r="Q51" s="67"/>
      <c r="R51" s="67"/>
      <c r="S51" s="67"/>
      <c r="T51" s="12"/>
      <c r="U51" s="12"/>
      <c r="V51" s="12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2"/>
      <c r="AH51" s="3"/>
      <c r="AI51" s="3"/>
      <c r="AJ51" s="3"/>
      <c r="AK51" s="3"/>
      <c r="AL51" s="3"/>
      <c r="AM51" s="3"/>
      <c r="AN51" s="3"/>
      <c r="AO51" s="3"/>
    </row>
    <row r="52" spans="1:41" ht="12.75" customHeight="1" x14ac:dyDescent="0.25">
      <c r="A52" s="3"/>
      <c r="B52" s="92"/>
      <c r="C52" s="3"/>
      <c r="D52" s="90"/>
      <c r="E52" s="90"/>
      <c r="F52" s="90"/>
      <c r="G52" s="90"/>
      <c r="H52" s="90"/>
      <c r="I52" s="90"/>
      <c r="J52" s="90"/>
      <c r="K52" s="91"/>
      <c r="L52" s="91"/>
      <c r="M52" s="91"/>
      <c r="N52" s="91"/>
      <c r="O52" s="54"/>
      <c r="P52" s="54"/>
      <c r="Q52" s="67"/>
      <c r="R52" s="67"/>
      <c r="S52" s="67"/>
      <c r="T52" s="2"/>
      <c r="U52" s="2"/>
      <c r="V52" s="2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3"/>
      <c r="AI52" s="3"/>
      <c r="AJ52" s="3"/>
      <c r="AK52" s="3"/>
      <c r="AL52" s="3"/>
      <c r="AM52" s="3"/>
      <c r="AN52" s="3"/>
      <c r="AO52" s="3"/>
    </row>
    <row r="53" spans="1:41" ht="12.75" customHeight="1" x14ac:dyDescent="0.25">
      <c r="A53" s="3"/>
      <c r="B53" s="92"/>
      <c r="C53" s="3"/>
      <c r="D53" s="90"/>
      <c r="E53" s="90"/>
      <c r="F53" s="90"/>
      <c r="G53" s="90"/>
      <c r="H53" s="90"/>
      <c r="I53" s="90"/>
      <c r="J53" s="90"/>
      <c r="K53" s="91"/>
      <c r="L53" s="91"/>
      <c r="M53" s="91"/>
      <c r="N53" s="91"/>
      <c r="O53" s="54"/>
      <c r="P53" s="54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3"/>
      <c r="AI53" s="3"/>
      <c r="AJ53" s="3"/>
      <c r="AK53" s="3"/>
      <c r="AL53" s="3"/>
      <c r="AM53" s="3"/>
      <c r="AN53" s="3"/>
      <c r="AO53" s="3"/>
    </row>
    <row r="54" spans="1:41" ht="12.75" customHeight="1" x14ac:dyDescent="0.25">
      <c r="A54" s="3"/>
      <c r="B54" s="92"/>
      <c r="C54" s="3"/>
      <c r="D54" s="90"/>
      <c r="E54" s="90"/>
      <c r="F54" s="90"/>
      <c r="G54" s="90"/>
      <c r="H54" s="90"/>
      <c r="I54" s="90"/>
      <c r="J54" s="90"/>
      <c r="K54" s="91"/>
      <c r="L54" s="91"/>
      <c r="M54" s="91"/>
      <c r="N54" s="91"/>
      <c r="O54" s="54"/>
      <c r="P54" s="54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3"/>
      <c r="AI54" s="3"/>
      <c r="AJ54" s="3"/>
      <c r="AK54" s="3"/>
      <c r="AL54" s="3"/>
      <c r="AM54" s="3"/>
      <c r="AN54" s="3"/>
      <c r="AO54" s="3"/>
    </row>
    <row r="55" spans="1:41" ht="12.75" customHeight="1" x14ac:dyDescent="0.25">
      <c r="A55" s="3"/>
      <c r="B55" s="92"/>
      <c r="C55" s="3"/>
      <c r="D55" s="90"/>
      <c r="E55" s="90"/>
      <c r="F55" s="90"/>
      <c r="G55" s="90"/>
      <c r="H55" s="90"/>
      <c r="I55" s="90"/>
      <c r="J55" s="90"/>
      <c r="K55" s="91"/>
      <c r="L55" s="91"/>
      <c r="M55" s="91"/>
      <c r="N55" s="91"/>
      <c r="O55" s="54"/>
      <c r="P55" s="54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3"/>
      <c r="AI55" s="3"/>
      <c r="AJ55" s="3"/>
      <c r="AK55" s="3"/>
      <c r="AL55" s="3"/>
      <c r="AM55" s="3"/>
      <c r="AN55" s="3"/>
      <c r="AO55" s="3"/>
    </row>
    <row r="56" spans="1:41" ht="12.75" customHeight="1" x14ac:dyDescent="0.25">
      <c r="A56" s="3"/>
      <c r="B56" s="92"/>
      <c r="C56" s="3"/>
      <c r="D56" s="90"/>
      <c r="E56" s="90"/>
      <c r="F56" s="90"/>
      <c r="G56" s="90"/>
      <c r="H56" s="90"/>
      <c r="I56" s="90"/>
      <c r="J56" s="90"/>
      <c r="K56" s="91"/>
      <c r="L56" s="91"/>
      <c r="M56" s="91"/>
      <c r="N56" s="91"/>
      <c r="O56" s="54"/>
      <c r="P56" s="54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3"/>
      <c r="AI56" s="3"/>
      <c r="AJ56" s="3"/>
      <c r="AK56" s="3"/>
      <c r="AL56" s="3"/>
      <c r="AM56" s="3"/>
      <c r="AN56" s="3"/>
      <c r="AO56" s="3"/>
    </row>
    <row r="57" spans="1:41" ht="12.75" customHeight="1" x14ac:dyDescent="0.25">
      <c r="A57" s="3"/>
      <c r="B57" s="92"/>
      <c r="C57" s="3"/>
      <c r="D57" s="90"/>
      <c r="E57" s="90"/>
      <c r="F57" s="90"/>
      <c r="G57" s="90"/>
      <c r="H57" s="90"/>
      <c r="I57" s="90"/>
      <c r="J57" s="90"/>
      <c r="K57" s="91"/>
      <c r="L57" s="91"/>
      <c r="M57" s="91"/>
      <c r="N57" s="91"/>
      <c r="O57" s="54"/>
      <c r="P57" s="54"/>
      <c r="Q57" s="67"/>
      <c r="R57" s="67"/>
      <c r="S57" s="67"/>
      <c r="T57" s="67"/>
      <c r="U57" s="67"/>
      <c r="V57" s="67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67"/>
      <c r="AH57" s="3"/>
      <c r="AI57" s="3"/>
      <c r="AJ57" s="3"/>
      <c r="AK57" s="3"/>
      <c r="AL57" s="3"/>
      <c r="AM57" s="3"/>
      <c r="AN57" s="3"/>
      <c r="AO57" s="3"/>
    </row>
    <row r="58" spans="1:41" ht="12.75" customHeight="1" x14ac:dyDescent="0.25">
      <c r="A58" s="3"/>
      <c r="B58" s="92"/>
      <c r="C58" s="3"/>
      <c r="D58" s="90"/>
      <c r="E58" s="90"/>
      <c r="F58" s="90"/>
      <c r="G58" s="90"/>
      <c r="H58" s="90"/>
      <c r="I58" s="90"/>
      <c r="J58" s="90"/>
      <c r="L58" s="2"/>
      <c r="M58" s="2"/>
      <c r="N58" s="2"/>
      <c r="O58" s="2"/>
      <c r="P58" s="2"/>
      <c r="Q58" s="2"/>
      <c r="R58" s="2"/>
      <c r="S58" s="2"/>
      <c r="T58" s="67"/>
      <c r="U58" s="67"/>
      <c r="V58" s="67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67"/>
      <c r="AH58" s="3"/>
      <c r="AI58" s="3"/>
      <c r="AJ58" s="3"/>
      <c r="AK58" s="3"/>
      <c r="AL58" s="3"/>
      <c r="AM58" s="3"/>
      <c r="AN58" s="3"/>
      <c r="AO58" s="3"/>
    </row>
    <row r="59" spans="1:41" ht="12.75" customHeight="1" x14ac:dyDescent="0.25">
      <c r="A59" s="3"/>
      <c r="B59" s="10"/>
      <c r="C59" s="3"/>
      <c r="D59" s="6"/>
      <c r="E59" s="6"/>
      <c r="F59" s="7"/>
      <c r="G59" s="8"/>
      <c r="H59" s="8"/>
      <c r="I59" s="7"/>
      <c r="J59" s="8"/>
      <c r="K59" s="8"/>
      <c r="L59" s="8"/>
      <c r="M59" s="8"/>
      <c r="N59" s="8"/>
      <c r="O59" s="8"/>
      <c r="P59" s="8"/>
      <c r="Q59" s="8"/>
      <c r="R59" s="8"/>
      <c r="S59" s="8"/>
      <c r="T59" s="67"/>
      <c r="U59" s="67"/>
      <c r="V59" s="67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67"/>
      <c r="AH59" s="3"/>
      <c r="AI59" s="3"/>
      <c r="AJ59" s="3"/>
      <c r="AK59" s="3"/>
      <c r="AL59" s="3"/>
      <c r="AM59" s="3"/>
      <c r="AN59" s="3"/>
      <c r="AO59" s="3"/>
    </row>
    <row r="60" spans="1:41" ht="12.75" customHeight="1" x14ac:dyDescent="0.25">
      <c r="A60" s="3"/>
      <c r="B60" s="10"/>
      <c r="C60" s="3"/>
      <c r="D60" s="6"/>
      <c r="E60" s="6"/>
      <c r="F60" s="7"/>
      <c r="G60" s="8"/>
      <c r="H60" s="8"/>
      <c r="I60" s="7"/>
      <c r="J60" s="8"/>
      <c r="K60" s="8"/>
      <c r="L60" s="8"/>
      <c r="M60" s="8"/>
      <c r="N60" s="8"/>
      <c r="O60" s="8"/>
      <c r="P60" s="8"/>
      <c r="Q60" s="8"/>
      <c r="R60" s="8"/>
      <c r="S60" s="8"/>
      <c r="T60" s="67"/>
      <c r="U60" s="67"/>
      <c r="V60" s="67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67"/>
      <c r="AH60" s="3"/>
      <c r="AI60" s="3"/>
      <c r="AJ60" s="3"/>
      <c r="AK60" s="3"/>
      <c r="AL60" s="3"/>
      <c r="AM60" s="3"/>
      <c r="AN60" s="3"/>
      <c r="AO60" s="3"/>
    </row>
    <row r="61" spans="1:41" ht="12.75" customHeight="1" x14ac:dyDescent="0.25">
      <c r="A61" s="3"/>
      <c r="B61" s="10"/>
      <c r="C61" s="3"/>
      <c r="D61" s="6"/>
      <c r="E61" s="6"/>
      <c r="F61" s="7"/>
      <c r="G61" s="8"/>
      <c r="H61" s="8"/>
      <c r="I61" s="7"/>
      <c r="J61" s="8"/>
      <c r="K61" s="8"/>
      <c r="L61" s="8"/>
      <c r="M61" s="8"/>
      <c r="N61" s="8"/>
      <c r="O61" s="8"/>
      <c r="P61" s="8"/>
      <c r="Q61" s="8"/>
      <c r="R61" s="8"/>
      <c r="S61" s="8"/>
      <c r="T61" s="67"/>
      <c r="U61" s="67"/>
      <c r="V61" s="67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67"/>
      <c r="AH61" s="3"/>
      <c r="AI61" s="3"/>
      <c r="AJ61" s="3"/>
      <c r="AK61" s="3"/>
      <c r="AL61" s="3"/>
      <c r="AM61" s="3"/>
      <c r="AN61" s="3"/>
      <c r="AO61" s="3"/>
    </row>
    <row r="62" spans="1:41" ht="12.75" customHeight="1" x14ac:dyDescent="0.25">
      <c r="A62" s="3"/>
      <c r="B62" s="10"/>
      <c r="C62" s="3"/>
      <c r="D62" s="6"/>
      <c r="E62" s="6"/>
      <c r="F62" s="7"/>
      <c r="G62" s="8"/>
      <c r="H62" s="8"/>
      <c r="I62" s="7"/>
      <c r="J62" s="8"/>
      <c r="K62" s="8"/>
      <c r="L62" s="8"/>
      <c r="M62" s="8"/>
      <c r="N62" s="8"/>
      <c r="O62" s="8"/>
      <c r="P62" s="8"/>
      <c r="Q62" s="8"/>
      <c r="R62" s="8"/>
      <c r="S62" s="8"/>
      <c r="T62" s="67"/>
      <c r="U62" s="67"/>
      <c r="V62" s="67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67"/>
      <c r="AH62" s="3"/>
      <c r="AI62" s="3"/>
      <c r="AJ62" s="3"/>
      <c r="AK62" s="3"/>
      <c r="AL62" s="3"/>
      <c r="AM62" s="3"/>
      <c r="AN62" s="3"/>
      <c r="AO62" s="3"/>
    </row>
    <row r="63" spans="1:41" ht="12.75" customHeight="1" x14ac:dyDescent="0.25">
      <c r="A63" s="3"/>
      <c r="B63" s="10"/>
      <c r="C63" s="3"/>
      <c r="D63" s="6"/>
      <c r="E63" s="6"/>
      <c r="F63" s="7"/>
      <c r="G63" s="8"/>
      <c r="H63" s="8"/>
      <c r="I63" s="7"/>
      <c r="J63" s="8"/>
      <c r="K63" s="8"/>
      <c r="L63" s="8"/>
      <c r="M63" s="8"/>
      <c r="N63" s="8"/>
      <c r="O63" s="8"/>
      <c r="P63" s="8"/>
      <c r="Q63" s="8"/>
      <c r="R63" s="8"/>
      <c r="S63" s="8"/>
      <c r="T63" s="67"/>
      <c r="U63" s="67"/>
      <c r="V63" s="67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67"/>
      <c r="AH63" s="3"/>
      <c r="AI63" s="3"/>
      <c r="AJ63" s="3"/>
      <c r="AK63" s="3"/>
      <c r="AL63" s="3"/>
      <c r="AM63" s="3"/>
      <c r="AN63" s="3"/>
      <c r="AO63" s="3"/>
    </row>
    <row r="64" spans="1:41" ht="12.75" customHeight="1" x14ac:dyDescent="0.25">
      <c r="A64" s="3"/>
      <c r="B64" s="10"/>
      <c r="C64" s="3"/>
      <c r="D64" s="6"/>
      <c r="E64" s="6"/>
      <c r="F64" s="7"/>
      <c r="G64" s="8"/>
      <c r="H64" s="8"/>
      <c r="I64" s="7"/>
      <c r="J64" s="8"/>
      <c r="K64" s="8"/>
      <c r="L64" s="8"/>
      <c r="M64" s="8"/>
      <c r="N64" s="8"/>
      <c r="O64" s="8"/>
      <c r="P64" s="8"/>
      <c r="Q64" s="8"/>
      <c r="R64" s="8"/>
      <c r="S64" s="8"/>
      <c r="T64" s="67"/>
      <c r="U64" s="67"/>
      <c r="V64" s="67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2"/>
      <c r="AH64" s="3"/>
      <c r="AI64" s="3"/>
      <c r="AJ64" s="3"/>
      <c r="AK64" s="3"/>
      <c r="AL64" s="3"/>
      <c r="AM64" s="3"/>
      <c r="AN64" s="3"/>
      <c r="AO64" s="3"/>
    </row>
    <row r="65" spans="1:41" ht="12.75" customHeight="1" x14ac:dyDescent="0.25">
      <c r="A65" s="3"/>
      <c r="B65" s="10"/>
      <c r="C65" s="3"/>
      <c r="D65" s="6"/>
      <c r="E65" s="6"/>
      <c r="F65" s="7"/>
      <c r="G65" s="8"/>
      <c r="H65" s="8"/>
      <c r="I65" s="7"/>
      <c r="J65" s="8"/>
      <c r="K65" s="8"/>
      <c r="L65" s="8"/>
      <c r="M65" s="8"/>
      <c r="N65" s="8"/>
      <c r="O65" s="8"/>
      <c r="P65" s="8"/>
      <c r="Q65" s="8"/>
      <c r="R65" s="8"/>
      <c r="S65" s="8"/>
      <c r="T65" s="2"/>
      <c r="U65" s="2"/>
      <c r="V65" s="2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3"/>
      <c r="AI65" s="3"/>
      <c r="AJ65" s="3"/>
      <c r="AK65" s="3"/>
      <c r="AL65" s="3"/>
      <c r="AM65" s="3"/>
      <c r="AN65" s="3"/>
      <c r="AO65" s="3"/>
    </row>
    <row r="66" spans="1:41" ht="12.75" customHeight="1" x14ac:dyDescent="0.25">
      <c r="A66" s="3"/>
      <c r="B66" s="10"/>
      <c r="C66" s="3"/>
      <c r="D66" s="6"/>
      <c r="E66" s="6"/>
      <c r="F66" s="7"/>
      <c r="G66" s="8"/>
      <c r="H66" s="8"/>
      <c r="I66" s="7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3"/>
      <c r="AI66" s="3"/>
      <c r="AJ66" s="3"/>
      <c r="AK66" s="3"/>
      <c r="AL66" s="3"/>
      <c r="AM66" s="3"/>
      <c r="AN66" s="3"/>
      <c r="AO66" s="3"/>
    </row>
    <row r="67" spans="1:41" ht="12.75" customHeight="1" x14ac:dyDescent="0.25">
      <c r="A67" s="3"/>
      <c r="B67" s="10"/>
      <c r="C67" s="3"/>
      <c r="D67" s="6"/>
      <c r="E67" s="6"/>
      <c r="F67" s="7"/>
      <c r="G67" s="8"/>
      <c r="H67" s="8"/>
      <c r="I67" s="7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3"/>
      <c r="AI67" s="3"/>
      <c r="AJ67" s="3"/>
      <c r="AK67" s="3"/>
      <c r="AL67" s="3"/>
      <c r="AM67" s="3"/>
      <c r="AN67" s="3"/>
      <c r="AO67" s="3"/>
    </row>
    <row r="68" spans="1:41" ht="12.75" customHeight="1" x14ac:dyDescent="0.25">
      <c r="A68" s="3"/>
      <c r="B68" s="10"/>
      <c r="C68" s="3"/>
      <c r="D68" s="6"/>
      <c r="E68" s="6"/>
      <c r="F68" s="7"/>
      <c r="G68" s="8"/>
      <c r="H68" s="8"/>
      <c r="I68" s="7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3"/>
      <c r="AI68" s="3"/>
      <c r="AJ68" s="3"/>
      <c r="AK68" s="3"/>
      <c r="AL68" s="3"/>
      <c r="AM68" s="3"/>
      <c r="AN68" s="3"/>
      <c r="AO68" s="3"/>
    </row>
    <row r="69" spans="1:41" ht="12.75" customHeight="1" x14ac:dyDescent="0.25">
      <c r="A69" s="3"/>
      <c r="B69" s="10"/>
      <c r="C69" s="3"/>
      <c r="D69" s="6"/>
      <c r="E69" s="6"/>
      <c r="F69" s="7"/>
      <c r="G69" s="8"/>
      <c r="H69" s="8"/>
      <c r="I69" s="7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3"/>
      <c r="AI69" s="3"/>
      <c r="AJ69" s="3"/>
      <c r="AK69" s="3"/>
      <c r="AL69" s="3"/>
      <c r="AM69" s="3"/>
      <c r="AN69" s="3"/>
      <c r="AO69" s="3"/>
    </row>
    <row r="70" spans="1:41" ht="12.75" customHeight="1" x14ac:dyDescent="0.25">
      <c r="A70" s="3"/>
      <c r="B70" s="10"/>
      <c r="C70" s="3"/>
      <c r="D70" s="6"/>
      <c r="E70" s="6"/>
      <c r="F70" s="7"/>
      <c r="G70" s="8"/>
      <c r="H70" s="8"/>
      <c r="I70" s="7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3"/>
      <c r="AI70" s="3"/>
      <c r="AJ70" s="3"/>
      <c r="AK70" s="3"/>
      <c r="AL70" s="3"/>
      <c r="AM70" s="3"/>
      <c r="AN70" s="3"/>
      <c r="AO70" s="3"/>
    </row>
    <row r="71" spans="1:41" ht="12.75" customHeight="1" x14ac:dyDescent="0.25">
      <c r="A71" s="3"/>
      <c r="B71" s="10"/>
      <c r="C71" s="3"/>
      <c r="D71" s="6"/>
      <c r="E71" s="6"/>
      <c r="F71" s="7"/>
      <c r="G71" s="8"/>
      <c r="H71" s="8"/>
      <c r="I71" s="7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3"/>
      <c r="AI71" s="3"/>
      <c r="AJ71" s="3"/>
      <c r="AK71" s="3"/>
      <c r="AL71" s="3"/>
      <c r="AM71" s="3"/>
      <c r="AN71" s="3"/>
      <c r="AO71" s="3"/>
    </row>
    <row r="72" spans="1:41" ht="12.75" customHeight="1" x14ac:dyDescent="0.25">
      <c r="A72" s="3"/>
      <c r="B72" s="10"/>
      <c r="C72" s="3"/>
      <c r="D72" s="6"/>
      <c r="E72" s="6"/>
      <c r="F72" s="7"/>
      <c r="G72" s="8"/>
      <c r="H72" s="8"/>
      <c r="I72" s="7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3"/>
      <c r="AI72" s="3"/>
      <c r="AJ72" s="3"/>
      <c r="AK72" s="3"/>
      <c r="AL72" s="3"/>
      <c r="AM72" s="3"/>
      <c r="AN72" s="3"/>
      <c r="AO72" s="3"/>
    </row>
    <row r="73" spans="1:41" ht="12.75" customHeight="1" x14ac:dyDescent="0.25">
      <c r="A73" s="3"/>
      <c r="B73" s="10"/>
      <c r="C73" s="3"/>
      <c r="D73" s="6"/>
      <c r="E73" s="6"/>
      <c r="F73" s="7"/>
      <c r="G73" s="8"/>
      <c r="H73" s="8"/>
      <c r="I73" s="7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3"/>
      <c r="AI73" s="3"/>
      <c r="AJ73" s="3"/>
      <c r="AK73" s="3"/>
      <c r="AL73" s="3"/>
      <c r="AM73" s="3"/>
      <c r="AN73" s="3"/>
      <c r="AO73" s="3"/>
    </row>
    <row r="74" spans="1:41" ht="12.75" customHeight="1" x14ac:dyDescent="0.25">
      <c r="A74" s="3"/>
      <c r="B74" s="10"/>
      <c r="C74" s="3"/>
      <c r="D74" s="6"/>
      <c r="E74" s="6"/>
      <c r="F74" s="7"/>
      <c r="G74" s="8"/>
      <c r="H74" s="8"/>
      <c r="I74" s="7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3"/>
      <c r="AI74" s="3"/>
      <c r="AJ74" s="3"/>
      <c r="AK74" s="3"/>
      <c r="AL74" s="3"/>
      <c r="AM74" s="3"/>
      <c r="AN74" s="3"/>
      <c r="AO74" s="3"/>
    </row>
    <row r="75" spans="1:41" ht="12.75" customHeight="1" x14ac:dyDescent="0.25">
      <c r="A75" s="3"/>
      <c r="B75" s="10"/>
      <c r="C75" s="3"/>
      <c r="D75" s="6"/>
      <c r="E75" s="6"/>
      <c r="F75" s="7"/>
      <c r="G75" s="8"/>
      <c r="H75" s="8"/>
      <c r="I75" s="7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3"/>
      <c r="AI75" s="3"/>
      <c r="AJ75" s="3"/>
      <c r="AK75" s="3"/>
      <c r="AL75" s="3"/>
      <c r="AM75" s="3"/>
      <c r="AN75" s="3"/>
      <c r="AO75" s="3"/>
    </row>
    <row r="76" spans="1:41" ht="12.75" customHeight="1" x14ac:dyDescent="0.25">
      <c r="A76" s="3"/>
      <c r="B76" s="10"/>
      <c r="C76" s="3"/>
      <c r="D76" s="6"/>
      <c r="E76" s="6"/>
      <c r="F76" s="7"/>
      <c r="G76" s="8"/>
      <c r="H76" s="8"/>
      <c r="I76" s="7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3"/>
      <c r="AI76" s="3"/>
      <c r="AJ76" s="3"/>
      <c r="AK76" s="3"/>
      <c r="AL76" s="3"/>
      <c r="AM76" s="3"/>
      <c r="AN76" s="3"/>
      <c r="AO76" s="3"/>
    </row>
    <row r="77" spans="1:41" ht="12.75" customHeight="1" x14ac:dyDescent="0.25">
      <c r="A77" s="3"/>
      <c r="B77" s="10"/>
      <c r="C77" s="3"/>
      <c r="D77" s="6"/>
      <c r="E77" s="6"/>
      <c r="F77" s="7"/>
      <c r="G77" s="8"/>
      <c r="H77" s="8"/>
      <c r="I77" s="7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3"/>
      <c r="AI77" s="3"/>
      <c r="AJ77" s="3"/>
      <c r="AK77" s="3"/>
      <c r="AL77" s="3"/>
      <c r="AM77" s="3"/>
      <c r="AN77" s="3"/>
      <c r="AO77" s="3"/>
    </row>
    <row r="78" spans="1:41" ht="12.75" customHeight="1" x14ac:dyDescent="0.25">
      <c r="A78" s="3"/>
      <c r="B78" s="10"/>
      <c r="C78" s="3"/>
      <c r="D78" s="6"/>
      <c r="E78" s="6"/>
      <c r="F78" s="7"/>
      <c r="G78" s="8"/>
      <c r="H78" s="8"/>
      <c r="I78" s="7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3"/>
      <c r="AI78" s="3"/>
      <c r="AJ78" s="3"/>
      <c r="AK78" s="3"/>
      <c r="AL78" s="3"/>
      <c r="AM78" s="3"/>
      <c r="AN78" s="3"/>
      <c r="AO78" s="3"/>
    </row>
    <row r="79" spans="1:41" ht="12.75" customHeight="1" x14ac:dyDescent="0.25">
      <c r="A79" s="3"/>
      <c r="B79" s="10"/>
      <c r="C79" s="3"/>
      <c r="D79" s="6"/>
      <c r="E79" s="6"/>
      <c r="F79" s="7"/>
      <c r="G79" s="8"/>
      <c r="H79" s="8"/>
      <c r="I79" s="7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3"/>
      <c r="AI79" s="3"/>
      <c r="AJ79" s="3"/>
      <c r="AK79" s="3"/>
      <c r="AL79" s="3"/>
      <c r="AM79" s="3"/>
      <c r="AN79" s="3"/>
      <c r="AO79" s="3"/>
    </row>
    <row r="80" spans="1:41" ht="12.75" customHeight="1" x14ac:dyDescent="0.25">
      <c r="A80" s="3"/>
      <c r="B80" s="10"/>
      <c r="C80" s="3"/>
      <c r="D80" s="6"/>
      <c r="E80" s="6"/>
      <c r="F80" s="7"/>
      <c r="G80" s="8"/>
      <c r="H80" s="8"/>
      <c r="I80" s="7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3"/>
      <c r="AI80" s="3"/>
      <c r="AJ80" s="3"/>
      <c r="AK80" s="3"/>
      <c r="AL80" s="3"/>
      <c r="AM80" s="3"/>
      <c r="AN80" s="3"/>
      <c r="AO80" s="3"/>
    </row>
    <row r="81" spans="1:41" ht="12.75" customHeight="1" x14ac:dyDescent="0.25">
      <c r="A81" s="3"/>
      <c r="B81" s="10"/>
      <c r="C81" s="3"/>
      <c r="D81" s="6"/>
      <c r="E81" s="6"/>
      <c r="F81" s="7"/>
      <c r="G81" s="8"/>
      <c r="H81" s="8"/>
      <c r="I81" s="7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8"/>
      <c r="AH81" s="3"/>
      <c r="AI81" s="3"/>
      <c r="AJ81" s="3"/>
      <c r="AK81" s="3"/>
      <c r="AL81" s="3"/>
      <c r="AM81" s="3"/>
      <c r="AN81" s="3"/>
      <c r="AO81" s="3"/>
    </row>
    <row r="82" spans="1:41" ht="12.75" customHeight="1" x14ac:dyDescent="0.25">
      <c r="A82" s="3"/>
      <c r="B82" s="3"/>
      <c r="C82" s="3"/>
      <c r="D82" s="68"/>
      <c r="E82" s="68"/>
      <c r="F82" s="68"/>
      <c r="G82" s="68"/>
      <c r="H82" s="68"/>
      <c r="I82" s="68"/>
      <c r="J82" s="68"/>
      <c r="K82" s="9"/>
      <c r="L82" s="9"/>
      <c r="M82" s="9"/>
      <c r="N82" s="9"/>
      <c r="O82" s="9"/>
      <c r="P82" s="9"/>
      <c r="Q82" s="9"/>
      <c r="R82" s="9"/>
      <c r="S82" s="9"/>
      <c r="T82" s="8"/>
      <c r="U82" s="8"/>
      <c r="V82" s="8"/>
      <c r="AG82" s="8"/>
      <c r="AH82" s="3"/>
      <c r="AI82" s="3"/>
      <c r="AJ82" s="3"/>
      <c r="AK82" s="3"/>
      <c r="AL82" s="3"/>
      <c r="AM82" s="3"/>
      <c r="AN82" s="3"/>
      <c r="AO82" s="3"/>
    </row>
    <row r="83" spans="1:41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T83" s="8"/>
      <c r="U83" s="8"/>
      <c r="V83" s="8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8"/>
      <c r="AH83" s="3"/>
      <c r="AI83" s="3"/>
      <c r="AJ83" s="3"/>
      <c r="AK83" s="3"/>
      <c r="AL83" s="3"/>
      <c r="AM83" s="3"/>
      <c r="AN83" s="3"/>
      <c r="AO83" s="3"/>
    </row>
    <row r="84" spans="1:41" ht="12.75" customHeight="1" x14ac:dyDescent="0.25">
      <c r="A84" s="3"/>
      <c r="B84" s="4"/>
      <c r="C84" s="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8"/>
      <c r="U84" s="8"/>
      <c r="V84" s="8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8"/>
      <c r="AH84" s="3"/>
      <c r="AI84" s="3"/>
      <c r="AJ84" s="3"/>
      <c r="AK84" s="3"/>
      <c r="AL84" s="3"/>
      <c r="AM84" s="3"/>
      <c r="AN84" s="3"/>
      <c r="AO84" s="3"/>
    </row>
    <row r="85" spans="1:41" ht="12.75" customHeight="1" x14ac:dyDescent="0.25">
      <c r="A85" s="3"/>
      <c r="B85" s="10"/>
      <c r="C85" s="3"/>
      <c r="D85" s="68"/>
      <c r="E85" s="68"/>
      <c r="F85" s="68"/>
      <c r="G85" s="68"/>
      <c r="H85" s="68"/>
      <c r="I85" s="68"/>
      <c r="J85" s="68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8"/>
      <c r="AH85" s="3"/>
      <c r="AI85" s="3"/>
      <c r="AJ85" s="3"/>
      <c r="AK85" s="3"/>
      <c r="AL85" s="3"/>
      <c r="AM85" s="3"/>
      <c r="AN85" s="3"/>
      <c r="AO85" s="3"/>
    </row>
    <row r="86" spans="1:41" ht="12.75" customHeight="1" x14ac:dyDescent="0.25">
      <c r="A86" s="3"/>
      <c r="B86" s="3"/>
      <c r="C86" s="3"/>
      <c r="D86" s="68"/>
      <c r="E86" s="68"/>
      <c r="F86" s="68"/>
      <c r="G86" s="68"/>
      <c r="H86" s="68"/>
      <c r="I86" s="68"/>
      <c r="J86" s="68"/>
      <c r="K86" s="12"/>
      <c r="L86" s="12"/>
      <c r="M86" s="12"/>
      <c r="N86" s="12"/>
      <c r="O86" s="12"/>
      <c r="P86" s="12"/>
      <c r="Q86" s="12"/>
      <c r="R86" s="12"/>
      <c r="S86" s="12"/>
      <c r="T86" s="8"/>
      <c r="U86" s="8"/>
      <c r="V86" s="8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8"/>
      <c r="AH86" s="3"/>
      <c r="AI86" s="3"/>
      <c r="AJ86" s="3"/>
      <c r="AK86" s="3"/>
      <c r="AL86" s="3"/>
      <c r="AM86" s="3"/>
      <c r="AN86" s="3"/>
      <c r="AO86" s="3"/>
    </row>
    <row r="87" spans="1:41" ht="12.75" customHeight="1" x14ac:dyDescent="0.25">
      <c r="A87" s="3"/>
      <c r="B87" s="92"/>
      <c r="C87" s="3"/>
      <c r="D87" s="90"/>
      <c r="E87" s="90"/>
      <c r="F87" s="90"/>
      <c r="G87" s="90"/>
      <c r="H87" s="90"/>
      <c r="I87" s="90"/>
      <c r="J87" s="90"/>
      <c r="L87" s="2"/>
      <c r="M87" s="2"/>
      <c r="N87" s="2"/>
      <c r="O87" s="2"/>
      <c r="P87" s="2"/>
      <c r="Q87" s="2"/>
      <c r="R87" s="2"/>
      <c r="S87" s="2"/>
      <c r="T87" s="8"/>
      <c r="U87" s="8"/>
      <c r="V87" s="8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8"/>
      <c r="AH87" s="3"/>
      <c r="AI87" s="3"/>
      <c r="AJ87" s="3"/>
      <c r="AK87" s="3"/>
      <c r="AL87" s="3"/>
      <c r="AM87" s="3"/>
      <c r="AN87" s="3"/>
      <c r="AO87" s="3"/>
    </row>
    <row r="88" spans="1:41" ht="12.75" customHeight="1" x14ac:dyDescent="0.25">
      <c r="A88" s="3"/>
      <c r="B88" s="92"/>
      <c r="C88" s="3"/>
      <c r="D88" s="90"/>
      <c r="E88" s="90"/>
      <c r="F88" s="90"/>
      <c r="G88" s="90"/>
      <c r="H88" s="90"/>
      <c r="I88" s="90"/>
      <c r="J88" s="90"/>
      <c r="K88" s="91"/>
      <c r="L88" s="91"/>
      <c r="M88" s="91"/>
      <c r="N88" s="91"/>
      <c r="O88" s="54"/>
      <c r="P88" s="54"/>
      <c r="Q88" s="67"/>
      <c r="R88" s="67"/>
      <c r="S88" s="67"/>
      <c r="T88" s="8"/>
      <c r="U88" s="8"/>
      <c r="V88" s="8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9"/>
      <c r="AH88" s="3"/>
      <c r="AI88" s="3"/>
      <c r="AJ88" s="3"/>
      <c r="AK88" s="3"/>
      <c r="AL88" s="3"/>
      <c r="AM88" s="3"/>
      <c r="AN88" s="3"/>
      <c r="AO88" s="3"/>
    </row>
    <row r="89" spans="1:41" ht="12.75" customHeight="1" x14ac:dyDescent="0.25">
      <c r="A89" s="3"/>
      <c r="B89" s="92"/>
      <c r="C89" s="3"/>
      <c r="D89" s="90"/>
      <c r="E89" s="90"/>
      <c r="F89" s="90"/>
      <c r="G89" s="90"/>
      <c r="H89" s="90"/>
      <c r="I89" s="90"/>
      <c r="J89" s="90"/>
      <c r="K89" s="91"/>
      <c r="L89" s="91"/>
      <c r="M89" s="91"/>
      <c r="N89" s="91"/>
      <c r="O89" s="54"/>
      <c r="P89" s="54"/>
      <c r="Q89" s="67"/>
      <c r="R89" s="67"/>
      <c r="S89" s="67"/>
      <c r="T89" s="9"/>
      <c r="U89" s="9"/>
      <c r="V89" s="9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H89" s="3"/>
      <c r="AI89" s="3"/>
      <c r="AJ89" s="3"/>
      <c r="AK89" s="3"/>
      <c r="AL89" s="3"/>
      <c r="AM89" s="3"/>
      <c r="AN89" s="3"/>
      <c r="AO89" s="3"/>
    </row>
    <row r="90" spans="1:41" ht="12.75" customHeight="1" x14ac:dyDescent="0.25">
      <c r="A90" s="3"/>
      <c r="B90" s="92"/>
      <c r="C90" s="3"/>
      <c r="D90" s="90"/>
      <c r="E90" s="90"/>
      <c r="F90" s="90"/>
      <c r="G90" s="90"/>
      <c r="H90" s="90"/>
      <c r="I90" s="90"/>
      <c r="J90" s="90"/>
      <c r="K90" s="91"/>
      <c r="L90" s="91"/>
      <c r="M90" s="91"/>
      <c r="N90" s="91"/>
      <c r="O90" s="54"/>
      <c r="P90" s="54"/>
      <c r="Q90" s="67"/>
      <c r="R90" s="67"/>
      <c r="S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53"/>
      <c r="AH90" s="3"/>
      <c r="AI90" s="3"/>
      <c r="AJ90" s="3"/>
      <c r="AK90" s="3"/>
      <c r="AL90" s="3"/>
      <c r="AM90" s="3"/>
      <c r="AN90" s="3"/>
      <c r="AO90" s="3"/>
    </row>
    <row r="91" spans="1:41" ht="12.75" customHeight="1" x14ac:dyDescent="0.25">
      <c r="A91" s="3"/>
      <c r="B91" s="92"/>
      <c r="C91" s="3"/>
      <c r="D91" s="90"/>
      <c r="E91" s="90"/>
      <c r="F91" s="90"/>
      <c r="G91" s="90"/>
      <c r="H91" s="90"/>
      <c r="I91" s="90"/>
      <c r="J91" s="90"/>
      <c r="K91" s="91"/>
      <c r="L91" s="91"/>
      <c r="M91" s="91"/>
      <c r="N91" s="91"/>
      <c r="O91" s="54"/>
      <c r="P91" s="54"/>
      <c r="Q91" s="67"/>
      <c r="R91" s="67"/>
      <c r="S91" s="67"/>
      <c r="T91" s="53"/>
      <c r="U91" s="53"/>
      <c r="V91" s="53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11"/>
      <c r="AH91" s="3"/>
      <c r="AI91" s="3"/>
      <c r="AJ91" s="3"/>
      <c r="AK91" s="3"/>
      <c r="AL91" s="3"/>
      <c r="AM91" s="3"/>
      <c r="AN91" s="3"/>
      <c r="AO91" s="3"/>
    </row>
    <row r="92" spans="1:41" ht="12.75" customHeight="1" x14ac:dyDescent="0.25">
      <c r="A92" s="3"/>
      <c r="B92" s="92"/>
      <c r="C92" s="3"/>
      <c r="D92" s="90"/>
      <c r="E92" s="90"/>
      <c r="F92" s="90"/>
      <c r="G92" s="90"/>
      <c r="H92" s="90"/>
      <c r="I92" s="90"/>
      <c r="J92" s="90"/>
      <c r="K92" s="91"/>
      <c r="L92" s="91"/>
      <c r="M92" s="91"/>
      <c r="N92" s="91"/>
      <c r="O92" s="54"/>
      <c r="P92" s="54"/>
      <c r="Q92" s="67"/>
      <c r="R92" s="67"/>
      <c r="S92" s="67"/>
      <c r="T92" s="11"/>
      <c r="U92" s="11"/>
      <c r="V92" s="11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12"/>
      <c r="AH92" s="3"/>
      <c r="AI92" s="3"/>
      <c r="AJ92" s="3"/>
      <c r="AK92" s="3"/>
      <c r="AL92" s="3"/>
      <c r="AM92" s="3"/>
      <c r="AN92" s="3"/>
      <c r="AO92" s="3"/>
    </row>
    <row r="93" spans="1:41" ht="12.75" customHeight="1" x14ac:dyDescent="0.25">
      <c r="A93" s="3"/>
      <c r="B93" s="92"/>
      <c r="C93" s="3"/>
      <c r="D93" s="90"/>
      <c r="E93" s="90"/>
      <c r="F93" s="90"/>
      <c r="G93" s="90"/>
      <c r="H93" s="90"/>
      <c r="I93" s="90"/>
      <c r="J93" s="90"/>
      <c r="K93" s="91"/>
      <c r="L93" s="91"/>
      <c r="M93" s="91"/>
      <c r="N93" s="91"/>
      <c r="O93" s="54"/>
      <c r="P93" s="54"/>
      <c r="Q93" s="67"/>
      <c r="R93" s="67"/>
      <c r="S93" s="67"/>
      <c r="T93" s="12"/>
      <c r="U93" s="12"/>
      <c r="V93" s="12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2"/>
      <c r="AH93" s="3"/>
      <c r="AI93" s="3"/>
      <c r="AJ93" s="3"/>
      <c r="AK93" s="3"/>
      <c r="AL93" s="3"/>
      <c r="AM93" s="3"/>
      <c r="AN93" s="3"/>
      <c r="AO93" s="3"/>
    </row>
    <row r="94" spans="1:41" ht="12.75" customHeight="1" x14ac:dyDescent="0.25">
      <c r="A94" s="3"/>
      <c r="B94" s="92"/>
      <c r="C94" s="3"/>
      <c r="D94" s="90"/>
      <c r="E94" s="90"/>
      <c r="F94" s="90"/>
      <c r="G94" s="90"/>
      <c r="H94" s="90"/>
      <c r="I94" s="90"/>
      <c r="J94" s="90"/>
      <c r="K94" s="91"/>
      <c r="L94" s="91"/>
      <c r="M94" s="91"/>
      <c r="N94" s="91"/>
      <c r="O94" s="54"/>
      <c r="P94" s="54"/>
      <c r="Q94" s="67"/>
      <c r="R94" s="67"/>
      <c r="S94" s="67"/>
      <c r="T94" s="2"/>
      <c r="U94" s="2"/>
      <c r="V94" s="2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3"/>
      <c r="AI94" s="3"/>
      <c r="AJ94" s="3"/>
      <c r="AK94" s="3"/>
      <c r="AL94" s="3"/>
      <c r="AM94" s="3"/>
      <c r="AN94" s="3"/>
      <c r="AO94" s="3"/>
    </row>
    <row r="95" spans="1:41" ht="12.75" customHeight="1" x14ac:dyDescent="0.25">
      <c r="A95" s="3"/>
      <c r="B95" s="92"/>
      <c r="C95" s="3"/>
      <c r="D95" s="90"/>
      <c r="E95" s="90"/>
      <c r="F95" s="90"/>
      <c r="G95" s="90"/>
      <c r="H95" s="90"/>
      <c r="I95" s="90"/>
      <c r="J95" s="90"/>
      <c r="K95" s="91"/>
      <c r="L95" s="91"/>
      <c r="M95" s="91"/>
      <c r="N95" s="91"/>
      <c r="O95" s="54"/>
      <c r="P95" s="54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3"/>
      <c r="AI95" s="3"/>
      <c r="AJ95" s="3"/>
      <c r="AK95" s="3"/>
      <c r="AL95" s="3"/>
      <c r="AM95" s="3"/>
      <c r="AN95" s="3"/>
      <c r="AO95" s="3"/>
    </row>
    <row r="96" spans="1:41" ht="12.75" customHeight="1" x14ac:dyDescent="0.25">
      <c r="A96" s="3"/>
      <c r="B96" s="92"/>
      <c r="C96" s="3"/>
      <c r="D96" s="90"/>
      <c r="E96" s="90"/>
      <c r="F96" s="90"/>
      <c r="G96" s="90"/>
      <c r="H96" s="90"/>
      <c r="I96" s="90"/>
      <c r="J96" s="90"/>
      <c r="K96" s="91"/>
      <c r="L96" s="91"/>
      <c r="M96" s="91"/>
      <c r="N96" s="91"/>
      <c r="O96" s="54"/>
      <c r="P96" s="54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3"/>
      <c r="AI96" s="3"/>
      <c r="AJ96" s="3"/>
      <c r="AK96" s="3"/>
      <c r="AL96" s="3"/>
      <c r="AM96" s="3"/>
      <c r="AN96" s="3"/>
      <c r="AO96" s="3"/>
    </row>
    <row r="97" spans="1:41" ht="12.75" customHeight="1" x14ac:dyDescent="0.25">
      <c r="A97" s="3"/>
      <c r="B97" s="92"/>
      <c r="C97" s="3"/>
      <c r="D97" s="90"/>
      <c r="E97" s="90"/>
      <c r="F97" s="90"/>
      <c r="G97" s="90"/>
      <c r="H97" s="90"/>
      <c r="I97" s="90"/>
      <c r="J97" s="90"/>
      <c r="K97" s="91"/>
      <c r="L97" s="91"/>
      <c r="M97" s="91"/>
      <c r="N97" s="91"/>
      <c r="O97" s="54"/>
      <c r="P97" s="54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3"/>
      <c r="AI97" s="3"/>
      <c r="AJ97" s="3"/>
      <c r="AK97" s="3"/>
      <c r="AL97" s="3"/>
      <c r="AM97" s="3"/>
      <c r="AN97" s="3"/>
      <c r="AO97" s="3"/>
    </row>
    <row r="98" spans="1:41" ht="12.75" customHeight="1" x14ac:dyDescent="0.25">
      <c r="A98" s="3"/>
      <c r="B98" s="92"/>
      <c r="C98" s="3"/>
      <c r="D98" s="90"/>
      <c r="E98" s="90"/>
      <c r="F98" s="90"/>
      <c r="G98" s="90"/>
      <c r="H98" s="90"/>
      <c r="I98" s="90"/>
      <c r="J98" s="90"/>
      <c r="K98" s="91"/>
      <c r="L98" s="91"/>
      <c r="M98" s="91"/>
      <c r="N98" s="91"/>
      <c r="O98" s="54"/>
      <c r="P98" s="54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3"/>
      <c r="AI98" s="3"/>
      <c r="AJ98" s="3"/>
      <c r="AK98" s="3"/>
      <c r="AL98" s="3"/>
      <c r="AM98" s="3"/>
      <c r="AN98" s="3"/>
      <c r="AO98" s="3"/>
    </row>
    <row r="99" spans="1:41" ht="12.75" customHeight="1" x14ac:dyDescent="0.25">
      <c r="A99" s="3"/>
      <c r="B99" s="92"/>
      <c r="C99" s="3"/>
      <c r="D99" s="90"/>
      <c r="E99" s="90"/>
      <c r="F99" s="90"/>
      <c r="G99" s="90"/>
      <c r="H99" s="90"/>
      <c r="I99" s="90"/>
      <c r="J99" s="90"/>
      <c r="K99" s="91"/>
      <c r="L99" s="91"/>
      <c r="M99" s="91"/>
      <c r="N99" s="91"/>
      <c r="O99" s="54"/>
      <c r="P99" s="54"/>
      <c r="Q99" s="67"/>
      <c r="R99" s="67"/>
      <c r="S99" s="67"/>
      <c r="T99" s="67"/>
      <c r="U99" s="67"/>
      <c r="V99" s="67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67"/>
      <c r="AH99" s="3"/>
      <c r="AI99" s="3"/>
      <c r="AJ99" s="3"/>
      <c r="AK99" s="3"/>
      <c r="AL99" s="3"/>
      <c r="AM99" s="3"/>
      <c r="AN99" s="3"/>
      <c r="AO99" s="3"/>
    </row>
    <row r="100" spans="1:41" ht="12.75" customHeight="1" x14ac:dyDescent="0.25">
      <c r="A100" s="3"/>
      <c r="B100" s="92"/>
      <c r="C100" s="3"/>
      <c r="D100" s="90"/>
      <c r="E100" s="90"/>
      <c r="F100" s="90"/>
      <c r="G100" s="90"/>
      <c r="H100" s="90"/>
      <c r="I100" s="90"/>
      <c r="J100" s="90"/>
      <c r="L100" s="2"/>
      <c r="M100" s="2"/>
      <c r="N100" s="2"/>
      <c r="O100" s="2"/>
      <c r="P100" s="2"/>
      <c r="Q100" s="2"/>
      <c r="R100" s="2"/>
      <c r="S100" s="2"/>
      <c r="T100" s="67"/>
      <c r="U100" s="67"/>
      <c r="V100" s="67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67"/>
      <c r="AH100" s="3"/>
      <c r="AI100" s="3"/>
      <c r="AJ100" s="3"/>
      <c r="AK100" s="3"/>
      <c r="AL100" s="3"/>
      <c r="AM100" s="3"/>
      <c r="AN100" s="3"/>
      <c r="AO100" s="3"/>
    </row>
    <row r="101" spans="1:41" ht="12.75" customHeight="1" x14ac:dyDescent="0.25">
      <c r="A101" s="3"/>
      <c r="B101" s="10"/>
      <c r="C101" s="3"/>
      <c r="D101" s="6"/>
      <c r="E101" s="6"/>
      <c r="F101" s="7"/>
      <c r="G101" s="8"/>
      <c r="H101" s="8"/>
      <c r="I101" s="7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67"/>
      <c r="U101" s="67"/>
      <c r="V101" s="67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67"/>
      <c r="AH101" s="3"/>
      <c r="AI101" s="3"/>
      <c r="AJ101" s="3"/>
      <c r="AK101" s="3"/>
      <c r="AL101" s="3"/>
      <c r="AM101" s="3"/>
      <c r="AN101" s="3"/>
      <c r="AO101" s="3"/>
    </row>
    <row r="102" spans="1:41" ht="12.75" customHeight="1" x14ac:dyDescent="0.25">
      <c r="A102" s="3"/>
      <c r="B102" s="10"/>
      <c r="C102" s="3"/>
      <c r="D102" s="6"/>
      <c r="E102" s="6"/>
      <c r="F102" s="7"/>
      <c r="G102" s="8"/>
      <c r="H102" s="8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67"/>
      <c r="U102" s="67"/>
      <c r="V102" s="67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67"/>
      <c r="AH102" s="3"/>
      <c r="AI102" s="3"/>
      <c r="AJ102" s="3"/>
      <c r="AK102" s="3"/>
      <c r="AL102" s="3"/>
      <c r="AM102" s="3"/>
      <c r="AN102" s="3"/>
      <c r="AO102" s="3"/>
    </row>
    <row r="103" spans="1:41" ht="12.75" customHeight="1" x14ac:dyDescent="0.25">
      <c r="A103" s="3"/>
      <c r="B103" s="10"/>
      <c r="C103" s="3"/>
      <c r="D103" s="6"/>
      <c r="E103" s="6"/>
      <c r="F103" s="7"/>
      <c r="G103" s="8"/>
      <c r="H103" s="8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67"/>
      <c r="U103" s="67"/>
      <c r="V103" s="67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67"/>
      <c r="AH103" s="3"/>
      <c r="AI103" s="3"/>
      <c r="AJ103" s="3"/>
      <c r="AK103" s="3"/>
      <c r="AL103" s="3"/>
      <c r="AM103" s="3"/>
      <c r="AN103" s="3"/>
      <c r="AO103" s="3"/>
    </row>
    <row r="104" spans="1:41" ht="12.75" customHeight="1" x14ac:dyDescent="0.25">
      <c r="A104" s="3"/>
      <c r="B104" s="10"/>
      <c r="C104" s="3"/>
      <c r="D104" s="6"/>
      <c r="E104" s="6"/>
      <c r="F104" s="7"/>
      <c r="G104" s="8"/>
      <c r="H104" s="8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67"/>
      <c r="U104" s="67"/>
      <c r="V104" s="67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67"/>
      <c r="AH104" s="3"/>
      <c r="AI104" s="3"/>
      <c r="AJ104" s="3"/>
      <c r="AK104" s="3"/>
      <c r="AL104" s="3"/>
      <c r="AM104" s="3"/>
      <c r="AN104" s="3"/>
      <c r="AO104" s="3"/>
    </row>
    <row r="105" spans="1:41" ht="12.75" customHeight="1" x14ac:dyDescent="0.25">
      <c r="A105" s="3"/>
      <c r="B105" s="10"/>
      <c r="C105" s="3"/>
      <c r="D105" s="6"/>
      <c r="E105" s="6"/>
      <c r="F105" s="7"/>
      <c r="G105" s="8"/>
      <c r="H105" s="8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67"/>
      <c r="U105" s="67"/>
      <c r="V105" s="67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67"/>
      <c r="AH105" s="3"/>
      <c r="AI105" s="3"/>
      <c r="AJ105" s="3"/>
      <c r="AK105" s="3"/>
      <c r="AL105" s="3"/>
      <c r="AM105" s="3"/>
      <c r="AN105" s="3"/>
      <c r="AO105" s="3"/>
    </row>
    <row r="106" spans="1:41" ht="12.75" customHeight="1" x14ac:dyDescent="0.25">
      <c r="A106" s="3"/>
      <c r="B106" s="10"/>
      <c r="C106" s="3"/>
      <c r="D106" s="6"/>
      <c r="E106" s="6"/>
      <c r="F106" s="7"/>
      <c r="G106" s="8"/>
      <c r="H106" s="8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67"/>
      <c r="U106" s="67"/>
      <c r="V106" s="67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2"/>
      <c r="AH106" s="3"/>
      <c r="AI106" s="3"/>
      <c r="AJ106" s="3"/>
      <c r="AK106" s="3"/>
      <c r="AL106" s="3"/>
      <c r="AM106" s="3"/>
      <c r="AN106" s="3"/>
      <c r="AO106" s="3"/>
    </row>
    <row r="107" spans="1:41" ht="12.75" customHeight="1" x14ac:dyDescent="0.25">
      <c r="A107" s="3"/>
      <c r="B107" s="10"/>
      <c r="C107" s="3"/>
      <c r="D107" s="6"/>
      <c r="E107" s="6"/>
      <c r="F107" s="7"/>
      <c r="G107" s="8"/>
      <c r="H107" s="8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2"/>
      <c r="U107" s="2"/>
      <c r="V107" s="2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3"/>
      <c r="AI107" s="3"/>
      <c r="AJ107" s="3"/>
      <c r="AK107" s="3"/>
      <c r="AL107" s="3"/>
      <c r="AM107" s="3"/>
      <c r="AN107" s="3"/>
      <c r="AO107" s="3"/>
    </row>
    <row r="108" spans="1:41" ht="12.75" customHeight="1" x14ac:dyDescent="0.25">
      <c r="A108" s="3"/>
      <c r="B108" s="10"/>
      <c r="C108" s="3"/>
      <c r="D108" s="6"/>
      <c r="E108" s="6"/>
      <c r="F108" s="7"/>
      <c r="G108" s="8"/>
      <c r="H108" s="8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3"/>
      <c r="AI108" s="3"/>
      <c r="AJ108" s="3"/>
      <c r="AK108" s="3"/>
      <c r="AL108" s="3"/>
      <c r="AM108" s="3"/>
      <c r="AN108" s="3"/>
      <c r="AO108" s="3"/>
    </row>
    <row r="109" spans="1:41" ht="12.75" customHeight="1" x14ac:dyDescent="0.25">
      <c r="A109" s="3"/>
      <c r="B109" s="10"/>
      <c r="C109" s="3"/>
      <c r="D109" s="6"/>
      <c r="E109" s="6"/>
      <c r="F109" s="7"/>
      <c r="G109" s="8"/>
      <c r="H109" s="8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3"/>
      <c r="AI109" s="3"/>
      <c r="AJ109" s="3"/>
      <c r="AK109" s="3"/>
      <c r="AL109" s="3"/>
      <c r="AM109" s="3"/>
      <c r="AN109" s="3"/>
      <c r="AO109" s="3"/>
    </row>
    <row r="110" spans="1:41" ht="12.75" customHeight="1" x14ac:dyDescent="0.25">
      <c r="A110" s="3"/>
      <c r="B110" s="10"/>
      <c r="C110" s="3"/>
      <c r="D110" s="6"/>
      <c r="E110" s="6"/>
      <c r="F110" s="7"/>
      <c r="G110" s="8"/>
      <c r="H110" s="8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3"/>
      <c r="AI110" s="3"/>
      <c r="AJ110" s="3"/>
      <c r="AK110" s="3"/>
      <c r="AL110" s="3"/>
      <c r="AM110" s="3"/>
      <c r="AN110" s="3"/>
      <c r="AO110" s="3"/>
    </row>
    <row r="111" spans="1:41" ht="12.75" customHeight="1" x14ac:dyDescent="0.25">
      <c r="A111" s="3"/>
      <c r="B111" s="10"/>
      <c r="C111" s="3"/>
      <c r="D111" s="6"/>
      <c r="E111" s="6"/>
      <c r="F111" s="7"/>
      <c r="G111" s="8"/>
      <c r="H111" s="8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3"/>
      <c r="AI111" s="3"/>
      <c r="AJ111" s="3"/>
      <c r="AK111" s="3"/>
      <c r="AL111" s="3"/>
      <c r="AM111" s="3"/>
      <c r="AN111" s="3"/>
      <c r="AO111" s="3"/>
    </row>
    <row r="112" spans="1:41" ht="12.75" customHeight="1" x14ac:dyDescent="0.25">
      <c r="A112" s="3"/>
      <c r="B112" s="10"/>
      <c r="C112" s="3"/>
      <c r="D112" s="6"/>
      <c r="E112" s="6"/>
      <c r="F112" s="7"/>
      <c r="G112" s="8"/>
      <c r="H112" s="8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3"/>
      <c r="AI112" s="3"/>
      <c r="AJ112" s="3"/>
      <c r="AK112" s="3"/>
      <c r="AL112" s="3"/>
      <c r="AM112" s="3"/>
      <c r="AN112" s="3"/>
      <c r="AO112" s="3"/>
    </row>
    <row r="113" spans="1:41" ht="12.75" customHeight="1" x14ac:dyDescent="0.25">
      <c r="A113" s="3"/>
      <c r="B113" s="10"/>
      <c r="C113" s="3"/>
      <c r="D113" s="6"/>
      <c r="E113" s="6"/>
      <c r="F113" s="7"/>
      <c r="G113" s="8"/>
      <c r="H113" s="8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3"/>
      <c r="AI113" s="3"/>
      <c r="AJ113" s="3"/>
      <c r="AK113" s="3"/>
      <c r="AL113" s="3"/>
      <c r="AM113" s="3"/>
      <c r="AN113" s="3"/>
      <c r="AO113" s="3"/>
    </row>
    <row r="114" spans="1:41" ht="12.75" customHeight="1" x14ac:dyDescent="0.25">
      <c r="A114" s="3"/>
      <c r="B114" s="10"/>
      <c r="C114" s="3"/>
      <c r="D114" s="6"/>
      <c r="E114" s="6"/>
      <c r="F114" s="7"/>
      <c r="G114" s="8"/>
      <c r="H114" s="8"/>
      <c r="I114" s="7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3"/>
      <c r="AI114" s="3"/>
      <c r="AJ114" s="3"/>
      <c r="AK114" s="3"/>
      <c r="AL114" s="3"/>
      <c r="AM114" s="3"/>
      <c r="AN114" s="3"/>
      <c r="AO114" s="3"/>
    </row>
    <row r="115" spans="1:41" ht="12.75" customHeight="1" x14ac:dyDescent="0.25">
      <c r="A115" s="3"/>
      <c r="B115" s="10"/>
      <c r="C115" s="3"/>
      <c r="D115" s="6"/>
      <c r="E115" s="6"/>
      <c r="F115" s="7"/>
      <c r="G115" s="8"/>
      <c r="H115" s="8"/>
      <c r="I115" s="7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3"/>
      <c r="AI115" s="3"/>
      <c r="AJ115" s="3"/>
      <c r="AK115" s="3"/>
      <c r="AL115" s="3"/>
      <c r="AM115" s="3"/>
      <c r="AN115" s="3"/>
      <c r="AO115" s="3"/>
    </row>
    <row r="116" spans="1:41" ht="12.75" customHeight="1" x14ac:dyDescent="0.25">
      <c r="A116" s="3"/>
      <c r="B116" s="10"/>
      <c r="C116" s="3"/>
      <c r="D116" s="6"/>
      <c r="E116" s="6"/>
      <c r="F116" s="7"/>
      <c r="G116" s="8"/>
      <c r="H116" s="8"/>
      <c r="I116" s="7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3"/>
      <c r="AI116" s="3"/>
      <c r="AJ116" s="3"/>
      <c r="AK116" s="3"/>
      <c r="AL116" s="3"/>
      <c r="AM116" s="3"/>
      <c r="AN116" s="3"/>
      <c r="AO116" s="3"/>
    </row>
    <row r="117" spans="1:41" ht="12.75" customHeight="1" x14ac:dyDescent="0.25">
      <c r="A117" s="3"/>
      <c r="B117" s="10"/>
      <c r="C117" s="3"/>
      <c r="D117" s="6"/>
      <c r="E117" s="6"/>
      <c r="F117" s="7"/>
      <c r="G117" s="8"/>
      <c r="H117" s="8"/>
      <c r="I117" s="7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3"/>
      <c r="AI117" s="3"/>
      <c r="AJ117" s="3"/>
      <c r="AK117" s="3"/>
      <c r="AL117" s="3"/>
      <c r="AM117" s="3"/>
      <c r="AN117" s="3"/>
      <c r="AO117" s="3"/>
    </row>
    <row r="118" spans="1:41" ht="12.75" customHeight="1" x14ac:dyDescent="0.25">
      <c r="A118" s="3"/>
      <c r="B118" s="10"/>
      <c r="C118" s="3"/>
      <c r="D118" s="6"/>
      <c r="E118" s="6"/>
      <c r="F118" s="7"/>
      <c r="G118" s="8"/>
      <c r="H118" s="8"/>
      <c r="I118" s="7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3"/>
      <c r="AI118" s="3"/>
      <c r="AJ118" s="3"/>
      <c r="AK118" s="3"/>
      <c r="AL118" s="3"/>
      <c r="AM118" s="3"/>
      <c r="AN118" s="3"/>
      <c r="AO118" s="3"/>
    </row>
    <row r="119" spans="1:41" ht="12.75" customHeight="1" x14ac:dyDescent="0.25">
      <c r="A119" s="3"/>
      <c r="B119" s="10"/>
      <c r="C119" s="3"/>
      <c r="D119" s="6"/>
      <c r="E119" s="6"/>
      <c r="F119" s="7"/>
      <c r="G119" s="8"/>
      <c r="H119" s="8"/>
      <c r="I119" s="7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3"/>
      <c r="AI119" s="3"/>
      <c r="AJ119" s="3"/>
      <c r="AK119" s="3"/>
      <c r="AL119" s="3"/>
      <c r="AM119" s="3"/>
      <c r="AN119" s="3"/>
      <c r="AO119" s="3"/>
    </row>
    <row r="120" spans="1:41" ht="12.75" customHeight="1" x14ac:dyDescent="0.25">
      <c r="A120" s="3"/>
      <c r="B120" s="10"/>
      <c r="C120" s="3"/>
      <c r="D120" s="6"/>
      <c r="E120" s="6"/>
      <c r="F120" s="7"/>
      <c r="G120" s="8"/>
      <c r="H120" s="8"/>
      <c r="I120" s="7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3"/>
      <c r="AI120" s="3"/>
      <c r="AJ120" s="3"/>
      <c r="AK120" s="3"/>
      <c r="AL120" s="3"/>
      <c r="AM120" s="3"/>
      <c r="AN120" s="3"/>
      <c r="AO120" s="3"/>
    </row>
    <row r="121" spans="1:41" ht="12.75" customHeight="1" x14ac:dyDescent="0.25">
      <c r="A121" s="3"/>
      <c r="B121" s="10"/>
      <c r="C121" s="3"/>
      <c r="D121" s="6"/>
      <c r="E121" s="6"/>
      <c r="F121" s="7"/>
      <c r="G121" s="8"/>
      <c r="H121" s="8"/>
      <c r="I121" s="7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3"/>
      <c r="AI121" s="3"/>
      <c r="AJ121" s="3"/>
      <c r="AK121" s="3"/>
      <c r="AL121" s="3"/>
      <c r="AM121" s="3"/>
      <c r="AN121" s="3"/>
      <c r="AO121" s="3"/>
    </row>
    <row r="122" spans="1:41" ht="12.75" customHeight="1" x14ac:dyDescent="0.25">
      <c r="A122" s="3"/>
      <c r="B122" s="10"/>
      <c r="C122" s="3"/>
      <c r="D122" s="6"/>
      <c r="E122" s="6"/>
      <c r="F122" s="7"/>
      <c r="G122" s="8"/>
      <c r="H122" s="8"/>
      <c r="I122" s="7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3"/>
      <c r="AI122" s="3"/>
      <c r="AJ122" s="3"/>
      <c r="AK122" s="3"/>
      <c r="AL122" s="3"/>
      <c r="AM122" s="3"/>
      <c r="AN122" s="3"/>
      <c r="AO122" s="3"/>
    </row>
    <row r="123" spans="1:41" ht="12.75" customHeight="1" x14ac:dyDescent="0.25">
      <c r="A123" s="3"/>
      <c r="B123" s="10"/>
      <c r="C123" s="3"/>
      <c r="D123" s="6"/>
      <c r="E123" s="6"/>
      <c r="F123" s="7"/>
      <c r="G123" s="8"/>
      <c r="H123" s="8"/>
      <c r="I123" s="7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8"/>
      <c r="AH123" s="3"/>
      <c r="AI123" s="3"/>
      <c r="AJ123" s="3"/>
      <c r="AK123" s="3"/>
      <c r="AL123" s="3"/>
      <c r="AM123" s="3"/>
      <c r="AN123" s="3"/>
      <c r="AO123" s="3"/>
    </row>
    <row r="124" spans="1:41" ht="12.75" customHeight="1" x14ac:dyDescent="0.25">
      <c r="A124" s="3"/>
      <c r="B124" s="3"/>
      <c r="C124" s="3"/>
      <c r="D124" s="68"/>
      <c r="E124" s="68"/>
      <c r="F124" s="68"/>
      <c r="G124" s="68"/>
      <c r="H124" s="68"/>
      <c r="I124" s="68"/>
      <c r="J124" s="68"/>
      <c r="K124" s="9"/>
      <c r="L124" s="9"/>
      <c r="M124" s="9"/>
      <c r="N124" s="9"/>
      <c r="O124" s="9"/>
      <c r="P124" s="9"/>
      <c r="Q124" s="9"/>
      <c r="R124" s="9"/>
      <c r="S124" s="9"/>
      <c r="T124" s="8"/>
      <c r="U124" s="8"/>
      <c r="V124" s="8"/>
      <c r="AG124" s="8"/>
      <c r="AH124" s="3"/>
      <c r="AI124" s="3"/>
      <c r="AJ124" s="3"/>
      <c r="AK124" s="3"/>
      <c r="AL124" s="3"/>
      <c r="AM124" s="3"/>
      <c r="AN124" s="3"/>
      <c r="AO124" s="3"/>
    </row>
    <row r="125" spans="1:41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T125" s="8"/>
      <c r="U125" s="8"/>
      <c r="V125" s="8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8"/>
      <c r="AH125" s="3"/>
      <c r="AI125" s="3"/>
      <c r="AJ125" s="3"/>
      <c r="AK125" s="3"/>
      <c r="AL125" s="3"/>
      <c r="AM125" s="3"/>
      <c r="AN125" s="3"/>
      <c r="AO125" s="3"/>
    </row>
    <row r="126" spans="1:41" ht="12.75" customHeight="1" x14ac:dyDescent="0.25">
      <c r="A126" s="3"/>
      <c r="B126" s="4"/>
      <c r="C126" s="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8"/>
      <c r="U126" s="8"/>
      <c r="V126" s="8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8"/>
      <c r="AH126" s="3"/>
      <c r="AI126" s="3"/>
      <c r="AJ126" s="3"/>
      <c r="AK126" s="3"/>
      <c r="AL126" s="3"/>
      <c r="AM126" s="3"/>
      <c r="AN126" s="3"/>
      <c r="AO126" s="3"/>
    </row>
    <row r="127" spans="1:41" ht="12.75" customHeight="1" x14ac:dyDescent="0.25">
      <c r="A127" s="3"/>
      <c r="B127" s="10"/>
      <c r="C127" s="3"/>
      <c r="D127" s="68"/>
      <c r="E127" s="68"/>
      <c r="F127" s="68"/>
      <c r="G127" s="68"/>
      <c r="H127" s="68"/>
      <c r="I127" s="68"/>
      <c r="J127" s="68"/>
      <c r="K127" s="11"/>
      <c r="L127" s="11"/>
      <c r="M127" s="11"/>
      <c r="N127" s="11"/>
      <c r="O127" s="11"/>
      <c r="P127" s="11"/>
      <c r="Q127" s="11"/>
      <c r="R127" s="11"/>
      <c r="S127" s="11"/>
      <c r="T127" s="8"/>
      <c r="U127" s="8"/>
      <c r="V127" s="8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8"/>
      <c r="AH127" s="3"/>
      <c r="AI127" s="3"/>
      <c r="AJ127" s="3"/>
      <c r="AK127" s="3"/>
      <c r="AL127" s="3"/>
      <c r="AM127" s="3"/>
      <c r="AN127" s="3"/>
      <c r="AO127" s="3"/>
    </row>
    <row r="128" spans="1:41" ht="12.75" customHeight="1" x14ac:dyDescent="0.25">
      <c r="A128" s="3"/>
      <c r="B128" s="3"/>
      <c r="C128" s="3"/>
      <c r="D128" s="68"/>
      <c r="E128" s="68"/>
      <c r="F128" s="68"/>
      <c r="G128" s="68"/>
      <c r="H128" s="68"/>
      <c r="I128" s="68"/>
      <c r="J128" s="68"/>
      <c r="K128" s="12"/>
      <c r="L128" s="12"/>
      <c r="M128" s="12"/>
      <c r="N128" s="12"/>
      <c r="O128" s="12"/>
      <c r="P128" s="12"/>
      <c r="Q128" s="12"/>
      <c r="R128" s="12"/>
      <c r="S128" s="12"/>
      <c r="T128" s="8"/>
      <c r="U128" s="8"/>
      <c r="V128" s="8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8"/>
      <c r="AH128" s="3"/>
      <c r="AI128" s="3"/>
      <c r="AJ128" s="3"/>
      <c r="AK128" s="3"/>
      <c r="AL128" s="3"/>
      <c r="AM128" s="3"/>
      <c r="AN128" s="3"/>
      <c r="AO128" s="3"/>
    </row>
    <row r="129" spans="1:41" ht="12.75" customHeight="1" x14ac:dyDescent="0.25">
      <c r="A129" s="3"/>
      <c r="B129" s="92"/>
      <c r="C129" s="3"/>
      <c r="D129" s="90"/>
      <c r="E129" s="90"/>
      <c r="F129" s="90"/>
      <c r="G129" s="90"/>
      <c r="H129" s="90"/>
      <c r="I129" s="90"/>
      <c r="J129" s="90"/>
      <c r="L129" s="2"/>
      <c r="M129" s="2"/>
      <c r="N129" s="2"/>
      <c r="O129" s="2"/>
      <c r="P129" s="2"/>
      <c r="Q129" s="2"/>
      <c r="R129" s="2"/>
      <c r="S129" s="2"/>
      <c r="T129" s="8"/>
      <c r="U129" s="8"/>
      <c r="V129" s="8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8"/>
      <c r="AH129" s="3"/>
      <c r="AI129" s="3"/>
      <c r="AJ129" s="3"/>
      <c r="AK129" s="3"/>
      <c r="AL129" s="3"/>
      <c r="AM129" s="3"/>
      <c r="AN129" s="3"/>
      <c r="AO129" s="3"/>
    </row>
    <row r="130" spans="1:41" ht="12.75" customHeight="1" x14ac:dyDescent="0.25">
      <c r="A130" s="3"/>
      <c r="B130" s="92"/>
      <c r="C130" s="3"/>
      <c r="D130" s="90"/>
      <c r="E130" s="90"/>
      <c r="F130" s="90"/>
      <c r="G130" s="90"/>
      <c r="H130" s="90"/>
      <c r="I130" s="90"/>
      <c r="J130" s="90"/>
      <c r="K130" s="91"/>
      <c r="L130" s="91"/>
      <c r="M130" s="91"/>
      <c r="N130" s="91"/>
      <c r="O130" s="54"/>
      <c r="P130" s="54"/>
      <c r="Q130" s="67"/>
      <c r="R130" s="67"/>
      <c r="S130" s="67"/>
      <c r="T130" s="8"/>
      <c r="U130" s="8"/>
      <c r="V130" s="8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9"/>
      <c r="AH130" s="3"/>
      <c r="AI130" s="3"/>
      <c r="AJ130" s="3"/>
      <c r="AK130" s="3"/>
      <c r="AL130" s="3"/>
      <c r="AM130" s="3"/>
      <c r="AN130" s="3"/>
      <c r="AO130" s="3"/>
    </row>
    <row r="131" spans="1:41" ht="12.75" customHeight="1" x14ac:dyDescent="0.25">
      <c r="A131" s="3"/>
      <c r="B131" s="92"/>
      <c r="C131" s="3"/>
      <c r="D131" s="90"/>
      <c r="E131" s="90"/>
      <c r="F131" s="90"/>
      <c r="G131" s="90"/>
      <c r="H131" s="90"/>
      <c r="I131" s="90"/>
      <c r="J131" s="90"/>
      <c r="K131" s="91"/>
      <c r="L131" s="91"/>
      <c r="M131" s="91"/>
      <c r="N131" s="91"/>
      <c r="O131" s="54"/>
      <c r="P131" s="54"/>
      <c r="Q131" s="67"/>
      <c r="R131" s="67"/>
      <c r="S131" s="67"/>
      <c r="T131" s="9"/>
      <c r="U131" s="9"/>
      <c r="V131" s="9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H131" s="3"/>
      <c r="AI131" s="3"/>
      <c r="AJ131" s="3"/>
      <c r="AK131" s="3"/>
      <c r="AL131" s="3"/>
      <c r="AM131" s="3"/>
      <c r="AN131" s="3"/>
      <c r="AO131" s="3"/>
    </row>
    <row r="132" spans="1:41" ht="12.75" customHeight="1" x14ac:dyDescent="0.25">
      <c r="A132" s="3"/>
      <c r="B132" s="92"/>
      <c r="C132" s="3"/>
      <c r="D132" s="90"/>
      <c r="E132" s="90"/>
      <c r="F132" s="90"/>
      <c r="G132" s="90"/>
      <c r="H132" s="90"/>
      <c r="I132" s="90"/>
      <c r="J132" s="90"/>
      <c r="K132" s="91"/>
      <c r="L132" s="91"/>
      <c r="M132" s="91"/>
      <c r="N132" s="91"/>
      <c r="O132" s="54"/>
      <c r="P132" s="54"/>
      <c r="Q132" s="67"/>
      <c r="R132" s="67"/>
      <c r="S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53"/>
      <c r="AH132" s="3"/>
      <c r="AI132" s="3"/>
      <c r="AJ132" s="3"/>
      <c r="AK132" s="3"/>
      <c r="AL132" s="3"/>
      <c r="AM132" s="3"/>
      <c r="AN132" s="3"/>
      <c r="AO132" s="3"/>
    </row>
    <row r="133" spans="1:41" ht="12.75" customHeight="1" x14ac:dyDescent="0.25">
      <c r="A133" s="3"/>
      <c r="B133" s="92"/>
      <c r="C133" s="3"/>
      <c r="D133" s="90"/>
      <c r="E133" s="90"/>
      <c r="F133" s="90"/>
      <c r="G133" s="90"/>
      <c r="H133" s="90"/>
      <c r="I133" s="90"/>
      <c r="J133" s="90"/>
      <c r="K133" s="91"/>
      <c r="L133" s="91"/>
      <c r="M133" s="91"/>
      <c r="N133" s="91"/>
      <c r="O133" s="54"/>
      <c r="P133" s="54"/>
      <c r="Q133" s="67"/>
      <c r="R133" s="67"/>
      <c r="S133" s="67"/>
      <c r="T133" s="53"/>
      <c r="U133" s="53"/>
      <c r="V133" s="53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11"/>
      <c r="AH133" s="3"/>
      <c r="AI133" s="3"/>
      <c r="AJ133" s="3"/>
      <c r="AK133" s="3"/>
      <c r="AL133" s="3"/>
      <c r="AM133" s="3"/>
      <c r="AN133" s="3"/>
      <c r="AO133" s="3"/>
    </row>
    <row r="134" spans="1:41" ht="12.75" customHeight="1" x14ac:dyDescent="0.25">
      <c r="A134" s="3"/>
      <c r="B134" s="92"/>
      <c r="C134" s="3"/>
      <c r="D134" s="90"/>
      <c r="E134" s="90"/>
      <c r="F134" s="90"/>
      <c r="G134" s="90"/>
      <c r="H134" s="90"/>
      <c r="I134" s="90"/>
      <c r="J134" s="90"/>
      <c r="K134" s="91"/>
      <c r="L134" s="91"/>
      <c r="M134" s="91"/>
      <c r="N134" s="91"/>
      <c r="O134" s="54"/>
      <c r="P134" s="54"/>
      <c r="Q134" s="67"/>
      <c r="R134" s="67"/>
      <c r="S134" s="67"/>
      <c r="T134" s="11"/>
      <c r="U134" s="11"/>
      <c r="V134" s="11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12"/>
      <c r="AH134" s="3"/>
      <c r="AI134" s="3"/>
      <c r="AJ134" s="3"/>
      <c r="AK134" s="3"/>
      <c r="AL134" s="3"/>
      <c r="AM134" s="3"/>
      <c r="AN134" s="3"/>
      <c r="AO134" s="3"/>
    </row>
    <row r="135" spans="1:41" ht="12.75" customHeight="1" x14ac:dyDescent="0.25">
      <c r="A135" s="3"/>
      <c r="B135" s="92"/>
      <c r="C135" s="3"/>
      <c r="D135" s="90"/>
      <c r="E135" s="90"/>
      <c r="F135" s="90"/>
      <c r="G135" s="90"/>
      <c r="H135" s="90"/>
      <c r="I135" s="90"/>
      <c r="J135" s="90"/>
      <c r="K135" s="91"/>
      <c r="L135" s="91"/>
      <c r="M135" s="91"/>
      <c r="N135" s="91"/>
      <c r="O135" s="54"/>
      <c r="P135" s="54"/>
      <c r="Q135" s="67"/>
      <c r="R135" s="67"/>
      <c r="S135" s="67"/>
      <c r="T135" s="12"/>
      <c r="U135" s="12"/>
      <c r="V135" s="12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2"/>
      <c r="AH135" s="3"/>
      <c r="AI135" s="3"/>
      <c r="AJ135" s="3"/>
      <c r="AK135" s="3"/>
      <c r="AL135" s="3"/>
      <c r="AM135" s="3"/>
      <c r="AN135" s="3"/>
      <c r="AO135" s="3"/>
    </row>
    <row r="136" spans="1:41" ht="12.75" customHeight="1" x14ac:dyDescent="0.25">
      <c r="A136" s="3"/>
      <c r="B136" s="92"/>
      <c r="C136" s="3"/>
      <c r="D136" s="90"/>
      <c r="E136" s="90"/>
      <c r="F136" s="90"/>
      <c r="G136" s="90"/>
      <c r="H136" s="90"/>
      <c r="I136" s="90"/>
      <c r="J136" s="90"/>
      <c r="K136" s="91"/>
      <c r="L136" s="91"/>
      <c r="M136" s="91"/>
      <c r="N136" s="91"/>
      <c r="O136" s="54"/>
      <c r="P136" s="54"/>
      <c r="Q136" s="67"/>
      <c r="R136" s="67"/>
      <c r="S136" s="67"/>
      <c r="T136" s="2"/>
      <c r="U136" s="2"/>
      <c r="V136" s="2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3"/>
      <c r="AI136" s="3"/>
      <c r="AJ136" s="3"/>
      <c r="AK136" s="3"/>
      <c r="AL136" s="3"/>
      <c r="AM136" s="3"/>
      <c r="AN136" s="3"/>
      <c r="AO136" s="3"/>
    </row>
    <row r="137" spans="1:41" ht="12.75" customHeight="1" x14ac:dyDescent="0.25">
      <c r="A137" s="3"/>
      <c r="B137" s="92"/>
      <c r="C137" s="3"/>
      <c r="D137" s="90"/>
      <c r="E137" s="90"/>
      <c r="F137" s="90"/>
      <c r="G137" s="90"/>
      <c r="H137" s="90"/>
      <c r="I137" s="90"/>
      <c r="J137" s="90"/>
      <c r="K137" s="91"/>
      <c r="L137" s="91"/>
      <c r="M137" s="91"/>
      <c r="N137" s="91"/>
      <c r="O137" s="54"/>
      <c r="P137" s="54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3"/>
      <c r="AI137" s="3"/>
      <c r="AJ137" s="3"/>
      <c r="AK137" s="3"/>
      <c r="AL137" s="3"/>
      <c r="AM137" s="3"/>
      <c r="AN137" s="3"/>
      <c r="AO137" s="3"/>
    </row>
    <row r="138" spans="1:41" ht="12.75" customHeight="1" x14ac:dyDescent="0.25">
      <c r="A138" s="3"/>
      <c r="B138" s="92"/>
      <c r="C138" s="3"/>
      <c r="D138" s="90"/>
      <c r="E138" s="90"/>
      <c r="F138" s="90"/>
      <c r="G138" s="90"/>
      <c r="H138" s="90"/>
      <c r="I138" s="90"/>
      <c r="J138" s="90"/>
      <c r="K138" s="91"/>
      <c r="L138" s="91"/>
      <c r="M138" s="91"/>
      <c r="N138" s="91"/>
      <c r="O138" s="54"/>
      <c r="P138" s="54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3"/>
      <c r="AI138" s="3"/>
      <c r="AJ138" s="3"/>
      <c r="AK138" s="3"/>
      <c r="AL138" s="3"/>
      <c r="AM138" s="3"/>
      <c r="AN138" s="3"/>
      <c r="AO138" s="3"/>
    </row>
    <row r="139" spans="1:41" ht="12.75" customHeight="1" x14ac:dyDescent="0.25">
      <c r="A139" s="3"/>
      <c r="B139" s="92"/>
      <c r="C139" s="3"/>
      <c r="D139" s="90"/>
      <c r="E139" s="90"/>
      <c r="F139" s="90"/>
      <c r="G139" s="90"/>
      <c r="H139" s="90"/>
      <c r="I139" s="90"/>
      <c r="J139" s="90"/>
      <c r="K139" s="91"/>
      <c r="L139" s="91"/>
      <c r="M139" s="91"/>
      <c r="N139" s="91"/>
      <c r="O139" s="54"/>
      <c r="P139" s="54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3"/>
      <c r="AI139" s="3"/>
      <c r="AJ139" s="3"/>
      <c r="AK139" s="3"/>
      <c r="AL139" s="3"/>
      <c r="AM139" s="3"/>
      <c r="AN139" s="3"/>
      <c r="AO139" s="3"/>
    </row>
    <row r="140" spans="1:41" ht="12.75" customHeight="1" x14ac:dyDescent="0.25">
      <c r="A140" s="3"/>
      <c r="B140" s="92"/>
      <c r="C140" s="3"/>
      <c r="D140" s="90"/>
      <c r="E140" s="90"/>
      <c r="F140" s="90"/>
      <c r="G140" s="90"/>
      <c r="H140" s="90"/>
      <c r="I140" s="90"/>
      <c r="J140" s="90"/>
      <c r="K140" s="91"/>
      <c r="L140" s="91"/>
      <c r="M140" s="91"/>
      <c r="N140" s="91"/>
      <c r="O140" s="54"/>
      <c r="P140" s="54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3"/>
      <c r="AI140" s="3"/>
      <c r="AJ140" s="3"/>
      <c r="AK140" s="3"/>
      <c r="AL140" s="3"/>
      <c r="AM140" s="3"/>
      <c r="AN140" s="3"/>
      <c r="AO140" s="3"/>
    </row>
    <row r="141" spans="1:41" ht="12.75" customHeight="1" x14ac:dyDescent="0.25">
      <c r="A141" s="3"/>
      <c r="B141" s="92"/>
      <c r="C141" s="3"/>
      <c r="D141" s="90"/>
      <c r="E141" s="90"/>
      <c r="F141" s="90"/>
      <c r="G141" s="90"/>
      <c r="H141" s="90"/>
      <c r="I141" s="90"/>
      <c r="J141" s="90"/>
      <c r="K141" s="91"/>
      <c r="L141" s="91"/>
      <c r="M141" s="91"/>
      <c r="N141" s="91"/>
      <c r="O141" s="54"/>
      <c r="P141" s="54"/>
      <c r="Q141" s="67"/>
      <c r="R141" s="67"/>
      <c r="S141" s="67"/>
      <c r="T141" s="67"/>
      <c r="U141" s="67"/>
      <c r="V141" s="67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67"/>
      <c r="AH141" s="3"/>
      <c r="AI141" s="3"/>
      <c r="AJ141" s="3"/>
      <c r="AK141" s="3"/>
      <c r="AL141" s="3"/>
      <c r="AM141" s="3"/>
      <c r="AN141" s="3"/>
      <c r="AO141" s="3"/>
    </row>
    <row r="142" spans="1:41" ht="12.75" customHeight="1" x14ac:dyDescent="0.25">
      <c r="A142" s="3"/>
      <c r="B142" s="92"/>
      <c r="C142" s="3"/>
      <c r="D142" s="90"/>
      <c r="E142" s="90"/>
      <c r="F142" s="90"/>
      <c r="G142" s="90"/>
      <c r="H142" s="90"/>
      <c r="I142" s="90"/>
      <c r="J142" s="90"/>
      <c r="L142" s="2"/>
      <c r="M142" s="2"/>
      <c r="N142" s="2"/>
      <c r="O142" s="2"/>
      <c r="P142" s="2"/>
      <c r="Q142" s="2"/>
      <c r="R142" s="2"/>
      <c r="S142" s="2"/>
      <c r="T142" s="67"/>
      <c r="U142" s="67"/>
      <c r="V142" s="67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67"/>
      <c r="AH142" s="3"/>
      <c r="AI142" s="3"/>
      <c r="AJ142" s="3"/>
      <c r="AK142" s="3"/>
      <c r="AL142" s="3"/>
      <c r="AM142" s="3"/>
      <c r="AN142" s="3"/>
      <c r="AO142" s="3"/>
    </row>
    <row r="143" spans="1:41" ht="12.75" customHeight="1" x14ac:dyDescent="0.25">
      <c r="A143" s="3"/>
      <c r="B143" s="10"/>
      <c r="C143" s="3"/>
      <c r="D143" s="6"/>
      <c r="E143" s="6"/>
      <c r="F143" s="7"/>
      <c r="G143" s="8"/>
      <c r="H143" s="8"/>
      <c r="I143" s="7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67"/>
      <c r="U143" s="67"/>
      <c r="V143" s="67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67"/>
      <c r="AH143" s="3"/>
      <c r="AI143" s="3"/>
      <c r="AJ143" s="3"/>
      <c r="AK143" s="3"/>
      <c r="AL143" s="3"/>
      <c r="AM143" s="3"/>
      <c r="AN143" s="3"/>
      <c r="AO143" s="3"/>
    </row>
    <row r="144" spans="1:41" ht="12.75" customHeight="1" x14ac:dyDescent="0.25">
      <c r="A144" s="3"/>
      <c r="B144" s="10"/>
      <c r="C144" s="3"/>
      <c r="D144" s="6"/>
      <c r="E144" s="6"/>
      <c r="F144" s="7"/>
      <c r="G144" s="8"/>
      <c r="H144" s="8"/>
      <c r="I144" s="7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67"/>
      <c r="U144" s="67"/>
      <c r="V144" s="67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67"/>
      <c r="AH144" s="3"/>
      <c r="AI144" s="3"/>
      <c r="AJ144" s="3"/>
      <c r="AK144" s="3"/>
      <c r="AL144" s="3"/>
      <c r="AM144" s="3"/>
      <c r="AN144" s="3"/>
      <c r="AO144" s="3"/>
    </row>
    <row r="145" spans="1:41" ht="12.75" customHeight="1" x14ac:dyDescent="0.25">
      <c r="A145" s="3"/>
      <c r="B145" s="10"/>
      <c r="C145" s="3"/>
      <c r="D145" s="6"/>
      <c r="E145" s="6"/>
      <c r="F145" s="7"/>
      <c r="G145" s="8"/>
      <c r="H145" s="8"/>
      <c r="I145" s="7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67"/>
      <c r="U145" s="67"/>
      <c r="V145" s="67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67"/>
      <c r="AH145" s="3"/>
      <c r="AI145" s="3"/>
      <c r="AJ145" s="3"/>
      <c r="AK145" s="3"/>
      <c r="AL145" s="3"/>
      <c r="AM145" s="3"/>
      <c r="AN145" s="3"/>
      <c r="AO145" s="3"/>
    </row>
    <row r="146" spans="1:41" ht="12.75" customHeight="1" x14ac:dyDescent="0.25">
      <c r="A146" s="3"/>
      <c r="B146" s="10"/>
      <c r="C146" s="3"/>
      <c r="D146" s="6"/>
      <c r="E146" s="6"/>
      <c r="F146" s="7"/>
      <c r="G146" s="8"/>
      <c r="H146" s="8"/>
      <c r="I146" s="7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67"/>
      <c r="U146" s="67"/>
      <c r="V146" s="67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67"/>
      <c r="AH146" s="3"/>
      <c r="AI146" s="3"/>
      <c r="AJ146" s="3"/>
      <c r="AK146" s="3"/>
      <c r="AL146" s="3"/>
      <c r="AM146" s="3"/>
      <c r="AN146" s="3"/>
      <c r="AO146" s="3"/>
    </row>
    <row r="147" spans="1:41" ht="12.75" customHeight="1" x14ac:dyDescent="0.25">
      <c r="A147" s="3"/>
      <c r="B147" s="10"/>
      <c r="C147" s="3"/>
      <c r="D147" s="6"/>
      <c r="E147" s="6"/>
      <c r="F147" s="7"/>
      <c r="G147" s="8"/>
      <c r="H147" s="8"/>
      <c r="I147" s="7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67"/>
      <c r="U147" s="67"/>
      <c r="V147" s="67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67"/>
      <c r="AH147" s="3"/>
      <c r="AI147" s="3"/>
      <c r="AJ147" s="3"/>
      <c r="AK147" s="3"/>
      <c r="AL147" s="3"/>
      <c r="AM147" s="3"/>
      <c r="AN147" s="3"/>
      <c r="AO147" s="3"/>
    </row>
    <row r="148" spans="1:41" ht="12.75" customHeight="1" x14ac:dyDescent="0.25">
      <c r="A148" s="3"/>
      <c r="B148" s="10"/>
      <c r="C148" s="3"/>
      <c r="D148" s="6"/>
      <c r="E148" s="6"/>
      <c r="F148" s="7"/>
      <c r="G148" s="8"/>
      <c r="H148" s="8"/>
      <c r="I148" s="7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67"/>
      <c r="U148" s="67"/>
      <c r="V148" s="67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2"/>
      <c r="AH148" s="3"/>
      <c r="AI148" s="3"/>
      <c r="AJ148" s="3"/>
      <c r="AK148" s="3"/>
      <c r="AL148" s="3"/>
      <c r="AM148" s="3"/>
      <c r="AN148" s="3"/>
      <c r="AO148" s="3"/>
    </row>
    <row r="149" spans="1:41" ht="12.75" customHeight="1" x14ac:dyDescent="0.25">
      <c r="A149" s="3"/>
      <c r="B149" s="10"/>
      <c r="C149" s="3"/>
      <c r="D149" s="6"/>
      <c r="E149" s="6"/>
      <c r="F149" s="7"/>
      <c r="G149" s="8"/>
      <c r="H149" s="8"/>
      <c r="I149" s="7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2"/>
      <c r="U149" s="2"/>
      <c r="V149" s="2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3"/>
      <c r="AI149" s="3"/>
      <c r="AJ149" s="3"/>
      <c r="AK149" s="3"/>
      <c r="AL149" s="3"/>
      <c r="AM149" s="3"/>
      <c r="AN149" s="3"/>
      <c r="AO149" s="3"/>
    </row>
    <row r="150" spans="1:41" ht="12.75" customHeight="1" x14ac:dyDescent="0.25">
      <c r="A150" s="3"/>
      <c r="B150" s="10"/>
      <c r="C150" s="3"/>
      <c r="D150" s="6"/>
      <c r="E150" s="6"/>
      <c r="F150" s="7"/>
      <c r="G150" s="8"/>
      <c r="H150" s="8"/>
      <c r="I150" s="7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3"/>
      <c r="AI150" s="3"/>
      <c r="AJ150" s="3"/>
      <c r="AK150" s="3"/>
      <c r="AL150" s="3"/>
      <c r="AM150" s="3"/>
      <c r="AN150" s="3"/>
      <c r="AO150" s="3"/>
    </row>
    <row r="151" spans="1:41" ht="12.75" customHeight="1" x14ac:dyDescent="0.25">
      <c r="A151" s="3"/>
      <c r="B151" s="10"/>
      <c r="C151" s="3"/>
      <c r="D151" s="6"/>
      <c r="E151" s="6"/>
      <c r="F151" s="7"/>
      <c r="G151" s="8"/>
      <c r="H151" s="8"/>
      <c r="I151" s="7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3"/>
      <c r="AI151" s="3"/>
      <c r="AJ151" s="3"/>
      <c r="AK151" s="3"/>
      <c r="AL151" s="3"/>
      <c r="AM151" s="3"/>
      <c r="AN151" s="3"/>
      <c r="AO151" s="3"/>
    </row>
    <row r="152" spans="1:41" ht="12.75" customHeight="1" x14ac:dyDescent="0.25">
      <c r="A152" s="3"/>
      <c r="B152" s="10"/>
      <c r="C152" s="3"/>
      <c r="D152" s="6"/>
      <c r="E152" s="6"/>
      <c r="F152" s="7"/>
      <c r="G152" s="8"/>
      <c r="H152" s="8"/>
      <c r="I152" s="7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3"/>
      <c r="AI152" s="3"/>
      <c r="AJ152" s="3"/>
      <c r="AK152" s="3"/>
      <c r="AL152" s="3"/>
      <c r="AM152" s="3"/>
      <c r="AN152" s="3"/>
      <c r="AO152" s="3"/>
    </row>
    <row r="153" spans="1:41" ht="12.75" customHeight="1" x14ac:dyDescent="0.25">
      <c r="A153" s="3"/>
      <c r="B153" s="10"/>
      <c r="C153" s="3"/>
      <c r="D153" s="6"/>
      <c r="E153" s="6"/>
      <c r="F153" s="7"/>
      <c r="G153" s="8"/>
      <c r="H153" s="8"/>
      <c r="I153" s="7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3"/>
      <c r="AI153" s="3"/>
      <c r="AJ153" s="3"/>
      <c r="AK153" s="3"/>
      <c r="AL153" s="3"/>
      <c r="AM153" s="3"/>
      <c r="AN153" s="3"/>
      <c r="AO153" s="3"/>
    </row>
    <row r="154" spans="1:41" ht="12.75" customHeight="1" x14ac:dyDescent="0.25">
      <c r="A154" s="3"/>
      <c r="B154" s="10"/>
      <c r="C154" s="3"/>
      <c r="D154" s="6"/>
      <c r="E154" s="6"/>
      <c r="F154" s="7"/>
      <c r="G154" s="8"/>
      <c r="H154" s="8"/>
      <c r="I154" s="7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3"/>
      <c r="AI154" s="3"/>
      <c r="AJ154" s="3"/>
      <c r="AK154" s="3"/>
      <c r="AL154" s="3"/>
      <c r="AM154" s="3"/>
      <c r="AN154" s="3"/>
      <c r="AO154" s="3"/>
    </row>
    <row r="155" spans="1:41" ht="12.75" customHeight="1" x14ac:dyDescent="0.25">
      <c r="A155" s="3"/>
      <c r="B155" s="10"/>
      <c r="C155" s="3"/>
      <c r="D155" s="6"/>
      <c r="E155" s="6"/>
      <c r="F155" s="7"/>
      <c r="G155" s="8"/>
      <c r="H155" s="8"/>
      <c r="I155" s="7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3"/>
      <c r="AI155" s="3"/>
      <c r="AJ155" s="3"/>
      <c r="AK155" s="3"/>
      <c r="AL155" s="3"/>
      <c r="AM155" s="3"/>
      <c r="AN155" s="3"/>
      <c r="AO155" s="3"/>
    </row>
    <row r="156" spans="1:41" ht="12.75" customHeight="1" x14ac:dyDescent="0.25">
      <c r="A156" s="3"/>
      <c r="B156" s="10"/>
      <c r="C156" s="3"/>
      <c r="D156" s="6"/>
      <c r="E156" s="6"/>
      <c r="F156" s="7"/>
      <c r="G156" s="8"/>
      <c r="H156" s="8"/>
      <c r="I156" s="7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3"/>
      <c r="AI156" s="3"/>
      <c r="AJ156" s="3"/>
      <c r="AK156" s="3"/>
      <c r="AL156" s="3"/>
      <c r="AM156" s="3"/>
      <c r="AN156" s="3"/>
      <c r="AO156" s="3"/>
    </row>
    <row r="157" spans="1:41" ht="12.75" customHeight="1" x14ac:dyDescent="0.25">
      <c r="A157" s="3"/>
      <c r="B157" s="10"/>
      <c r="C157" s="3"/>
      <c r="D157" s="6"/>
      <c r="E157" s="6"/>
      <c r="F157" s="7"/>
      <c r="G157" s="8"/>
      <c r="H157" s="8"/>
      <c r="I157" s="7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3"/>
      <c r="AI157" s="3"/>
      <c r="AJ157" s="3"/>
      <c r="AK157" s="3"/>
      <c r="AL157" s="3"/>
      <c r="AM157" s="3"/>
      <c r="AN157" s="3"/>
      <c r="AO157" s="3"/>
    </row>
    <row r="158" spans="1:41" ht="12.75" customHeight="1" x14ac:dyDescent="0.25">
      <c r="A158" s="3"/>
      <c r="B158" s="10"/>
      <c r="C158" s="3"/>
      <c r="D158" s="6"/>
      <c r="E158" s="6"/>
      <c r="F158" s="7"/>
      <c r="G158" s="8"/>
      <c r="H158" s="8"/>
      <c r="I158" s="7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3"/>
      <c r="AI158" s="3"/>
      <c r="AJ158" s="3"/>
      <c r="AK158" s="3"/>
      <c r="AL158" s="3"/>
      <c r="AM158" s="3"/>
      <c r="AN158" s="3"/>
      <c r="AO158" s="3"/>
    </row>
    <row r="159" spans="1:41" ht="12.75" customHeight="1" x14ac:dyDescent="0.25">
      <c r="A159" s="3"/>
      <c r="B159" s="10"/>
      <c r="C159" s="3"/>
      <c r="D159" s="6"/>
      <c r="E159" s="6"/>
      <c r="F159" s="7"/>
      <c r="G159" s="8"/>
      <c r="H159" s="8"/>
      <c r="I159" s="7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3"/>
      <c r="AI159" s="3"/>
      <c r="AJ159" s="3"/>
      <c r="AK159" s="3"/>
      <c r="AL159" s="3"/>
      <c r="AM159" s="3"/>
      <c r="AN159" s="3"/>
      <c r="AO159" s="3"/>
    </row>
    <row r="160" spans="1:41" ht="12.75" customHeight="1" x14ac:dyDescent="0.25">
      <c r="A160" s="3"/>
      <c r="B160" s="10"/>
      <c r="C160" s="3"/>
      <c r="D160" s="6"/>
      <c r="E160" s="6"/>
      <c r="F160" s="7"/>
      <c r="G160" s="8"/>
      <c r="H160" s="8"/>
      <c r="I160" s="7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3"/>
      <c r="AI160" s="3"/>
      <c r="AJ160" s="3"/>
      <c r="AK160" s="3"/>
      <c r="AL160" s="3"/>
      <c r="AM160" s="3"/>
      <c r="AN160" s="3"/>
      <c r="AO160" s="3"/>
    </row>
    <row r="161" spans="1:41" ht="12.75" customHeight="1" x14ac:dyDescent="0.25">
      <c r="A161" s="3"/>
      <c r="B161" s="10"/>
      <c r="C161" s="3"/>
      <c r="D161" s="6"/>
      <c r="E161" s="6"/>
      <c r="F161" s="7"/>
      <c r="G161" s="8"/>
      <c r="H161" s="8"/>
      <c r="I161" s="7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3"/>
      <c r="AI161" s="3"/>
      <c r="AJ161" s="3"/>
      <c r="AK161" s="3"/>
      <c r="AL161" s="3"/>
      <c r="AM161" s="3"/>
      <c r="AN161" s="3"/>
      <c r="AO161" s="3"/>
    </row>
    <row r="162" spans="1:41" ht="12.75" customHeight="1" x14ac:dyDescent="0.25">
      <c r="A162" s="3"/>
      <c r="B162" s="10"/>
      <c r="C162" s="3"/>
      <c r="D162" s="6"/>
      <c r="E162" s="6"/>
      <c r="F162" s="7"/>
      <c r="G162" s="8"/>
      <c r="H162" s="8"/>
      <c r="I162" s="7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3"/>
      <c r="AI162" s="3"/>
      <c r="AJ162" s="3"/>
      <c r="AK162" s="3"/>
      <c r="AL162" s="3"/>
      <c r="AM162" s="3"/>
      <c r="AN162" s="3"/>
      <c r="AO162" s="3"/>
    </row>
    <row r="163" spans="1:41" ht="12.75" customHeight="1" x14ac:dyDescent="0.25">
      <c r="A163" s="3"/>
      <c r="B163" s="5"/>
      <c r="C163" s="3"/>
      <c r="D163" s="6"/>
      <c r="E163" s="6"/>
      <c r="F163" s="7"/>
      <c r="G163" s="8"/>
      <c r="H163" s="8"/>
      <c r="I163" s="7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3"/>
      <c r="AI163" s="3"/>
      <c r="AJ163" s="3"/>
      <c r="AK163" s="3"/>
      <c r="AL163" s="3"/>
      <c r="AM163" s="3"/>
      <c r="AN163" s="3"/>
      <c r="AO163" s="3"/>
    </row>
    <row r="164" spans="1:41" ht="12.75" customHeight="1" x14ac:dyDescent="0.25">
      <c r="A164" s="3"/>
      <c r="B164" s="5"/>
      <c r="C164" s="3"/>
      <c r="D164" s="6"/>
      <c r="E164" s="6"/>
      <c r="F164" s="7"/>
      <c r="G164" s="8"/>
      <c r="H164" s="8"/>
      <c r="I164" s="7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3"/>
      <c r="AI164" s="3"/>
      <c r="AJ164" s="3"/>
      <c r="AK164" s="3"/>
      <c r="AL164" s="3"/>
      <c r="AM164" s="3"/>
      <c r="AN164" s="3"/>
      <c r="AO164" s="3"/>
    </row>
    <row r="165" spans="1:41" ht="12.75" customHeight="1" x14ac:dyDescent="0.25">
      <c r="A165" s="3"/>
      <c r="B165" s="5"/>
      <c r="C165" s="3"/>
      <c r="D165" s="6"/>
      <c r="E165" s="6"/>
      <c r="F165" s="7"/>
      <c r="G165" s="8"/>
      <c r="H165" s="8"/>
      <c r="I165" s="7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8"/>
      <c r="AH165" s="3"/>
      <c r="AI165" s="3"/>
      <c r="AJ165" s="3"/>
      <c r="AK165" s="3"/>
      <c r="AL165" s="3"/>
      <c r="AM165" s="3"/>
      <c r="AN165" s="3"/>
      <c r="AO165" s="3"/>
    </row>
    <row r="166" spans="1:41" ht="12.75" customHeight="1" x14ac:dyDescent="0.25">
      <c r="A166" s="3"/>
      <c r="B166" s="3"/>
      <c r="C166" s="3"/>
      <c r="D166" s="68"/>
      <c r="E166" s="68"/>
      <c r="F166" s="68"/>
      <c r="G166" s="68"/>
      <c r="H166" s="68"/>
      <c r="I166" s="68"/>
      <c r="J166" s="68"/>
      <c r="K166" s="9"/>
      <c r="L166" s="9"/>
      <c r="M166" s="9"/>
      <c r="N166" s="9"/>
      <c r="O166" s="9"/>
      <c r="P166" s="9"/>
      <c r="Q166" s="9"/>
      <c r="R166" s="9"/>
      <c r="S166" s="9"/>
      <c r="T166" s="8"/>
      <c r="U166" s="8"/>
      <c r="V166" s="8"/>
      <c r="AG166" s="8"/>
      <c r="AH166" s="3"/>
      <c r="AI166" s="3"/>
      <c r="AJ166" s="3"/>
      <c r="AK166" s="3"/>
      <c r="AL166" s="3"/>
      <c r="AM166" s="3"/>
      <c r="AN166" s="3"/>
      <c r="AO166" s="3"/>
    </row>
    <row r="167" spans="1:41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T167" s="8"/>
      <c r="U167" s="8"/>
      <c r="V167" s="8"/>
      <c r="AG167" s="8"/>
      <c r="AH167" s="3"/>
      <c r="AI167" s="3"/>
      <c r="AJ167" s="3"/>
      <c r="AK167" s="3"/>
      <c r="AL167" s="3"/>
      <c r="AM167" s="3"/>
      <c r="AN167" s="3"/>
      <c r="AO167" s="3"/>
    </row>
    <row r="168" spans="1:41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T168" s="8"/>
      <c r="U168" s="8"/>
      <c r="V168" s="8"/>
      <c r="AG168" s="8"/>
      <c r="AH168" s="3"/>
      <c r="AI168" s="3"/>
      <c r="AJ168" s="3"/>
      <c r="AK168" s="3"/>
      <c r="AL168" s="3"/>
      <c r="AM168" s="3"/>
      <c r="AN168" s="3"/>
      <c r="AO168" s="3"/>
    </row>
    <row r="169" spans="1:41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T169" s="8"/>
      <c r="U169" s="8"/>
      <c r="V169" s="8"/>
      <c r="AG169" s="8"/>
      <c r="AH169" s="3"/>
      <c r="AI169" s="3"/>
      <c r="AJ169" s="3"/>
      <c r="AK169" s="3"/>
      <c r="AL169" s="3"/>
      <c r="AM169" s="3"/>
      <c r="AN169" s="3"/>
      <c r="AO169" s="3"/>
    </row>
    <row r="170" spans="1:41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T170" s="8"/>
      <c r="U170" s="8"/>
      <c r="V170" s="8"/>
      <c r="AG170" s="8"/>
      <c r="AH170" s="3"/>
      <c r="AI170" s="3"/>
      <c r="AJ170" s="3"/>
      <c r="AK170" s="3"/>
      <c r="AL170" s="3"/>
      <c r="AM170" s="3"/>
      <c r="AN170" s="3"/>
      <c r="AO170" s="3"/>
    </row>
    <row r="171" spans="1:41" ht="12.75" customHeight="1" x14ac:dyDescent="0.25">
      <c r="A171" s="3"/>
      <c r="T171" s="8"/>
      <c r="U171" s="8"/>
      <c r="V171" s="8"/>
      <c r="AG171" s="8"/>
      <c r="AH171" s="3"/>
      <c r="AI171" s="3"/>
      <c r="AJ171" s="3"/>
      <c r="AK171" s="3"/>
      <c r="AL171" s="3"/>
      <c r="AM171" s="3"/>
      <c r="AN171" s="3"/>
      <c r="AO171" s="3"/>
    </row>
    <row r="172" spans="1:41" ht="12.75" customHeight="1" x14ac:dyDescent="0.25">
      <c r="A172" s="3"/>
      <c r="T172" s="8"/>
      <c r="U172" s="8"/>
      <c r="V172" s="8"/>
      <c r="AG172" s="9"/>
      <c r="AH172" s="3"/>
      <c r="AI172" s="3"/>
      <c r="AJ172" s="3"/>
      <c r="AK172" s="3"/>
      <c r="AL172" s="3"/>
      <c r="AM172" s="3"/>
      <c r="AN172" s="3"/>
      <c r="AO172" s="3"/>
    </row>
    <row r="173" spans="1:41" ht="12.75" customHeight="1" x14ac:dyDescent="0.25">
      <c r="A173" s="3"/>
      <c r="T173" s="9"/>
      <c r="U173" s="9"/>
      <c r="V173" s="9"/>
      <c r="AH173" s="3"/>
      <c r="AI173" s="3"/>
      <c r="AJ173" s="3"/>
      <c r="AK173" s="3"/>
      <c r="AL173" s="3"/>
      <c r="AM173" s="3"/>
      <c r="AN173" s="3"/>
      <c r="AO173" s="3"/>
    </row>
    <row r="174" spans="1:41" ht="12.75" customHeight="1" x14ac:dyDescent="0.25">
      <c r="A174" s="3"/>
      <c r="AH174" s="3"/>
      <c r="AI174" s="3"/>
      <c r="AJ174" s="3"/>
      <c r="AK174" s="3"/>
      <c r="AL174" s="3"/>
      <c r="AM174" s="3"/>
      <c r="AN174" s="3"/>
      <c r="AO174" s="3"/>
    </row>
    <row r="175" spans="1:41" ht="12.75" customHeight="1" x14ac:dyDescent="0.25">
      <c r="A175" s="3"/>
      <c r="AH175" s="3"/>
      <c r="AI175" s="3"/>
      <c r="AJ175" s="3"/>
      <c r="AK175" s="3"/>
      <c r="AL175" s="3"/>
      <c r="AM175" s="3"/>
      <c r="AN175" s="3"/>
      <c r="AO175" s="3"/>
    </row>
    <row r="176" spans="1:41" ht="12.75" customHeight="1" x14ac:dyDescent="0.25">
      <c r="A176" s="3"/>
      <c r="AH176" s="3"/>
      <c r="AI176" s="3"/>
      <c r="AJ176" s="3"/>
      <c r="AK176" s="3"/>
      <c r="AL176" s="3"/>
      <c r="AM176" s="3"/>
      <c r="AN176" s="3"/>
      <c r="AO176" s="3"/>
    </row>
    <row r="177" spans="1:41" ht="12.75" customHeight="1" x14ac:dyDescent="0.25">
      <c r="A177" s="3"/>
      <c r="AH177" s="3"/>
      <c r="AI177" s="3"/>
      <c r="AJ177" s="3"/>
      <c r="AK177" s="3"/>
      <c r="AL177" s="3"/>
      <c r="AM177" s="3"/>
      <c r="AN177" s="3"/>
      <c r="AO177" s="3"/>
    </row>
  </sheetData>
  <mergeCells count="118">
    <mergeCell ref="AF11:AF19"/>
    <mergeCell ref="AF28:AF29"/>
    <mergeCell ref="D166:J166"/>
    <mergeCell ref="X129:X140"/>
    <mergeCell ref="Y129:Y140"/>
    <mergeCell ref="Z129:Z140"/>
    <mergeCell ref="AA129:AA140"/>
    <mergeCell ref="AB129:AB140"/>
    <mergeCell ref="D124:J124"/>
    <mergeCell ref="D127:J127"/>
    <mergeCell ref="D128:J128"/>
    <mergeCell ref="D129:D142"/>
    <mergeCell ref="E129:E142"/>
    <mergeCell ref="F129:J142"/>
    <mergeCell ref="K130:K141"/>
    <mergeCell ref="L130:L141"/>
    <mergeCell ref="M130:M141"/>
    <mergeCell ref="R130:R141"/>
    <mergeCell ref="S130:S141"/>
    <mergeCell ref="T137:T148"/>
    <mergeCell ref="U137:U148"/>
    <mergeCell ref="AD129:AD140"/>
    <mergeCell ref="R88:R99"/>
    <mergeCell ref="S88:S99"/>
    <mergeCell ref="T95:T106"/>
    <mergeCell ref="U95:U106"/>
    <mergeCell ref="V95:V106"/>
    <mergeCell ref="W87:W98"/>
    <mergeCell ref="X87:X98"/>
    <mergeCell ref="Y87:Y98"/>
    <mergeCell ref="Z87:Z98"/>
    <mergeCell ref="AD87:AD98"/>
    <mergeCell ref="AC129:AC140"/>
    <mergeCell ref="V137:V148"/>
    <mergeCell ref="W129:W140"/>
    <mergeCell ref="U53:U64"/>
    <mergeCell ref="V53:V64"/>
    <mergeCell ref="W45:W56"/>
    <mergeCell ref="X45:X56"/>
    <mergeCell ref="D7:AG7"/>
    <mergeCell ref="D10:D23"/>
    <mergeCell ref="D44:J44"/>
    <mergeCell ref="D43:J43"/>
    <mergeCell ref="D8:J8"/>
    <mergeCell ref="F11:G22"/>
    <mergeCell ref="D9:J9"/>
    <mergeCell ref="L11:M22"/>
    <mergeCell ref="J11:K22"/>
    <mergeCell ref="AF45:AF56"/>
    <mergeCell ref="AG52:AG63"/>
    <mergeCell ref="AB45:AB56"/>
    <mergeCell ref="AC45:AC56"/>
    <mergeCell ref="AD45:AD56"/>
    <mergeCell ref="AE28:AE29"/>
    <mergeCell ref="AE11:AE19"/>
    <mergeCell ref="AD11:AD19"/>
    <mergeCell ref="AD28:AD29"/>
    <mergeCell ref="N10:O10"/>
    <mergeCell ref="N11:O22"/>
    <mergeCell ref="AE45:AE56"/>
    <mergeCell ref="AE129:AE140"/>
    <mergeCell ref="D45:D58"/>
    <mergeCell ref="E10:E23"/>
    <mergeCell ref="E45:E58"/>
    <mergeCell ref="F45:J58"/>
    <mergeCell ref="K46:K57"/>
    <mergeCell ref="L46:L57"/>
    <mergeCell ref="M46:M57"/>
    <mergeCell ref="N46:N57"/>
    <mergeCell ref="H11:I22"/>
    <mergeCell ref="D40:E40"/>
    <mergeCell ref="F10:G10"/>
    <mergeCell ref="H10:I10"/>
    <mergeCell ref="J10:K10"/>
    <mergeCell ref="L10:M10"/>
    <mergeCell ref="AA45:AA56"/>
    <mergeCell ref="R46:R57"/>
    <mergeCell ref="Y45:Y56"/>
    <mergeCell ref="Z45:Z56"/>
    <mergeCell ref="S46:S57"/>
    <mergeCell ref="T53:T64"/>
    <mergeCell ref="L88:L99"/>
    <mergeCell ref="M88:M99"/>
    <mergeCell ref="N88:N99"/>
    <mergeCell ref="Q88:Q99"/>
    <mergeCell ref="Q46:Q57"/>
    <mergeCell ref="B10:B23"/>
    <mergeCell ref="B45:B58"/>
    <mergeCell ref="B87:B100"/>
    <mergeCell ref="B129:B142"/>
    <mergeCell ref="N130:N141"/>
    <mergeCell ref="Q130:Q141"/>
    <mergeCell ref="P11:Q22"/>
    <mergeCell ref="P10:Q10"/>
    <mergeCell ref="AF129:AF140"/>
    <mergeCell ref="AG136:AG147"/>
    <mergeCell ref="D82:J82"/>
    <mergeCell ref="X10:X20"/>
    <mergeCell ref="Y10:Z20"/>
    <mergeCell ref="AA11:AA19"/>
    <mergeCell ref="AB11:AB19"/>
    <mergeCell ref="AC11:AC19"/>
    <mergeCell ref="X28:Z29"/>
    <mergeCell ref="AA28:AA29"/>
    <mergeCell ref="AB28:AB29"/>
    <mergeCell ref="AC28:AC29"/>
    <mergeCell ref="AE87:AE98"/>
    <mergeCell ref="AF87:AF98"/>
    <mergeCell ref="AG94:AG105"/>
    <mergeCell ref="AA87:AA98"/>
    <mergeCell ref="AB87:AB98"/>
    <mergeCell ref="AC87:AC98"/>
    <mergeCell ref="D85:J85"/>
    <mergeCell ref="D86:J86"/>
    <mergeCell ref="D87:D100"/>
    <mergeCell ref="E87:E100"/>
    <mergeCell ref="F87:J100"/>
    <mergeCell ref="K88:K9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2015-05-18T14:50:53Z</cp:lastPrinted>
  <dcterms:created xsi:type="dcterms:W3CDTF">2005-09-27T11:52:28Z</dcterms:created>
  <dcterms:modified xsi:type="dcterms:W3CDTF">2023-08-28T11:02:03Z</dcterms:modified>
</cp:coreProperties>
</file>