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structures\MOT070_0603C\spreadsheets\"/>
    </mc:Choice>
  </mc:AlternateContent>
  <xr:revisionPtr revIDLastSave="0" documentId="13_ncr:1_{86A95131-1BEE-4150-BA85-7625E21B54DA}" xr6:coauthVersionLast="34" xr6:coauthVersionMax="34" xr10:uidLastSave="{00000000-0000-0000-0000-000000000000}"/>
  <bookViews>
    <workbookView xWindow="120" yWindow="195" windowWidth="18675" windowHeight="11985" activeTab="4" xr2:uid="{00000000-000D-0000-FFFF-FFFF00000000}"/>
  </bookViews>
  <sheets>
    <sheet name="TOP OF DECK" sheetId="1" r:id="rId1"/>
    <sheet name="SCREEDS" sheetId="5" r:id="rId2"/>
    <sheet name="TOP OF BEAM" sheetId="2" r:id="rId3"/>
    <sheet name="TOP OF HAUNCH" sheetId="6" r:id="rId4"/>
    <sheet name="CAMBER" sheetId="3" r:id="rId5"/>
  </sheets>
  <definedNames>
    <definedName name="_xlnm.Print_Area" localSheetId="0">'TOP OF DECK'!$A$1:$AM$64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V106" i="1" l="1"/>
  <c r="AV107" i="1"/>
  <c r="AV108" i="1"/>
  <c r="AV109" i="1"/>
  <c r="AV105" i="1"/>
  <c r="AT106" i="1"/>
  <c r="AT107" i="1"/>
  <c r="AT108" i="1"/>
  <c r="AT109" i="1"/>
  <c r="AT105" i="1"/>
  <c r="AR106" i="1"/>
  <c r="AR107" i="1"/>
  <c r="AR108" i="1"/>
  <c r="AR109" i="1"/>
  <c r="AR105" i="1"/>
  <c r="AP106" i="1"/>
  <c r="AP107" i="1"/>
  <c r="AP108" i="1"/>
  <c r="AP109" i="1"/>
  <c r="AP105" i="1"/>
  <c r="AN106" i="1"/>
  <c r="AN107" i="1"/>
  <c r="AN108" i="1"/>
  <c r="AN109" i="1"/>
  <c r="AN105" i="1"/>
  <c r="AL106" i="1"/>
  <c r="AL107" i="1"/>
  <c r="AL108" i="1"/>
  <c r="AL109" i="1"/>
  <c r="AL105" i="1"/>
  <c r="AJ106" i="1"/>
  <c r="AJ107" i="1"/>
  <c r="AJ108" i="1"/>
  <c r="AJ109" i="1"/>
  <c r="AJ105" i="1"/>
  <c r="AH106" i="1"/>
  <c r="AH107" i="1"/>
  <c r="AH108" i="1"/>
  <c r="AH109" i="1"/>
  <c r="AH105" i="1"/>
  <c r="BD105" i="1"/>
  <c r="AI131" i="1"/>
  <c r="AH131" i="1"/>
  <c r="AD20" i="6"/>
  <c r="AC20" i="6"/>
  <c r="AB20" i="6"/>
  <c r="Z20" i="6"/>
  <c r="Y20" i="6"/>
  <c r="X20" i="6"/>
  <c r="W20" i="6"/>
  <c r="V20" i="6"/>
  <c r="U20" i="6"/>
  <c r="T20" i="6"/>
  <c r="S20" i="6"/>
  <c r="R20" i="6"/>
  <c r="P20" i="6"/>
  <c r="O20" i="6"/>
  <c r="N20" i="6"/>
  <c r="M20" i="6"/>
  <c r="L20" i="6"/>
  <c r="K20" i="6"/>
  <c r="J20" i="6"/>
  <c r="I20" i="6"/>
  <c r="H20" i="6"/>
  <c r="F20" i="6"/>
  <c r="E20" i="6"/>
  <c r="D20" i="6"/>
  <c r="Z10" i="6"/>
  <c r="W10" i="6"/>
  <c r="U10" i="6"/>
  <c r="R10" i="6"/>
  <c r="P10" i="6"/>
  <c r="O10" i="6"/>
  <c r="M10" i="6"/>
  <c r="K10" i="6"/>
  <c r="H10" i="6"/>
  <c r="AD15" i="6"/>
  <c r="AC15" i="6"/>
  <c r="AB15" i="6"/>
  <c r="Z15" i="6"/>
  <c r="Y15" i="6"/>
  <c r="X15" i="6"/>
  <c r="W15" i="6"/>
  <c r="V15" i="6"/>
  <c r="U15" i="6"/>
  <c r="T15" i="6"/>
  <c r="S15" i="6"/>
  <c r="R15" i="6"/>
  <c r="P15" i="6"/>
  <c r="O15" i="6"/>
  <c r="N15" i="6"/>
  <c r="M15" i="6"/>
  <c r="L15" i="6"/>
  <c r="K15" i="6"/>
  <c r="J15" i="6"/>
  <c r="I15" i="6"/>
  <c r="H15" i="6"/>
  <c r="F15" i="6"/>
  <c r="E15" i="6"/>
  <c r="D15" i="6"/>
  <c r="AD5" i="6"/>
  <c r="AC5" i="6"/>
  <c r="AB5" i="6"/>
  <c r="Z5" i="6"/>
  <c r="Y5" i="6"/>
  <c r="X5" i="6"/>
  <c r="W5" i="6"/>
  <c r="V5" i="6"/>
  <c r="U5" i="6"/>
  <c r="T5" i="6"/>
  <c r="S5" i="6"/>
  <c r="R5" i="6"/>
  <c r="P5" i="6"/>
  <c r="O5" i="6"/>
  <c r="N5" i="6"/>
  <c r="M5" i="6"/>
  <c r="L5" i="6"/>
  <c r="K5" i="6"/>
  <c r="J5" i="6"/>
  <c r="I5" i="6"/>
  <c r="H5" i="6"/>
  <c r="F5" i="6"/>
  <c r="E5" i="6"/>
  <c r="D5" i="6"/>
  <c r="AD25" i="6"/>
  <c r="AC25" i="6"/>
  <c r="AB25" i="6"/>
  <c r="Z25" i="6"/>
  <c r="Y25" i="6"/>
  <c r="X25" i="6"/>
  <c r="W25" i="6"/>
  <c r="V25" i="6"/>
  <c r="U25" i="6"/>
  <c r="T25" i="6"/>
  <c r="S25" i="6"/>
  <c r="R25" i="6"/>
  <c r="P25" i="6"/>
  <c r="O25" i="6"/>
  <c r="N25" i="6"/>
  <c r="M25" i="6"/>
  <c r="L25" i="6"/>
  <c r="K25" i="6"/>
  <c r="J25" i="6"/>
  <c r="I25" i="6"/>
  <c r="H25" i="6"/>
  <c r="F25" i="6"/>
  <c r="E25" i="6"/>
  <c r="D25" i="6"/>
  <c r="Z13" i="5"/>
  <c r="Z5" i="5"/>
  <c r="Z9" i="5"/>
  <c r="Z17" i="5"/>
  <c r="Z21" i="5"/>
  <c r="W13" i="5"/>
  <c r="W5" i="5"/>
  <c r="W9" i="5"/>
  <c r="W17" i="5"/>
  <c r="W21" i="5"/>
  <c r="U21" i="5"/>
  <c r="U17" i="5"/>
  <c r="U5" i="5"/>
  <c r="U9" i="5"/>
  <c r="U13" i="5"/>
  <c r="R13" i="5"/>
  <c r="R21" i="5"/>
  <c r="R17" i="5"/>
  <c r="R9" i="5"/>
  <c r="R5" i="5"/>
  <c r="P13" i="5"/>
  <c r="P21" i="5"/>
  <c r="P17" i="5"/>
  <c r="P9" i="5"/>
  <c r="P5" i="5"/>
  <c r="M13" i="5"/>
  <c r="M5" i="5"/>
  <c r="M9" i="5"/>
  <c r="M17" i="5"/>
  <c r="M21" i="5"/>
  <c r="H21" i="5"/>
  <c r="H17" i="5"/>
  <c r="H5" i="5"/>
  <c r="H9" i="5"/>
  <c r="H13" i="5"/>
  <c r="K13" i="5"/>
  <c r="K21" i="5"/>
  <c r="K17" i="5"/>
  <c r="K9" i="5"/>
  <c r="K5" i="5"/>
  <c r="J5" i="5"/>
  <c r="I13" i="6"/>
  <c r="O13" i="6"/>
  <c r="Q13" i="6"/>
  <c r="S13" i="6"/>
  <c r="Y13" i="6"/>
  <c r="AA13" i="6"/>
  <c r="I11" i="5"/>
  <c r="O11" i="5"/>
  <c r="Q11" i="5"/>
  <c r="S11" i="5"/>
  <c r="Y11" i="5"/>
  <c r="Z30" i="6"/>
  <c r="W30" i="6"/>
  <c r="U30" i="6"/>
  <c r="R30" i="6"/>
  <c r="P30" i="6"/>
  <c r="M30" i="6"/>
  <c r="K30" i="6"/>
  <c r="H30" i="6"/>
  <c r="AB49" i="1"/>
  <c r="AB45" i="1"/>
  <c r="Y49" i="1"/>
  <c r="W13" i="6" s="1"/>
  <c r="Y45" i="1"/>
  <c r="W11" i="5" s="1"/>
  <c r="W49" i="1"/>
  <c r="U13" i="6" s="1"/>
  <c r="W45" i="1"/>
  <c r="T49" i="1"/>
  <c r="R13" i="6" s="1"/>
  <c r="T45" i="1"/>
  <c r="R11" i="5" s="1"/>
  <c r="R49" i="1"/>
  <c r="P13" i="6" s="1"/>
  <c r="R45" i="1"/>
  <c r="P11" i="5" s="1"/>
  <c r="O49" i="1"/>
  <c r="M13" i="6" s="1"/>
  <c r="O45" i="1"/>
  <c r="M49" i="1"/>
  <c r="K13" i="6" s="1"/>
  <c r="M45" i="1"/>
  <c r="K11" i="5" s="1"/>
  <c r="J49" i="1"/>
  <c r="H13" i="6" s="1"/>
  <c r="J45" i="1"/>
  <c r="H11" i="5" s="1"/>
  <c r="H45" i="1"/>
  <c r="G11" i="5"/>
  <c r="AA11" i="5"/>
  <c r="C11" i="5"/>
  <c r="AD13" i="5"/>
  <c r="AC13" i="5"/>
  <c r="AB13" i="5"/>
  <c r="Y13" i="5"/>
  <c r="X13" i="5"/>
  <c r="V13" i="5"/>
  <c r="T13" i="5"/>
  <c r="S13" i="5"/>
  <c r="O13" i="5"/>
  <c r="N13" i="5"/>
  <c r="L13" i="5"/>
  <c r="J13" i="5"/>
  <c r="I13" i="5"/>
  <c r="F13" i="5"/>
  <c r="E13" i="5"/>
  <c r="D13" i="5"/>
  <c r="AD9" i="5"/>
  <c r="AC9" i="5"/>
  <c r="AB9" i="5"/>
  <c r="Y9" i="5"/>
  <c r="X9" i="5"/>
  <c r="V9" i="5"/>
  <c r="T9" i="5"/>
  <c r="S9" i="5"/>
  <c r="O9" i="5"/>
  <c r="N9" i="5"/>
  <c r="L9" i="5"/>
  <c r="J9" i="5"/>
  <c r="I9" i="5"/>
  <c r="F9" i="5"/>
  <c r="E9" i="5"/>
  <c r="D9" i="5"/>
  <c r="AD17" i="5"/>
  <c r="AC17" i="5"/>
  <c r="AB17" i="5"/>
  <c r="Y17" i="5"/>
  <c r="X17" i="5"/>
  <c r="V17" i="5"/>
  <c r="T17" i="5"/>
  <c r="S17" i="5"/>
  <c r="O17" i="5"/>
  <c r="N17" i="5"/>
  <c r="L17" i="5"/>
  <c r="J17" i="5"/>
  <c r="I17" i="5"/>
  <c r="F17" i="5"/>
  <c r="E17" i="5"/>
  <c r="D17" i="5"/>
  <c r="AD21" i="5"/>
  <c r="AC21" i="5"/>
  <c r="AB21" i="5"/>
  <c r="Y21" i="5"/>
  <c r="X21" i="5"/>
  <c r="V21" i="5"/>
  <c r="T21" i="5"/>
  <c r="S21" i="5"/>
  <c r="O21" i="5"/>
  <c r="N21" i="5"/>
  <c r="L21" i="5"/>
  <c r="J21" i="5"/>
  <c r="I21" i="5"/>
  <c r="F21" i="5"/>
  <c r="E21" i="5"/>
  <c r="D21" i="5"/>
  <c r="AD5" i="5"/>
  <c r="AC5" i="5"/>
  <c r="AB5" i="5"/>
  <c r="Y5" i="5"/>
  <c r="X5" i="5"/>
  <c r="V5" i="5"/>
  <c r="T5" i="5"/>
  <c r="S5" i="5"/>
  <c r="O5" i="5"/>
  <c r="N5" i="5"/>
  <c r="L5" i="5"/>
  <c r="I5" i="5"/>
  <c r="F5" i="5"/>
  <c r="E5" i="5"/>
  <c r="D5" i="5"/>
  <c r="N10" i="6"/>
  <c r="T10" i="6"/>
  <c r="Y30" i="6"/>
  <c r="S30" i="6"/>
  <c r="O30" i="6"/>
  <c r="I30" i="6"/>
  <c r="J30" i="6"/>
  <c r="C13" i="6"/>
  <c r="Y10" i="6"/>
  <c r="S10" i="6"/>
  <c r="I10" i="6"/>
  <c r="M11" i="5" l="1"/>
  <c r="Z13" i="6"/>
  <c r="Z11" i="5"/>
  <c r="U11" i="5"/>
  <c r="AF49" i="1"/>
  <c r="AE49" i="1"/>
  <c r="AD49" i="1"/>
  <c r="Z49" i="1"/>
  <c r="X49" i="1"/>
  <c r="V13" i="6" s="1"/>
  <c r="V49" i="1"/>
  <c r="T13" i="6" s="1"/>
  <c r="P49" i="1"/>
  <c r="N13" i="6" s="1"/>
  <c r="N49" i="1"/>
  <c r="L49" i="1"/>
  <c r="J13" i="6" s="1"/>
  <c r="H49" i="1"/>
  <c r="G49" i="1"/>
  <c r="F49" i="1"/>
  <c r="AF45" i="1"/>
  <c r="AE45" i="1"/>
  <c r="AD45" i="1"/>
  <c r="AB11" i="5" s="1"/>
  <c r="Z45" i="1"/>
  <c r="X11" i="5" s="1"/>
  <c r="X45" i="1"/>
  <c r="V11" i="5" s="1"/>
  <c r="V45" i="1"/>
  <c r="T11" i="5" s="1"/>
  <c r="P45" i="1"/>
  <c r="N11" i="5" s="1"/>
  <c r="N45" i="1"/>
  <c r="L11" i="5" s="1"/>
  <c r="L45" i="1"/>
  <c r="J11" i="5" s="1"/>
  <c r="F11" i="5"/>
  <c r="G45" i="1"/>
  <c r="E11" i="5" s="1"/>
  <c r="F45" i="1"/>
  <c r="D11" i="5" s="1"/>
  <c r="L13" i="6" l="1"/>
  <c r="X13" i="6"/>
  <c r="AK113" i="1" l="1"/>
  <c r="AK114" i="1"/>
  <c r="AK115" i="1"/>
  <c r="AK116" i="1"/>
  <c r="AK112" i="1"/>
  <c r="AG113" i="1"/>
  <c r="AG114" i="1"/>
  <c r="AG115" i="1"/>
  <c r="AG116" i="1"/>
  <c r="AG112" i="1"/>
  <c r="AG131" i="1"/>
  <c r="AG132" i="1"/>
  <c r="AG133" i="1"/>
  <c r="AG134" i="1"/>
  <c r="AG135" i="1"/>
  <c r="AK131" i="1"/>
  <c r="AK132" i="1"/>
  <c r="AK133" i="1"/>
  <c r="AK134" i="1"/>
  <c r="AK135" i="1"/>
  <c r="AO131" i="1"/>
  <c r="AO132" i="1"/>
  <c r="AO133" i="1"/>
  <c r="AO134" i="1"/>
  <c r="AO135" i="1"/>
  <c r="AA31" i="6" l="1"/>
  <c r="AA30" i="6"/>
  <c r="Q31" i="6"/>
  <c r="Q30" i="6"/>
  <c r="G31" i="6"/>
  <c r="G30" i="6"/>
  <c r="BT106" i="1" l="1"/>
  <c r="BT107" i="1"/>
  <c r="BT108" i="1"/>
  <c r="BT109" i="1"/>
  <c r="BT105" i="1"/>
  <c r="BS106" i="1"/>
  <c r="BS107" i="1"/>
  <c r="BS108" i="1"/>
  <c r="BS109" i="1"/>
  <c r="BS105" i="1"/>
  <c r="BR106" i="1"/>
  <c r="BR107" i="1"/>
  <c r="BR108" i="1"/>
  <c r="BR109" i="1"/>
  <c r="BR105" i="1"/>
  <c r="BP106" i="1"/>
  <c r="BP107" i="1"/>
  <c r="BP108" i="1"/>
  <c r="BP109" i="1"/>
  <c r="BP105" i="1"/>
  <c r="BN105" i="1"/>
  <c r="BN106" i="1"/>
  <c r="BN107" i="1"/>
  <c r="BN108" i="1"/>
  <c r="BN109" i="1"/>
  <c r="BL105" i="1"/>
  <c r="BL106" i="1"/>
  <c r="BL107" i="1"/>
  <c r="BL108" i="1"/>
  <c r="BL109" i="1"/>
  <c r="BI105" i="1"/>
  <c r="BK106" i="1"/>
  <c r="BK107" i="1"/>
  <c r="BK108" i="1"/>
  <c r="BK109" i="1"/>
  <c r="BK105" i="1"/>
  <c r="BI106" i="1"/>
  <c r="BI107" i="1"/>
  <c r="BI108" i="1"/>
  <c r="BI109" i="1"/>
  <c r="BZ106" i="1"/>
  <c r="BZ107" i="1"/>
  <c r="BZ108" i="1"/>
  <c r="BZ109" i="1"/>
  <c r="BZ105" i="1"/>
  <c r="BY106" i="1"/>
  <c r="BY107" i="1"/>
  <c r="BY108" i="1"/>
  <c r="BY109" i="1"/>
  <c r="BY105" i="1"/>
  <c r="BX106" i="1"/>
  <c r="BX107" i="1"/>
  <c r="BX108" i="1"/>
  <c r="BX109" i="1"/>
  <c r="BX105" i="1"/>
  <c r="BW105" i="1"/>
  <c r="BW106" i="1"/>
  <c r="BW107" i="1"/>
  <c r="BW108" i="1"/>
  <c r="BW109" i="1"/>
  <c r="BG106" i="1"/>
  <c r="BG107" i="1"/>
  <c r="BG108" i="1"/>
  <c r="BG109" i="1"/>
  <c r="BG105" i="1"/>
  <c r="BF106" i="1"/>
  <c r="BF107" i="1"/>
  <c r="BF108" i="1"/>
  <c r="BF109" i="1"/>
  <c r="BF105" i="1"/>
  <c r="BE106" i="1"/>
  <c r="BE107" i="1"/>
  <c r="BE108" i="1"/>
  <c r="BE109" i="1"/>
  <c r="BE105" i="1"/>
  <c r="BD106" i="1"/>
  <c r="BD107" i="1"/>
  <c r="BD108" i="1"/>
  <c r="BD109" i="1"/>
  <c r="BT104" i="1"/>
  <c r="BM104" i="1"/>
  <c r="BQ104" i="1"/>
  <c r="BJ104" i="1"/>
  <c r="CA106" i="1"/>
  <c r="CA107" i="1"/>
  <c r="CA108" i="1"/>
  <c r="CA109" i="1"/>
  <c r="CA105" i="1"/>
  <c r="BV106" i="1"/>
  <c r="BV107" i="1"/>
  <c r="BV108" i="1"/>
  <c r="BV109" i="1"/>
  <c r="BV105" i="1"/>
  <c r="BO106" i="1"/>
  <c r="BO107" i="1"/>
  <c r="BO108" i="1"/>
  <c r="BO109" i="1"/>
  <c r="BO105" i="1"/>
  <c r="BH106" i="1"/>
  <c r="BH107" i="1"/>
  <c r="BH108" i="1"/>
  <c r="BH109" i="1"/>
  <c r="BH105" i="1"/>
  <c r="BC106" i="1"/>
  <c r="BC107" i="1"/>
  <c r="BC108" i="1"/>
  <c r="BC109" i="1"/>
  <c r="BC105" i="1"/>
  <c r="AD10" i="6"/>
  <c r="AC10" i="6"/>
  <c r="AB10" i="6"/>
  <c r="X10" i="6"/>
  <c r="V10" i="6"/>
  <c r="L10" i="6"/>
  <c r="J10" i="6"/>
  <c r="F10" i="6"/>
  <c r="E10" i="6"/>
  <c r="D10" i="6"/>
  <c r="G13" i="6"/>
  <c r="AE13" i="6"/>
  <c r="D30" i="6"/>
  <c r="E30" i="6"/>
  <c r="F30" i="6"/>
  <c r="L30" i="6"/>
  <c r="N30" i="6"/>
  <c r="T30" i="6"/>
  <c r="V30" i="6"/>
  <c r="X30" i="6"/>
  <c r="AB30" i="6"/>
  <c r="AC30" i="6"/>
  <c r="AD30" i="6"/>
  <c r="AE30" i="6"/>
  <c r="C30" i="6"/>
  <c r="C29" i="2"/>
  <c r="AC131" i="1"/>
  <c r="AD31" i="6"/>
  <c r="AE11" i="5" l="1"/>
  <c r="AD13" i="6"/>
  <c r="AC13" i="6"/>
  <c r="AB13" i="6"/>
  <c r="F13" i="6"/>
  <c r="E13" i="6"/>
  <c r="D13" i="6"/>
  <c r="AD11" i="5"/>
  <c r="AC11" i="5"/>
  <c r="AO113" i="1" l="1"/>
  <c r="AO114" i="1"/>
  <c r="AO115" i="1"/>
  <c r="AO116" i="1"/>
  <c r="AO112" i="1"/>
  <c r="AC132" i="1" l="1"/>
  <c r="AD132" i="1"/>
  <c r="AE132" i="1"/>
  <c r="AF132" i="1"/>
  <c r="AH132" i="1"/>
  <c r="AI132" i="1"/>
  <c r="AJ132" i="1"/>
  <c r="AL132" i="1"/>
  <c r="AM132" i="1"/>
  <c r="AN132" i="1"/>
  <c r="AP132" i="1"/>
  <c r="AQ132" i="1"/>
  <c r="AR132" i="1"/>
  <c r="AS132" i="1"/>
  <c r="AC133" i="1"/>
  <c r="AD133" i="1"/>
  <c r="AE133" i="1"/>
  <c r="AF133" i="1"/>
  <c r="AH133" i="1"/>
  <c r="AI133" i="1"/>
  <c r="AJ133" i="1"/>
  <c r="AL133" i="1"/>
  <c r="AM133" i="1"/>
  <c r="AN133" i="1"/>
  <c r="AP133" i="1"/>
  <c r="AQ133" i="1"/>
  <c r="AR133" i="1"/>
  <c r="AS133" i="1"/>
  <c r="AC134" i="1"/>
  <c r="AD134" i="1"/>
  <c r="AE134" i="1"/>
  <c r="AF134" i="1"/>
  <c r="AH134" i="1"/>
  <c r="AI134" i="1"/>
  <c r="AJ134" i="1"/>
  <c r="AL134" i="1"/>
  <c r="AM134" i="1"/>
  <c r="AN134" i="1"/>
  <c r="AP134" i="1"/>
  <c r="AQ134" i="1"/>
  <c r="AR134" i="1"/>
  <c r="AS134" i="1"/>
  <c r="AC135" i="1"/>
  <c r="AD135" i="1"/>
  <c r="AE135" i="1"/>
  <c r="AF135" i="1"/>
  <c r="AH135" i="1"/>
  <c r="AI135" i="1"/>
  <c r="AJ135" i="1"/>
  <c r="AL135" i="1"/>
  <c r="AM135" i="1"/>
  <c r="AN135" i="1"/>
  <c r="AP135" i="1"/>
  <c r="AQ135" i="1"/>
  <c r="AR135" i="1"/>
  <c r="AS135" i="1"/>
  <c r="AD131" i="1"/>
  <c r="AE131" i="1"/>
  <c r="AF131" i="1"/>
  <c r="AJ131" i="1"/>
  <c r="AL131" i="1"/>
  <c r="AM131" i="1"/>
  <c r="AN131" i="1"/>
  <c r="AP131" i="1"/>
  <c r="AQ131" i="1"/>
  <c r="AR131" i="1"/>
  <c r="AS131" i="1"/>
  <c r="AD81" i="1"/>
  <c r="AE81" i="1"/>
  <c r="AF81" i="1"/>
  <c r="AG81" i="1"/>
  <c r="AH81" i="1"/>
  <c r="AD82" i="1"/>
  <c r="AE82" i="1"/>
  <c r="AF82" i="1"/>
  <c r="AG82" i="1"/>
  <c r="AH82" i="1"/>
  <c r="AD83" i="1"/>
  <c r="AE83" i="1"/>
  <c r="AF83" i="1"/>
  <c r="AG83" i="1"/>
  <c r="AH83" i="1"/>
  <c r="AD84" i="1"/>
  <c r="AE84" i="1"/>
  <c r="AF84" i="1"/>
  <c r="AG84" i="1"/>
  <c r="AH84" i="1"/>
  <c r="AE80" i="1"/>
  <c r="AF80" i="1"/>
  <c r="AG80" i="1"/>
  <c r="AH80" i="1"/>
  <c r="AD80" i="1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AD95" i="1" l="1"/>
  <c r="AK95" i="1" s="1"/>
  <c r="AF95" i="1"/>
  <c r="AM95" i="1" s="1"/>
  <c r="AD99" i="1"/>
  <c r="AK99" i="1" s="1"/>
  <c r="AE31" i="6" l="1"/>
  <c r="AC31" i="6"/>
  <c r="AB31" i="6"/>
  <c r="F31" i="6"/>
  <c r="E31" i="6"/>
  <c r="D31" i="6"/>
  <c r="C31" i="6"/>
  <c r="D30" i="2" l="1"/>
  <c r="D21" i="2" l="1"/>
  <c r="D26" i="2"/>
  <c r="H26" i="2"/>
  <c r="I26" i="2"/>
  <c r="J26" i="2"/>
  <c r="L26" i="2"/>
  <c r="M26" i="2"/>
  <c r="N26" i="2"/>
  <c r="AI149" i="1" l="1"/>
  <c r="AI152" i="1"/>
  <c r="AG123" i="1"/>
  <c r="H21" i="2"/>
  <c r="I21" i="2"/>
  <c r="J21" i="2"/>
  <c r="L21" i="2"/>
  <c r="M21" i="2"/>
  <c r="N21" i="2"/>
  <c r="AH151" i="1" l="1"/>
  <c r="AH152" i="1"/>
  <c r="AG151" i="1"/>
  <c r="AH148" i="1"/>
  <c r="AH149" i="1"/>
  <c r="AI151" i="1"/>
  <c r="AG149" i="1"/>
  <c r="AG152" i="1"/>
  <c r="AG148" i="1"/>
  <c r="AI148" i="1"/>
  <c r="AH150" i="1"/>
  <c r="AI150" i="1"/>
  <c r="AG150" i="1"/>
  <c r="AI124" i="1"/>
  <c r="AI125" i="1"/>
  <c r="AI126" i="1"/>
  <c r="AI127" i="1"/>
  <c r="AI123" i="1"/>
  <c r="AH124" i="1"/>
  <c r="AH125" i="1"/>
  <c r="AH126" i="1"/>
  <c r="AH127" i="1"/>
  <c r="AH123" i="1"/>
  <c r="AG124" i="1"/>
  <c r="AG125" i="1"/>
  <c r="AG126" i="1"/>
  <c r="AG127" i="1"/>
  <c r="H6" i="2" l="1"/>
  <c r="I6" i="2"/>
  <c r="J6" i="2"/>
  <c r="L6" i="2"/>
  <c r="M6" i="2"/>
  <c r="N6" i="2"/>
  <c r="AF96" i="1" l="1"/>
  <c r="AM96" i="1" s="1"/>
  <c r="AF97" i="1"/>
  <c r="AM97" i="1" s="1"/>
  <c r="AF98" i="1"/>
  <c r="AM98" i="1" s="1"/>
  <c r="AF99" i="1"/>
  <c r="AM99" i="1" s="1"/>
  <c r="AD96" i="1"/>
  <c r="AK96" i="1" s="1"/>
  <c r="AD97" i="1"/>
  <c r="AK97" i="1" s="1"/>
  <c r="AD98" i="1"/>
  <c r="AK98" i="1" s="1"/>
  <c r="AE96" i="1"/>
  <c r="AL96" i="1" s="1"/>
  <c r="AE97" i="1"/>
  <c r="AL97" i="1" s="1"/>
  <c r="AE98" i="1"/>
  <c r="AL98" i="1" s="1"/>
  <c r="AE99" i="1"/>
  <c r="AL99" i="1" s="1"/>
  <c r="AE95" i="1"/>
  <c r="AL95" i="1" s="1"/>
  <c r="B19" i="1" l="1"/>
  <c r="B21" i="1"/>
  <c r="H16" i="2" l="1"/>
  <c r="I16" i="2"/>
  <c r="J16" i="2"/>
  <c r="L16" i="2"/>
  <c r="M16" i="2"/>
  <c r="N16" i="2"/>
  <c r="H11" i="2"/>
  <c r="I11" i="2"/>
  <c r="J11" i="2"/>
  <c r="L11" i="2"/>
  <c r="M11" i="2"/>
  <c r="N11" i="2"/>
  <c r="P30" i="2"/>
  <c r="Q30" i="2"/>
  <c r="R30" i="2"/>
  <c r="S30" i="2"/>
  <c r="O30" i="2"/>
  <c r="K30" i="2"/>
  <c r="G30" i="2"/>
  <c r="G6" i="2" s="1"/>
  <c r="E30" i="2"/>
  <c r="F30" i="2"/>
  <c r="C30" i="2"/>
  <c r="C21" i="2" l="1"/>
  <c r="C26" i="2"/>
  <c r="C6" i="2"/>
  <c r="S26" i="2"/>
  <c r="S21" i="2"/>
  <c r="S6" i="2"/>
  <c r="G26" i="2"/>
  <c r="G21" i="2"/>
  <c r="R26" i="2"/>
  <c r="R21" i="2"/>
  <c r="R6" i="2"/>
  <c r="D11" i="2"/>
  <c r="D6" i="2"/>
  <c r="F26" i="2"/>
  <c r="F21" i="2"/>
  <c r="F6" i="2"/>
  <c r="K26" i="2"/>
  <c r="K21" i="2"/>
  <c r="K6" i="2"/>
  <c r="Q16" i="2"/>
  <c r="Q26" i="2"/>
  <c r="Q21" i="2"/>
  <c r="Q6" i="2"/>
  <c r="E16" i="2"/>
  <c r="E26" i="2"/>
  <c r="E21" i="2"/>
  <c r="E6" i="2"/>
  <c r="O26" i="2"/>
  <c r="O21" i="2"/>
  <c r="O6" i="2"/>
  <c r="P11" i="2"/>
  <c r="P26" i="2"/>
  <c r="P21" i="2"/>
  <c r="P6" i="2"/>
  <c r="C11" i="2"/>
  <c r="F16" i="2"/>
  <c r="F11" i="2"/>
  <c r="R16" i="2"/>
  <c r="K16" i="2"/>
  <c r="G16" i="2"/>
  <c r="R11" i="2"/>
  <c r="Q11" i="2"/>
  <c r="S16" i="2"/>
  <c r="O16" i="2"/>
  <c r="S11" i="2"/>
  <c r="O11" i="2"/>
  <c r="K11" i="2"/>
  <c r="G11" i="2"/>
  <c r="C16" i="2"/>
  <c r="P16" i="2"/>
  <c r="D16" i="2"/>
  <c r="E11" i="2"/>
  <c r="B74" i="1"/>
  <c r="AC95" i="1" s="1"/>
  <c r="AJ95" i="1" s="1"/>
  <c r="AC112" i="1" s="1"/>
  <c r="AD112" i="1" s="1"/>
  <c r="AE112" i="1" s="1"/>
  <c r="G46" i="2" l="1"/>
  <c r="F47" i="2"/>
  <c r="E46" i="2"/>
  <c r="F43" i="2"/>
  <c r="G47" i="2"/>
  <c r="E47" i="2"/>
  <c r="AG99" i="1"/>
  <c r="AC98" i="1"/>
  <c r="AJ98" i="1" s="1"/>
  <c r="AC115" i="1" s="1"/>
  <c r="AG96" i="1"/>
  <c r="AG95" i="1"/>
  <c r="AN95" i="1" s="1"/>
  <c r="AS112" i="1" s="1"/>
  <c r="AT112" i="1" s="1"/>
  <c r="AC99" i="1"/>
  <c r="AJ99" i="1" s="1"/>
  <c r="AC116" i="1" s="1"/>
  <c r="AG97" i="1"/>
  <c r="AC96" i="1"/>
  <c r="AJ96" i="1" s="1"/>
  <c r="AC113" i="1" s="1"/>
  <c r="AG98" i="1"/>
  <c r="AC97" i="1"/>
  <c r="AJ97" i="1" s="1"/>
  <c r="AC114" i="1" s="1"/>
  <c r="G43" i="2"/>
  <c r="F46" i="2"/>
  <c r="E43" i="2"/>
  <c r="G45" i="2"/>
  <c r="F45" i="2"/>
  <c r="E45" i="2"/>
  <c r="G44" i="2"/>
  <c r="F44" i="2"/>
  <c r="E44" i="2"/>
  <c r="AN99" i="1" l="1"/>
  <c r="AS116" i="1" s="1"/>
  <c r="AN97" i="1"/>
  <c r="AS114" i="1" s="1"/>
  <c r="AN98" i="1"/>
  <c r="AS115" i="1" s="1"/>
  <c r="AN96" i="1"/>
  <c r="AS113" i="1" s="1"/>
  <c r="AU112" i="1"/>
  <c r="AD115" i="1" l="1"/>
  <c r="AE115" i="1" s="1"/>
  <c r="AD116" i="1"/>
  <c r="AE116" i="1" s="1"/>
  <c r="AT115" i="1"/>
  <c r="AU115" i="1" s="1"/>
  <c r="AT114" i="1"/>
  <c r="AU114" i="1" s="1"/>
  <c r="AT113" i="1"/>
  <c r="AU113" i="1" s="1"/>
  <c r="AD113" i="1"/>
  <c r="AE113" i="1" s="1"/>
  <c r="AT116" i="1"/>
  <c r="AU116" i="1" s="1"/>
  <c r="AD114" i="1"/>
  <c r="AE114" i="1" s="1"/>
  <c r="G35" i="3"/>
  <c r="H35" i="3"/>
  <c r="K35" i="3"/>
  <c r="O35" i="3"/>
  <c r="R35" i="3"/>
  <c r="Q35" i="3"/>
  <c r="P35" i="3"/>
  <c r="N35" i="3"/>
  <c r="M35" i="3"/>
  <c r="L35" i="3"/>
  <c r="J35" i="3"/>
  <c r="I35" i="3"/>
  <c r="F35" i="3"/>
  <c r="E35" i="3"/>
  <c r="D35" i="3"/>
  <c r="L31" i="3"/>
  <c r="J31" i="3"/>
  <c r="N31" i="3"/>
  <c r="P31" i="3"/>
  <c r="F31" i="3"/>
  <c r="Q31" i="3"/>
  <c r="M31" i="3"/>
  <c r="I31" i="3"/>
  <c r="E31" i="3"/>
  <c r="G31" i="3"/>
  <c r="H31" i="3"/>
  <c r="K31" i="3"/>
  <c r="O31" i="3"/>
  <c r="R31" i="3" l="1"/>
  <c r="D31" i="3"/>
  <c r="B94" i="1" l="1"/>
  <c r="B85" i="1"/>
  <c r="B76" i="1" l="1"/>
  <c r="B9" i="1" l="1"/>
  <c r="B14" i="1" l="1"/>
  <c r="B10" i="1"/>
  <c r="AA51" i="1" s="1"/>
  <c r="AA52" i="1" s="1"/>
  <c r="Y14" i="6" s="1"/>
  <c r="Y16" i="6" l="1"/>
  <c r="Y17" i="6"/>
  <c r="V51" i="1"/>
  <c r="V52" i="1" s="1"/>
  <c r="T14" i="6" s="1"/>
  <c r="T17" i="6" s="1"/>
  <c r="J47" i="1"/>
  <c r="J48" i="1" s="1"/>
  <c r="AA47" i="1"/>
  <c r="Y12" i="5" s="1"/>
  <c r="Y14" i="5" s="1"/>
  <c r="M51" i="1"/>
  <c r="M52" i="1" s="1"/>
  <c r="K14" i="6" s="1"/>
  <c r="K17" i="6" s="1"/>
  <c r="T47" i="1"/>
  <c r="T48" i="1" s="1"/>
  <c r="X51" i="1"/>
  <c r="X52" i="1" s="1"/>
  <c r="V14" i="6" s="1"/>
  <c r="V17" i="6" s="1"/>
  <c r="L47" i="1"/>
  <c r="J12" i="5" s="1"/>
  <c r="J14" i="5" s="1"/>
  <c r="AB47" i="1"/>
  <c r="AB48" i="1" s="1"/>
  <c r="K47" i="1"/>
  <c r="K48" i="1" s="1"/>
  <c r="Y51" i="1"/>
  <c r="Y52" i="1" s="1"/>
  <c r="W14" i="6" s="1"/>
  <c r="W17" i="6" s="1"/>
  <c r="J51" i="1"/>
  <c r="J52" i="1" s="1"/>
  <c r="H14" i="6" s="1"/>
  <c r="H17" i="6" s="1"/>
  <c r="P47" i="1"/>
  <c r="N12" i="5" s="1"/>
  <c r="N14" i="5" s="1"/>
  <c r="P51" i="1"/>
  <c r="P52" i="1" s="1"/>
  <c r="N14" i="6" s="1"/>
  <c r="R47" i="1"/>
  <c r="R48" i="1" s="1"/>
  <c r="O47" i="1"/>
  <c r="O48" i="1" s="1"/>
  <c r="S47" i="1"/>
  <c r="S48" i="1" s="1"/>
  <c r="U51" i="1"/>
  <c r="U52" i="1" s="1"/>
  <c r="S14" i="6" s="1"/>
  <c r="Z51" i="1"/>
  <c r="Z52" i="1" s="1"/>
  <c r="X14" i="6" s="1"/>
  <c r="N47" i="1"/>
  <c r="N48" i="1" s="1"/>
  <c r="Y47" i="1"/>
  <c r="Y48" i="1" s="1"/>
  <c r="O51" i="1"/>
  <c r="O52" i="1" s="1"/>
  <c r="M14" i="6" s="1"/>
  <c r="M17" i="6" s="1"/>
  <c r="K51" i="1"/>
  <c r="K52" i="1" s="1"/>
  <c r="I14" i="6" s="1"/>
  <c r="Q51" i="1"/>
  <c r="Q52" i="1" s="1"/>
  <c r="O14" i="6" s="1"/>
  <c r="X47" i="1"/>
  <c r="X48" i="1" s="1"/>
  <c r="N51" i="1"/>
  <c r="N52" i="1" s="1"/>
  <c r="L14" i="6" s="1"/>
  <c r="L17" i="6" s="1"/>
  <c r="AB51" i="1"/>
  <c r="AB52" i="1" s="1"/>
  <c r="Z14" i="6" s="1"/>
  <c r="Z17" i="6" s="1"/>
  <c r="R51" i="1"/>
  <c r="R52" i="1" s="1"/>
  <c r="P14" i="6" s="1"/>
  <c r="P17" i="6" s="1"/>
  <c r="U47" i="1"/>
  <c r="U48" i="1" s="1"/>
  <c r="S51" i="1"/>
  <c r="S52" i="1" s="1"/>
  <c r="Q14" i="6" s="1"/>
  <c r="M47" i="1"/>
  <c r="K12" i="5" s="1"/>
  <c r="K14" i="5" s="1"/>
  <c r="Q61" i="1"/>
  <c r="U61" i="1"/>
  <c r="K33" i="1"/>
  <c r="S37" i="1"/>
  <c r="S53" i="1"/>
  <c r="T61" i="1"/>
  <c r="AA33" i="1"/>
  <c r="Y41" i="1"/>
  <c r="W61" i="1"/>
  <c r="R41" i="1"/>
  <c r="Q57" i="1"/>
  <c r="Q37" i="1"/>
  <c r="K53" i="1"/>
  <c r="W53" i="1"/>
  <c r="S57" i="1"/>
  <c r="R61" i="1"/>
  <c r="AA61" i="1"/>
  <c r="M33" i="1"/>
  <c r="T33" i="1"/>
  <c r="U37" i="1"/>
  <c r="K41" i="1"/>
  <c r="S41" i="1"/>
  <c r="Q53" i="1"/>
  <c r="AA53" i="1"/>
  <c r="U57" i="1"/>
  <c r="S61" i="1"/>
  <c r="O33" i="1"/>
  <c r="U33" i="1"/>
  <c r="K37" i="1"/>
  <c r="M41" i="1"/>
  <c r="U41" i="1"/>
  <c r="O53" i="1"/>
  <c r="K57" i="1"/>
  <c r="AA57" i="1"/>
  <c r="Q33" i="1"/>
  <c r="M37" i="1"/>
  <c r="AA37" i="1"/>
  <c r="Q41" i="1"/>
  <c r="W41" i="1"/>
  <c r="U53" i="1"/>
  <c r="K61" i="1"/>
  <c r="S33" i="1"/>
  <c r="J41" i="1"/>
  <c r="AA41" i="1"/>
  <c r="O57" i="1"/>
  <c r="T53" i="1"/>
  <c r="J57" i="1"/>
  <c r="W33" i="1"/>
  <c r="R53" i="1"/>
  <c r="AB33" i="1"/>
  <c r="Y57" i="1"/>
  <c r="O61" i="1"/>
  <c r="W37" i="1"/>
  <c r="T57" i="1"/>
  <c r="J37" i="1"/>
  <c r="M57" i="1"/>
  <c r="M53" i="1"/>
  <c r="AB37" i="1"/>
  <c r="Y33" i="1"/>
  <c r="M61" i="1"/>
  <c r="AB57" i="1"/>
  <c r="O41" i="1"/>
  <c r="T41" i="1"/>
  <c r="W57" i="1"/>
  <c r="Y61" i="1"/>
  <c r="J53" i="1"/>
  <c r="AB61" i="1"/>
  <c r="Y37" i="1"/>
  <c r="R37" i="1"/>
  <c r="J33" i="1"/>
  <c r="AB41" i="1"/>
  <c r="T37" i="1"/>
  <c r="R33" i="1"/>
  <c r="R57" i="1"/>
  <c r="AB53" i="1"/>
  <c r="Y53" i="1"/>
  <c r="O37" i="1"/>
  <c r="J61" i="1"/>
  <c r="V57" i="1"/>
  <c r="V37" i="1"/>
  <c r="L33" i="1"/>
  <c r="X53" i="1"/>
  <c r="N61" i="1"/>
  <c r="Z37" i="1"/>
  <c r="P33" i="1"/>
  <c r="P61" i="1"/>
  <c r="L53" i="1"/>
  <c r="X57" i="1"/>
  <c r="X37" i="1"/>
  <c r="N41" i="1"/>
  <c r="Z57" i="1"/>
  <c r="Z53" i="1"/>
  <c r="P53" i="1"/>
  <c r="P37" i="1"/>
  <c r="V61" i="1"/>
  <c r="V33" i="1"/>
  <c r="L61" i="1"/>
  <c r="L57" i="1"/>
  <c r="X41" i="1"/>
  <c r="N53" i="1"/>
  <c r="N33" i="1"/>
  <c r="Z61" i="1"/>
  <c r="P57" i="1"/>
  <c r="P41" i="1"/>
  <c r="V41" i="1"/>
  <c r="V53" i="1"/>
  <c r="L37" i="1"/>
  <c r="L41" i="1"/>
  <c r="X33" i="1"/>
  <c r="X61" i="1"/>
  <c r="N57" i="1"/>
  <c r="N37" i="1"/>
  <c r="Z33" i="1"/>
  <c r="Z41" i="1"/>
  <c r="Z47" i="1"/>
  <c r="V47" i="1"/>
  <c r="L51" i="1"/>
  <c r="L52" i="1" s="1"/>
  <c r="J14" i="6" s="1"/>
  <c r="W47" i="1"/>
  <c r="Q47" i="1"/>
  <c r="W51" i="1"/>
  <c r="W52" i="1" s="1"/>
  <c r="U14" i="6" s="1"/>
  <c r="U17" i="6" s="1"/>
  <c r="T51" i="1"/>
  <c r="T52" i="1" s="1"/>
  <c r="R14" i="6" s="1"/>
  <c r="R17" i="6" s="1"/>
  <c r="I47" i="1"/>
  <c r="I48" i="1" s="1"/>
  <c r="I51" i="1"/>
  <c r="I52" i="1" s="1"/>
  <c r="G14" i="6" s="1"/>
  <c r="G17" i="6" s="1"/>
  <c r="AF47" i="1"/>
  <c r="AG51" i="1"/>
  <c r="AG52" i="1" s="1"/>
  <c r="AE14" i="6" s="1"/>
  <c r="AE17" i="6" s="1"/>
  <c r="AC51" i="1"/>
  <c r="AC52" i="1" s="1"/>
  <c r="AA14" i="6" s="1"/>
  <c r="G51" i="1"/>
  <c r="G52" i="1" s="1"/>
  <c r="E14" i="6" s="1"/>
  <c r="E17" i="6" s="1"/>
  <c r="AD47" i="1"/>
  <c r="E47" i="1"/>
  <c r="F51" i="1"/>
  <c r="F52" i="1" s="1"/>
  <c r="D14" i="6" s="1"/>
  <c r="D17" i="6" s="1"/>
  <c r="AF51" i="1"/>
  <c r="AF52" i="1" s="1"/>
  <c r="AD14" i="6" s="1"/>
  <c r="AD17" i="6" s="1"/>
  <c r="AC47" i="1"/>
  <c r="AG47" i="1"/>
  <c r="AD51" i="1"/>
  <c r="AD52" i="1" s="1"/>
  <c r="AB14" i="6" s="1"/>
  <c r="AB17" i="6" s="1"/>
  <c r="E51" i="1"/>
  <c r="E52" i="1" s="1"/>
  <c r="C14" i="6" s="1"/>
  <c r="C17" i="6" s="1"/>
  <c r="AE51" i="1"/>
  <c r="AE52" i="1" s="1"/>
  <c r="AC14" i="6" s="1"/>
  <c r="AC17" i="6" s="1"/>
  <c r="H51" i="1"/>
  <c r="H52" i="1" s="1"/>
  <c r="F14" i="6" s="1"/>
  <c r="F17" i="6" s="1"/>
  <c r="AE47" i="1"/>
  <c r="I33" i="1"/>
  <c r="G3" i="5" s="1"/>
  <c r="AC33" i="1"/>
  <c r="AC61" i="1"/>
  <c r="AC57" i="1"/>
  <c r="AA23" i="6" s="1"/>
  <c r="AC53" i="1"/>
  <c r="AA18" i="6" s="1"/>
  <c r="AG57" i="1"/>
  <c r="AC37" i="1"/>
  <c r="AA3" i="6" s="1"/>
  <c r="AG37" i="1"/>
  <c r="AE3" i="6" s="1"/>
  <c r="AG33" i="1"/>
  <c r="I57" i="1"/>
  <c r="G23" i="6" s="1"/>
  <c r="AC41" i="1"/>
  <c r="AG41" i="1"/>
  <c r="I37" i="1"/>
  <c r="G3" i="6" s="1"/>
  <c r="AD37" i="1"/>
  <c r="AB3" i="6" s="1"/>
  <c r="E53" i="1"/>
  <c r="AG61" i="1"/>
  <c r="AD57" i="1"/>
  <c r="AB23" i="6" s="1"/>
  <c r="AG53" i="1"/>
  <c r="I41" i="1"/>
  <c r="G8" i="6" s="1"/>
  <c r="AD41" i="1"/>
  <c r="I61" i="1"/>
  <c r="E41" i="1"/>
  <c r="E43" i="1" s="1"/>
  <c r="E44" i="1" s="1"/>
  <c r="I53" i="1"/>
  <c r="G18" i="6" s="1"/>
  <c r="AE41" i="1"/>
  <c r="E57" i="1"/>
  <c r="AD33" i="1"/>
  <c r="E61" i="1"/>
  <c r="AF33" i="1"/>
  <c r="AD7" i="5" s="1"/>
  <c r="AE61" i="1"/>
  <c r="AF53" i="1"/>
  <c r="AD53" i="1"/>
  <c r="AB18" i="6" s="1"/>
  <c r="AE53" i="1"/>
  <c r="AF41" i="1"/>
  <c r="AE57" i="1"/>
  <c r="AC23" i="6" s="1"/>
  <c r="AE37" i="1"/>
  <c r="AC3" i="6" s="1"/>
  <c r="AF61" i="1"/>
  <c r="AF37" i="1"/>
  <c r="AD3" i="6" s="1"/>
  <c r="AD61" i="1"/>
  <c r="AE33" i="1"/>
  <c r="AF57" i="1"/>
  <c r="AD23" i="6" s="1"/>
  <c r="C63" i="1"/>
  <c r="C64" i="1" s="1"/>
  <c r="AI63" i="1"/>
  <c r="AI64" i="1" s="1"/>
  <c r="AH35" i="1"/>
  <c r="AH36" i="1" s="1"/>
  <c r="AH63" i="1"/>
  <c r="AH64" i="1" s="1"/>
  <c r="D63" i="1"/>
  <c r="D64" i="1" s="1"/>
  <c r="D35" i="1"/>
  <c r="D36" i="1" s="1"/>
  <c r="AI35" i="1"/>
  <c r="AI36" i="1" s="1"/>
  <c r="C35" i="1"/>
  <c r="C36" i="1" s="1"/>
  <c r="S13" i="2"/>
  <c r="K13" i="2"/>
  <c r="R13" i="2"/>
  <c r="G13" i="2"/>
  <c r="O13" i="2"/>
  <c r="P13" i="2"/>
  <c r="Q13" i="2"/>
  <c r="J13" i="2"/>
  <c r="M13" i="2"/>
  <c r="I13" i="2"/>
  <c r="L13" i="2"/>
  <c r="H13" i="2"/>
  <c r="N13" i="2"/>
  <c r="Z12" i="5" l="1"/>
  <c r="Z14" i="5" s="1"/>
  <c r="I16" i="6"/>
  <c r="I17" i="6"/>
  <c r="AA16" i="6"/>
  <c r="AA17" i="6"/>
  <c r="Q16" i="6"/>
  <c r="Q17" i="6"/>
  <c r="S16" i="6"/>
  <c r="S17" i="6"/>
  <c r="N16" i="6"/>
  <c r="N17" i="6"/>
  <c r="X16" i="6"/>
  <c r="X17" i="6"/>
  <c r="J16" i="6"/>
  <c r="J17" i="6"/>
  <c r="O16" i="6"/>
  <c r="O17" i="6"/>
  <c r="R16" i="6"/>
  <c r="K16" i="6"/>
  <c r="U16" i="6"/>
  <c r="P16" i="6"/>
  <c r="H16" i="6"/>
  <c r="Z16" i="6"/>
  <c r="W16" i="6"/>
  <c r="V16" i="6"/>
  <c r="L16" i="6"/>
  <c r="M16" i="6"/>
  <c r="T16" i="6"/>
  <c r="H12" i="5"/>
  <c r="H14" i="5" s="1"/>
  <c r="W12" i="5"/>
  <c r="W14" i="5" s="1"/>
  <c r="P48" i="1"/>
  <c r="R12" i="5"/>
  <c r="R14" i="5" s="1"/>
  <c r="L48" i="1"/>
  <c r="Q12" i="5"/>
  <c r="Q14" i="5" s="1"/>
  <c r="V12" i="5"/>
  <c r="V14" i="5" s="1"/>
  <c r="M12" i="5"/>
  <c r="M14" i="5" s="1"/>
  <c r="S12" i="5"/>
  <c r="S14" i="5" s="1"/>
  <c r="M48" i="1"/>
  <c r="I12" i="5"/>
  <c r="I14" i="5" s="1"/>
  <c r="L12" i="5"/>
  <c r="L14" i="5" s="1"/>
  <c r="P12" i="5"/>
  <c r="P14" i="5" s="1"/>
  <c r="AA48" i="1"/>
  <c r="G19" i="5"/>
  <c r="G15" i="5"/>
  <c r="V55" i="1"/>
  <c r="V56" i="1" s="1"/>
  <c r="T19" i="6" s="1"/>
  <c r="T18" i="6"/>
  <c r="L59" i="1"/>
  <c r="L60" i="1" s="1"/>
  <c r="J24" i="6" s="1"/>
  <c r="J23" i="6"/>
  <c r="N43" i="1"/>
  <c r="N44" i="1" s="1"/>
  <c r="L9" i="6" s="1"/>
  <c r="L12" i="6" s="1"/>
  <c r="L8" i="6"/>
  <c r="J55" i="1"/>
  <c r="J56" i="1" s="1"/>
  <c r="H19" i="6" s="1"/>
  <c r="H22" i="6" s="1"/>
  <c r="H18" i="6"/>
  <c r="Q48" i="1"/>
  <c r="O12" i="5"/>
  <c r="O14" i="5" s="1"/>
  <c r="Z48" i="1"/>
  <c r="X12" i="5"/>
  <c r="X14" i="5" s="1"/>
  <c r="Z35" i="1"/>
  <c r="Z36" i="1" s="1"/>
  <c r="X3" i="5"/>
  <c r="X7" i="5"/>
  <c r="X35" i="1"/>
  <c r="X36" i="1" s="1"/>
  <c r="V7" i="5"/>
  <c r="V3" i="5"/>
  <c r="V43" i="1"/>
  <c r="V44" i="1" s="1"/>
  <c r="T9" i="6" s="1"/>
  <c r="T8" i="6"/>
  <c r="N35" i="1"/>
  <c r="N36" i="1" s="1"/>
  <c r="L7" i="5"/>
  <c r="L3" i="5"/>
  <c r="L63" i="1"/>
  <c r="L64" i="1" s="1"/>
  <c r="J19" i="5"/>
  <c r="J15" i="5"/>
  <c r="P55" i="1"/>
  <c r="P56" i="1" s="1"/>
  <c r="N19" i="6" s="1"/>
  <c r="N18" i="6"/>
  <c r="X39" i="1"/>
  <c r="X40" i="1" s="1"/>
  <c r="V4" i="6" s="1"/>
  <c r="V7" i="6" s="1"/>
  <c r="V3" i="6"/>
  <c r="P35" i="1"/>
  <c r="P36" i="1" s="1"/>
  <c r="N7" i="5"/>
  <c r="N3" i="5"/>
  <c r="L35" i="1"/>
  <c r="L36" i="1" s="1"/>
  <c r="J7" i="5"/>
  <c r="J3" i="5"/>
  <c r="O39" i="1"/>
  <c r="O40" i="1" s="1"/>
  <c r="M4" i="6" s="1"/>
  <c r="M7" i="6" s="1"/>
  <c r="M3" i="6"/>
  <c r="R35" i="1"/>
  <c r="R36" i="1" s="1"/>
  <c r="P7" i="5"/>
  <c r="P3" i="5"/>
  <c r="R39" i="1"/>
  <c r="R40" i="1" s="1"/>
  <c r="P4" i="6" s="1"/>
  <c r="P7" i="6" s="1"/>
  <c r="P3" i="6"/>
  <c r="Y63" i="1"/>
  <c r="Y64" i="1" s="1"/>
  <c r="W19" i="5"/>
  <c r="W15" i="5"/>
  <c r="AB59" i="1"/>
  <c r="AB60" i="1" s="1"/>
  <c r="Z24" i="6" s="1"/>
  <c r="Z27" i="6" s="1"/>
  <c r="Z23" i="6"/>
  <c r="M55" i="1"/>
  <c r="M56" i="1" s="1"/>
  <c r="K19" i="6" s="1"/>
  <c r="K22" i="6" s="1"/>
  <c r="K18" i="6"/>
  <c r="W39" i="1"/>
  <c r="W40" i="1" s="1"/>
  <c r="U4" i="6" s="1"/>
  <c r="U7" i="6" s="1"/>
  <c r="U3" i="6"/>
  <c r="R55" i="1"/>
  <c r="R56" i="1" s="1"/>
  <c r="P19" i="6" s="1"/>
  <c r="P22" i="6" s="1"/>
  <c r="P18" i="6"/>
  <c r="O59" i="1"/>
  <c r="O60" i="1" s="1"/>
  <c r="M24" i="6" s="1"/>
  <c r="M27" i="6" s="1"/>
  <c r="M23" i="6"/>
  <c r="K63" i="1"/>
  <c r="K64" i="1" s="1"/>
  <c r="I19" i="5"/>
  <c r="I15" i="5"/>
  <c r="AA39" i="1"/>
  <c r="AA40" i="1" s="1"/>
  <c r="Y4" i="6" s="1"/>
  <c r="Y3" i="6"/>
  <c r="K59" i="1"/>
  <c r="K60" i="1" s="1"/>
  <c r="I24" i="6" s="1"/>
  <c r="I23" i="6"/>
  <c r="K39" i="1"/>
  <c r="K40" i="1" s="1"/>
  <c r="I4" i="6" s="1"/>
  <c r="I3" i="6"/>
  <c r="U59" i="1"/>
  <c r="U60" i="1" s="1"/>
  <c r="S24" i="6" s="1"/>
  <c r="S23" i="6"/>
  <c r="K43" i="1"/>
  <c r="K44" i="1" s="1"/>
  <c r="I9" i="6" s="1"/>
  <c r="I8" i="6"/>
  <c r="AA63" i="1"/>
  <c r="AA64" i="1" s="1"/>
  <c r="Y19" i="5"/>
  <c r="Y15" i="5"/>
  <c r="I18" i="6"/>
  <c r="K55" i="1"/>
  <c r="K56" i="1" s="1"/>
  <c r="I19" i="6" s="1"/>
  <c r="W63" i="1"/>
  <c r="W64" i="1" s="1"/>
  <c r="U19" i="5"/>
  <c r="U15" i="5"/>
  <c r="S55" i="1"/>
  <c r="S56" i="1" s="1"/>
  <c r="Q19" i="6" s="1"/>
  <c r="Q18" i="6"/>
  <c r="Q63" i="1"/>
  <c r="Q64" i="1" s="1"/>
  <c r="O19" i="5"/>
  <c r="O15" i="5"/>
  <c r="W48" i="1"/>
  <c r="U12" i="5"/>
  <c r="U14" i="5" s="1"/>
  <c r="N39" i="1"/>
  <c r="N40" i="1" s="1"/>
  <c r="L4" i="6" s="1"/>
  <c r="L7" i="6" s="1"/>
  <c r="L3" i="6"/>
  <c r="L43" i="1"/>
  <c r="L44" i="1" s="1"/>
  <c r="J9" i="6" s="1"/>
  <c r="J8" i="6"/>
  <c r="P43" i="1"/>
  <c r="P44" i="1" s="1"/>
  <c r="N9" i="6" s="1"/>
  <c r="N8" i="6"/>
  <c r="N55" i="1"/>
  <c r="N56" i="1" s="1"/>
  <c r="L19" i="6" s="1"/>
  <c r="L22" i="6" s="1"/>
  <c r="L18" i="6"/>
  <c r="V35" i="1"/>
  <c r="V36" i="1" s="1"/>
  <c r="T7" i="5"/>
  <c r="T3" i="5"/>
  <c r="Z55" i="1"/>
  <c r="Z56" i="1" s="1"/>
  <c r="X19" i="6" s="1"/>
  <c r="X18" i="6"/>
  <c r="X59" i="1"/>
  <c r="X60" i="1" s="1"/>
  <c r="V24" i="6" s="1"/>
  <c r="V27" i="6" s="1"/>
  <c r="V23" i="6"/>
  <c r="Z39" i="1"/>
  <c r="Z40" i="1" s="1"/>
  <c r="X4" i="6" s="1"/>
  <c r="X7" i="6" s="1"/>
  <c r="X3" i="6"/>
  <c r="V39" i="1"/>
  <c r="V40" i="1" s="1"/>
  <c r="T4" i="6" s="1"/>
  <c r="T3" i="6"/>
  <c r="Y55" i="1"/>
  <c r="Y56" i="1" s="1"/>
  <c r="W19" i="6" s="1"/>
  <c r="W22" i="6" s="1"/>
  <c r="W18" i="6"/>
  <c r="T39" i="1"/>
  <c r="T40" i="1" s="1"/>
  <c r="R4" i="6" s="1"/>
  <c r="R7" i="6" s="1"/>
  <c r="R3" i="6"/>
  <c r="Y39" i="1"/>
  <c r="Y40" i="1" s="1"/>
  <c r="W4" i="6" s="1"/>
  <c r="W7" i="6" s="1"/>
  <c r="W3" i="6"/>
  <c r="W59" i="1"/>
  <c r="W60" i="1" s="1"/>
  <c r="U24" i="6" s="1"/>
  <c r="U27" i="6" s="1"/>
  <c r="U23" i="6"/>
  <c r="M63" i="1"/>
  <c r="M64" i="1" s="1"/>
  <c r="K19" i="5"/>
  <c r="K15" i="5"/>
  <c r="M59" i="1"/>
  <c r="M60" i="1" s="1"/>
  <c r="K24" i="6" s="1"/>
  <c r="K27" i="6" s="1"/>
  <c r="K23" i="6"/>
  <c r="O63" i="1"/>
  <c r="O64" i="1" s="1"/>
  <c r="M15" i="5"/>
  <c r="M19" i="5"/>
  <c r="W35" i="1"/>
  <c r="W36" i="1" s="1"/>
  <c r="U7" i="5"/>
  <c r="U3" i="5"/>
  <c r="AA43" i="1"/>
  <c r="AA44" i="1" s="1"/>
  <c r="Y9" i="6" s="1"/>
  <c r="Y8" i="6"/>
  <c r="U55" i="1"/>
  <c r="U56" i="1" s="1"/>
  <c r="S19" i="6" s="1"/>
  <c r="S18" i="6"/>
  <c r="M39" i="1"/>
  <c r="M40" i="1" s="1"/>
  <c r="K4" i="6" s="1"/>
  <c r="K7" i="6" s="1"/>
  <c r="K3" i="6"/>
  <c r="O55" i="1"/>
  <c r="O56" i="1" s="1"/>
  <c r="M19" i="6" s="1"/>
  <c r="M22" i="6" s="1"/>
  <c r="M18" i="6"/>
  <c r="S3" i="5"/>
  <c r="S7" i="5"/>
  <c r="U35" i="1"/>
  <c r="U36" i="1" s="1"/>
  <c r="AA55" i="1"/>
  <c r="AA56" i="1" s="1"/>
  <c r="Y19" i="6" s="1"/>
  <c r="Y18" i="6"/>
  <c r="U39" i="1"/>
  <c r="U40" i="1" s="1"/>
  <c r="S4" i="6" s="1"/>
  <c r="S3" i="6"/>
  <c r="R63" i="1"/>
  <c r="R64" i="1" s="1"/>
  <c r="P19" i="5"/>
  <c r="P15" i="5"/>
  <c r="O3" i="6"/>
  <c r="Q39" i="1"/>
  <c r="Q40" i="1" s="1"/>
  <c r="O4" i="6" s="1"/>
  <c r="Y43" i="1"/>
  <c r="Y44" i="1" s="1"/>
  <c r="W9" i="6" s="1"/>
  <c r="W12" i="6" s="1"/>
  <c r="W8" i="6"/>
  <c r="S39" i="1"/>
  <c r="S40" i="1" s="1"/>
  <c r="Q4" i="6" s="1"/>
  <c r="Q7" i="6" s="1"/>
  <c r="Q3" i="6"/>
  <c r="N59" i="1"/>
  <c r="N60" i="1" s="1"/>
  <c r="L24" i="6" s="1"/>
  <c r="L27" i="6" s="1"/>
  <c r="L23" i="6"/>
  <c r="L39" i="1"/>
  <c r="L40" i="1" s="1"/>
  <c r="J4" i="6" s="1"/>
  <c r="J3" i="6"/>
  <c r="P59" i="1"/>
  <c r="P60" i="1" s="1"/>
  <c r="N24" i="6" s="1"/>
  <c r="N23" i="6"/>
  <c r="X43" i="1"/>
  <c r="X44" i="1" s="1"/>
  <c r="V9" i="6" s="1"/>
  <c r="V12" i="6" s="1"/>
  <c r="V8" i="6"/>
  <c r="V63" i="1"/>
  <c r="V64" i="1" s="1"/>
  <c r="T19" i="5"/>
  <c r="T15" i="5"/>
  <c r="Z59" i="1"/>
  <c r="Z60" i="1" s="1"/>
  <c r="X24" i="6" s="1"/>
  <c r="X23" i="6"/>
  <c r="L55" i="1"/>
  <c r="L56" i="1" s="1"/>
  <c r="J19" i="6" s="1"/>
  <c r="J18" i="6"/>
  <c r="N63" i="1"/>
  <c r="N64" i="1" s="1"/>
  <c r="L15" i="5"/>
  <c r="L19" i="5"/>
  <c r="V59" i="1"/>
  <c r="V60" i="1" s="1"/>
  <c r="T24" i="6" s="1"/>
  <c r="T23" i="6"/>
  <c r="AB55" i="1"/>
  <c r="AB56" i="1" s="1"/>
  <c r="Z19" i="6" s="1"/>
  <c r="Z22" i="6" s="1"/>
  <c r="Z18" i="6"/>
  <c r="AB43" i="1"/>
  <c r="AB44" i="1" s="1"/>
  <c r="Z9" i="6" s="1"/>
  <c r="Z12" i="6" s="1"/>
  <c r="Z8" i="6"/>
  <c r="AB63" i="1"/>
  <c r="AB64" i="1" s="1"/>
  <c r="Z19" i="5"/>
  <c r="Z15" i="5"/>
  <c r="T43" i="1"/>
  <c r="T44" i="1" s="1"/>
  <c r="R9" i="6" s="1"/>
  <c r="R12" i="6" s="1"/>
  <c r="R8" i="6"/>
  <c r="Y35" i="1"/>
  <c r="Y36" i="1" s="1"/>
  <c r="W3" i="5"/>
  <c r="W7" i="5"/>
  <c r="J39" i="1"/>
  <c r="J40" i="1" s="1"/>
  <c r="H4" i="6" s="1"/>
  <c r="H7" i="6" s="1"/>
  <c r="H3" i="6"/>
  <c r="Y59" i="1"/>
  <c r="Y60" i="1" s="1"/>
  <c r="W24" i="6" s="1"/>
  <c r="W27" i="6" s="1"/>
  <c r="W23" i="6"/>
  <c r="J59" i="1"/>
  <c r="J60" i="1" s="1"/>
  <c r="H24" i="6" s="1"/>
  <c r="H27" i="6" s="1"/>
  <c r="H23" i="6"/>
  <c r="J43" i="1"/>
  <c r="J44" i="1" s="1"/>
  <c r="H9" i="6" s="1"/>
  <c r="H12" i="6" s="1"/>
  <c r="H8" i="6"/>
  <c r="W43" i="1"/>
  <c r="W44" i="1" s="1"/>
  <c r="U9" i="6" s="1"/>
  <c r="U12" i="6" s="1"/>
  <c r="U8" i="6"/>
  <c r="O3" i="5"/>
  <c r="O7" i="5"/>
  <c r="Q35" i="1"/>
  <c r="Q36" i="1" s="1"/>
  <c r="U43" i="1"/>
  <c r="U44" i="1" s="1"/>
  <c r="S9" i="6" s="1"/>
  <c r="S8" i="6"/>
  <c r="O35" i="1"/>
  <c r="O36" i="1" s="1"/>
  <c r="M7" i="5"/>
  <c r="M3" i="5"/>
  <c r="Q55" i="1"/>
  <c r="Q56" i="1" s="1"/>
  <c r="O19" i="6" s="1"/>
  <c r="O18" i="6"/>
  <c r="T35" i="1"/>
  <c r="T36" i="1" s="1"/>
  <c r="R7" i="5"/>
  <c r="R3" i="5"/>
  <c r="S59" i="1"/>
  <c r="S60" i="1" s="1"/>
  <c r="Q24" i="6" s="1"/>
  <c r="Q23" i="6"/>
  <c r="Q59" i="1"/>
  <c r="Q60" i="1" s="1"/>
  <c r="O24" i="6" s="1"/>
  <c r="O23" i="6"/>
  <c r="AA35" i="1"/>
  <c r="AA36" i="1" s="1"/>
  <c r="Y7" i="5"/>
  <c r="Y3" i="5"/>
  <c r="K35" i="1"/>
  <c r="K36" i="1" s="1"/>
  <c r="I7" i="5"/>
  <c r="I3" i="5"/>
  <c r="V48" i="1"/>
  <c r="T12" i="5"/>
  <c r="T14" i="5" s="1"/>
  <c r="Z43" i="1"/>
  <c r="Z44" i="1" s="1"/>
  <c r="X9" i="6" s="1"/>
  <c r="X8" i="6"/>
  <c r="Z63" i="1"/>
  <c r="Z64" i="1" s="1"/>
  <c r="X19" i="5"/>
  <c r="X15" i="5"/>
  <c r="P39" i="1"/>
  <c r="P40" i="1" s="1"/>
  <c r="N4" i="6" s="1"/>
  <c r="N3" i="6"/>
  <c r="P63" i="1"/>
  <c r="P64" i="1" s="1"/>
  <c r="N19" i="5"/>
  <c r="N15" i="5"/>
  <c r="J63" i="1"/>
  <c r="J64" i="1" s="1"/>
  <c r="H15" i="5"/>
  <c r="H19" i="5"/>
  <c r="R59" i="1"/>
  <c r="R60" i="1" s="1"/>
  <c r="P24" i="6" s="1"/>
  <c r="P27" i="6" s="1"/>
  <c r="P23" i="6"/>
  <c r="J35" i="1"/>
  <c r="J36" i="1" s="1"/>
  <c r="H3" i="5"/>
  <c r="H7" i="5"/>
  <c r="O43" i="1"/>
  <c r="O44" i="1" s="1"/>
  <c r="M9" i="6" s="1"/>
  <c r="M12" i="6" s="1"/>
  <c r="M8" i="6"/>
  <c r="AB39" i="1"/>
  <c r="AB40" i="1" s="1"/>
  <c r="Z4" i="6" s="1"/>
  <c r="Z7" i="6" s="1"/>
  <c r="Z3" i="6"/>
  <c r="T59" i="1"/>
  <c r="T60" i="1" s="1"/>
  <c r="R24" i="6" s="1"/>
  <c r="R27" i="6" s="1"/>
  <c r="R23" i="6"/>
  <c r="AB35" i="1"/>
  <c r="AB36" i="1" s="1"/>
  <c r="Z7" i="5"/>
  <c r="Z3" i="5"/>
  <c r="T55" i="1"/>
  <c r="T56" i="1" s="1"/>
  <c r="R19" i="6" s="1"/>
  <c r="R22" i="6" s="1"/>
  <c r="R18" i="6"/>
  <c r="S35" i="1"/>
  <c r="S36" i="1" s="1"/>
  <c r="Q7" i="5"/>
  <c r="Q3" i="5"/>
  <c r="Q43" i="1"/>
  <c r="Q44" i="1" s="1"/>
  <c r="O9" i="6" s="1"/>
  <c r="O8" i="6"/>
  <c r="AA59" i="1"/>
  <c r="AA60" i="1" s="1"/>
  <c r="Y24" i="6" s="1"/>
  <c r="Y23" i="6"/>
  <c r="M43" i="1"/>
  <c r="M44" i="1" s="1"/>
  <c r="K9" i="6" s="1"/>
  <c r="K12" i="6" s="1"/>
  <c r="K8" i="6"/>
  <c r="S63" i="1"/>
  <c r="S64" i="1" s="1"/>
  <c r="Q15" i="5"/>
  <c r="Q19" i="5"/>
  <c r="S43" i="1"/>
  <c r="S44" i="1" s="1"/>
  <c r="Q9" i="6" s="1"/>
  <c r="Q8" i="6"/>
  <c r="M35" i="1"/>
  <c r="M36" i="1" s="1"/>
  <c r="K3" i="5"/>
  <c r="K7" i="5"/>
  <c r="W55" i="1"/>
  <c r="W56" i="1" s="1"/>
  <c r="U19" i="6" s="1"/>
  <c r="U22" i="6" s="1"/>
  <c r="U18" i="6"/>
  <c r="R43" i="1"/>
  <c r="R44" i="1" s="1"/>
  <c r="P9" i="6" s="1"/>
  <c r="P12" i="6" s="1"/>
  <c r="P8" i="6"/>
  <c r="T63" i="1"/>
  <c r="T64" i="1" s="1"/>
  <c r="R15" i="5"/>
  <c r="R19" i="5"/>
  <c r="U63" i="1"/>
  <c r="U64" i="1" s="1"/>
  <c r="S19" i="5"/>
  <c r="S15" i="5"/>
  <c r="X63" i="1"/>
  <c r="X64" i="1" s="1"/>
  <c r="V15" i="5"/>
  <c r="V19" i="5"/>
  <c r="X55" i="1"/>
  <c r="X56" i="1" s="1"/>
  <c r="V19" i="6" s="1"/>
  <c r="V22" i="6" s="1"/>
  <c r="V18" i="6"/>
  <c r="G12" i="5"/>
  <c r="G14" i="5" s="1"/>
  <c r="C12" i="5"/>
  <c r="C14" i="5" s="1"/>
  <c r="E48" i="1"/>
  <c r="C16" i="6"/>
  <c r="AC7" i="5"/>
  <c r="AC3" i="5"/>
  <c r="E55" i="1"/>
  <c r="E56" i="1" s="1"/>
  <c r="C19" i="6" s="1"/>
  <c r="C22" i="6" s="1"/>
  <c r="C18" i="6"/>
  <c r="AA19" i="5"/>
  <c r="AA15" i="5"/>
  <c r="AA12" i="5"/>
  <c r="AA14" i="5" s="1"/>
  <c r="AC48" i="1"/>
  <c r="E63" i="1"/>
  <c r="E64" i="1" s="1"/>
  <c r="C19" i="5"/>
  <c r="C15" i="5"/>
  <c r="AC12" i="5"/>
  <c r="AC14" i="5" s="1"/>
  <c r="AE48" i="1"/>
  <c r="AB16" i="6"/>
  <c r="AB12" i="5"/>
  <c r="AB14" i="5" s="1"/>
  <c r="AD48" i="1"/>
  <c r="AB3" i="5"/>
  <c r="AB7" i="5"/>
  <c r="AA3" i="5"/>
  <c r="AA7" i="5"/>
  <c r="AE12" i="5"/>
  <c r="AE14" i="5" s="1"/>
  <c r="AG48" i="1"/>
  <c r="AD12" i="5"/>
  <c r="AD14" i="5" s="1"/>
  <c r="AF48" i="1"/>
  <c r="E59" i="1"/>
  <c r="E60" i="1" s="1"/>
  <c r="C24" i="6" s="1"/>
  <c r="C27" i="6" s="1"/>
  <c r="C23" i="6"/>
  <c r="G7" i="5"/>
  <c r="AC16" i="6"/>
  <c r="AD16" i="6"/>
  <c r="AE35" i="1"/>
  <c r="AE36" i="1" s="1"/>
  <c r="AE55" i="1"/>
  <c r="AE56" i="1" s="1"/>
  <c r="AC19" i="6" s="1"/>
  <c r="AC18" i="6"/>
  <c r="AE63" i="1"/>
  <c r="AE64" i="1" s="1"/>
  <c r="AC20" i="5" s="1"/>
  <c r="AC15" i="5"/>
  <c r="AC19" i="5"/>
  <c r="AF35" i="1"/>
  <c r="AF36" i="1" s="1"/>
  <c r="AD3" i="5"/>
  <c r="AD43" i="1"/>
  <c r="AD44" i="1" s="1"/>
  <c r="AB9" i="6" s="1"/>
  <c r="AB12" i="6" s="1"/>
  <c r="AB8" i="6"/>
  <c r="AD39" i="1"/>
  <c r="AD40" i="1" s="1"/>
  <c r="AB4" i="6" s="1"/>
  <c r="AB7" i="6" s="1"/>
  <c r="AC43" i="1"/>
  <c r="AC44" i="1" s="1"/>
  <c r="AA9" i="6" s="1"/>
  <c r="AA8" i="6"/>
  <c r="AG59" i="1"/>
  <c r="AG60" i="1" s="1"/>
  <c r="AE24" i="6" s="1"/>
  <c r="AE27" i="6" s="1"/>
  <c r="AE23" i="6"/>
  <c r="I35" i="1"/>
  <c r="I36" i="1" s="1"/>
  <c r="E16" i="6"/>
  <c r="G16" i="6"/>
  <c r="AF59" i="1"/>
  <c r="AF60" i="1" s="1"/>
  <c r="AD24" i="6" s="1"/>
  <c r="AD27" i="6" s="1"/>
  <c r="AF63" i="1"/>
  <c r="AF64" i="1" s="1"/>
  <c r="AD15" i="5"/>
  <c r="AD19" i="5"/>
  <c r="AF43" i="1"/>
  <c r="AF44" i="1" s="1"/>
  <c r="AD9" i="6" s="1"/>
  <c r="AD12" i="6" s="1"/>
  <c r="AD8" i="6"/>
  <c r="AF55" i="1"/>
  <c r="AF56" i="1" s="1"/>
  <c r="AD19" i="6" s="1"/>
  <c r="AD22" i="6" s="1"/>
  <c r="AD18" i="6"/>
  <c r="AE43" i="1"/>
  <c r="AE44" i="1" s="1"/>
  <c r="AC9" i="6" s="1"/>
  <c r="AC12" i="6" s="1"/>
  <c r="AC8" i="6"/>
  <c r="AG63" i="1"/>
  <c r="AG64" i="1" s="1"/>
  <c r="AE15" i="5"/>
  <c r="AE19" i="5"/>
  <c r="AE16" i="6"/>
  <c r="AF39" i="1"/>
  <c r="AF40" i="1" s="1"/>
  <c r="AD4" i="6" s="1"/>
  <c r="AD7" i="6" s="1"/>
  <c r="AE59" i="1"/>
  <c r="AE60" i="1" s="1"/>
  <c r="AC24" i="6" s="1"/>
  <c r="AC27" i="6" s="1"/>
  <c r="AD55" i="1"/>
  <c r="AD56" i="1" s="1"/>
  <c r="AB19" i="6" s="1"/>
  <c r="I63" i="1"/>
  <c r="I64" i="1" s="1"/>
  <c r="AD59" i="1"/>
  <c r="AD60" i="1" s="1"/>
  <c r="AB24" i="6" s="1"/>
  <c r="AB27" i="6" s="1"/>
  <c r="AG39" i="1"/>
  <c r="AG40" i="1" s="1"/>
  <c r="AE4" i="6" s="1"/>
  <c r="AE7" i="6" s="1"/>
  <c r="AC59" i="1"/>
  <c r="AC60" i="1" s="1"/>
  <c r="AA24" i="6" s="1"/>
  <c r="AA27" i="6" s="1"/>
  <c r="AD63" i="1"/>
  <c r="AD64" i="1" s="1"/>
  <c r="AB20" i="5" s="1"/>
  <c r="AB22" i="5" s="1"/>
  <c r="AB15" i="5"/>
  <c r="AB19" i="5"/>
  <c r="I55" i="1"/>
  <c r="I56" i="1" s="1"/>
  <c r="G19" i="6" s="1"/>
  <c r="G22" i="6" s="1"/>
  <c r="I43" i="1"/>
  <c r="I44" i="1" s="1"/>
  <c r="G9" i="6" s="1"/>
  <c r="G12" i="6" s="1"/>
  <c r="I39" i="1"/>
  <c r="I40" i="1" s="1"/>
  <c r="G4" i="6" s="1"/>
  <c r="G7" i="6" s="1"/>
  <c r="AC39" i="1"/>
  <c r="AC40" i="1" s="1"/>
  <c r="AA4" i="6" s="1"/>
  <c r="AE39" i="1"/>
  <c r="AE40" i="1" s="1"/>
  <c r="AC4" i="6" s="1"/>
  <c r="AC7" i="6" s="1"/>
  <c r="AD35" i="1"/>
  <c r="AD36" i="1" s="1"/>
  <c r="AG55" i="1"/>
  <c r="AG56" i="1" s="1"/>
  <c r="AE19" i="6" s="1"/>
  <c r="AE22" i="6" s="1"/>
  <c r="AE18" i="6"/>
  <c r="AG43" i="1"/>
  <c r="AG44" i="1" s="1"/>
  <c r="AE9" i="6" s="1"/>
  <c r="AE12" i="6" s="1"/>
  <c r="AE8" i="6"/>
  <c r="I59" i="1"/>
  <c r="I60" i="1" s="1"/>
  <c r="G24" i="6" s="1"/>
  <c r="G27" i="6" s="1"/>
  <c r="AG35" i="1"/>
  <c r="AG36" i="1" s="1"/>
  <c r="AE7" i="5"/>
  <c r="AE3" i="5"/>
  <c r="AC55" i="1"/>
  <c r="AC56" i="1" s="1"/>
  <c r="AA19" i="6" s="1"/>
  <c r="AC63" i="1"/>
  <c r="AC64" i="1" s="1"/>
  <c r="AC35" i="1"/>
  <c r="AC36" i="1" s="1"/>
  <c r="F16" i="6"/>
  <c r="D16" i="6"/>
  <c r="M8" i="2"/>
  <c r="H18" i="2"/>
  <c r="Q18" i="2"/>
  <c r="O23" i="2"/>
  <c r="K8" i="2"/>
  <c r="Q3" i="2"/>
  <c r="Q8" i="2"/>
  <c r="O18" i="2"/>
  <c r="O3" i="2"/>
  <c r="H3" i="2"/>
  <c r="P3" i="2"/>
  <c r="M23" i="2"/>
  <c r="J18" i="2"/>
  <c r="N23" i="2"/>
  <c r="L3" i="2"/>
  <c r="N3" i="2"/>
  <c r="N8" i="2"/>
  <c r="L18" i="2"/>
  <c r="P8" i="2"/>
  <c r="K23" i="2"/>
  <c r="S3" i="2"/>
  <c r="S23" i="2"/>
  <c r="O8" i="2"/>
  <c r="K18" i="2"/>
  <c r="J23" i="2"/>
  <c r="J8" i="2"/>
  <c r="I23" i="2"/>
  <c r="P18" i="2"/>
  <c r="H23" i="2"/>
  <c r="M18" i="2"/>
  <c r="L23" i="2"/>
  <c r="I8" i="2"/>
  <c r="R23" i="2"/>
  <c r="P23" i="2"/>
  <c r="I3" i="2"/>
  <c r="N18" i="2"/>
  <c r="M3" i="2"/>
  <c r="R3" i="2"/>
  <c r="H8" i="2"/>
  <c r="Q23" i="2"/>
  <c r="G3" i="2"/>
  <c r="R8" i="2"/>
  <c r="S8" i="2"/>
  <c r="S18" i="2"/>
  <c r="R18" i="2"/>
  <c r="I18" i="2"/>
  <c r="J3" i="2"/>
  <c r="G8" i="2"/>
  <c r="L8" i="2"/>
  <c r="G18" i="2"/>
  <c r="K3" i="2"/>
  <c r="G23" i="2"/>
  <c r="N21" i="6" l="1"/>
  <c r="N22" i="6"/>
  <c r="J26" i="6"/>
  <c r="J27" i="6"/>
  <c r="AA6" i="6"/>
  <c r="AA7" i="6"/>
  <c r="AC21" i="6"/>
  <c r="AC22" i="6"/>
  <c r="O21" i="6"/>
  <c r="O22" i="6"/>
  <c r="T26" i="6"/>
  <c r="T27" i="6"/>
  <c r="J6" i="6"/>
  <c r="J7" i="6"/>
  <c r="S21" i="6"/>
  <c r="S22" i="6"/>
  <c r="N11" i="6"/>
  <c r="N12" i="6"/>
  <c r="T21" i="6"/>
  <c r="T22" i="6"/>
  <c r="AA11" i="6"/>
  <c r="AA12" i="6"/>
  <c r="N26" i="6"/>
  <c r="N27" i="6"/>
  <c r="J11" i="6"/>
  <c r="J12" i="6"/>
  <c r="AA21" i="6"/>
  <c r="AA22" i="6"/>
  <c r="Y26" i="6"/>
  <c r="Y27" i="6"/>
  <c r="O26" i="6"/>
  <c r="O27" i="6"/>
  <c r="S11" i="6"/>
  <c r="S12" i="6"/>
  <c r="J21" i="6"/>
  <c r="J22" i="6"/>
  <c r="S6" i="6"/>
  <c r="S7" i="6"/>
  <c r="X21" i="6"/>
  <c r="X22" i="6"/>
  <c r="I11" i="6"/>
  <c r="I12" i="6"/>
  <c r="I6" i="6"/>
  <c r="I7" i="6"/>
  <c r="Y6" i="6"/>
  <c r="Y7" i="6"/>
  <c r="Q11" i="6"/>
  <c r="Q12" i="6"/>
  <c r="N6" i="6"/>
  <c r="N7" i="6"/>
  <c r="Y11" i="6"/>
  <c r="Y12" i="6"/>
  <c r="T11" i="6"/>
  <c r="T12" i="6"/>
  <c r="AB21" i="6"/>
  <c r="AB22" i="6"/>
  <c r="O11" i="6"/>
  <c r="O12" i="6"/>
  <c r="X11" i="6"/>
  <c r="X12" i="6"/>
  <c r="Q26" i="6"/>
  <c r="Q27" i="6"/>
  <c r="X26" i="6"/>
  <c r="X27" i="6"/>
  <c r="O6" i="6"/>
  <c r="O7" i="6"/>
  <c r="Y21" i="6"/>
  <c r="Y22" i="6"/>
  <c r="T6" i="6"/>
  <c r="T7" i="6"/>
  <c r="Q21" i="6"/>
  <c r="Q22" i="6"/>
  <c r="I21" i="6"/>
  <c r="I22" i="6"/>
  <c r="S26" i="6"/>
  <c r="S27" i="6"/>
  <c r="I26" i="6"/>
  <c r="I27" i="6"/>
  <c r="P26" i="6"/>
  <c r="G21" i="6"/>
  <c r="V21" i="6"/>
  <c r="R21" i="6"/>
  <c r="H11" i="6"/>
  <c r="W26" i="6"/>
  <c r="Z11" i="6"/>
  <c r="V11" i="6"/>
  <c r="Q6" i="6"/>
  <c r="M21" i="6"/>
  <c r="L6" i="6"/>
  <c r="P21" i="6"/>
  <c r="K21" i="6"/>
  <c r="M6" i="6"/>
  <c r="V6" i="6"/>
  <c r="L11" i="6"/>
  <c r="U11" i="6"/>
  <c r="U21" i="6"/>
  <c r="R26" i="6"/>
  <c r="M11" i="6"/>
  <c r="W6" i="6"/>
  <c r="W21" i="6"/>
  <c r="X6" i="6"/>
  <c r="H26" i="6"/>
  <c r="Z21" i="6"/>
  <c r="L26" i="6"/>
  <c r="W11" i="6"/>
  <c r="K6" i="6"/>
  <c r="K26" i="6"/>
  <c r="L21" i="6"/>
  <c r="M26" i="6"/>
  <c r="U6" i="6"/>
  <c r="Z26" i="6"/>
  <c r="H21" i="6"/>
  <c r="G26" i="6"/>
  <c r="H6" i="6"/>
  <c r="P11" i="6"/>
  <c r="K11" i="6"/>
  <c r="Z6" i="6"/>
  <c r="R11" i="6"/>
  <c r="U26" i="6"/>
  <c r="R6" i="6"/>
  <c r="V26" i="6"/>
  <c r="P6" i="6"/>
  <c r="S20" i="5"/>
  <c r="S22" i="5" s="1"/>
  <c r="S16" i="5"/>
  <c r="S18" i="5" s="1"/>
  <c r="O8" i="5"/>
  <c r="O10" i="5" s="1"/>
  <c r="O4" i="5"/>
  <c r="O6" i="5" s="1"/>
  <c r="V16" i="5"/>
  <c r="V18" i="5" s="1"/>
  <c r="V20" i="5"/>
  <c r="V22" i="5" s="1"/>
  <c r="Z8" i="5"/>
  <c r="Z10" i="5" s="1"/>
  <c r="Z4" i="5"/>
  <c r="Z6" i="5" s="1"/>
  <c r="Y4" i="5"/>
  <c r="Y6" i="5" s="1"/>
  <c r="Y8" i="5"/>
  <c r="Y10" i="5" s="1"/>
  <c r="M8" i="5"/>
  <c r="M10" i="5" s="1"/>
  <c r="M4" i="5"/>
  <c r="M6" i="5" s="1"/>
  <c r="L20" i="5"/>
  <c r="L22" i="5" s="1"/>
  <c r="L16" i="5"/>
  <c r="L18" i="5" s="1"/>
  <c r="P20" i="5"/>
  <c r="P22" i="5" s="1"/>
  <c r="P16" i="5"/>
  <c r="P18" i="5" s="1"/>
  <c r="Y16" i="5"/>
  <c r="Y18" i="5" s="1"/>
  <c r="Y20" i="5"/>
  <c r="Y22" i="5" s="1"/>
  <c r="J8" i="5"/>
  <c r="J10" i="5" s="1"/>
  <c r="J4" i="5"/>
  <c r="J6" i="5" s="1"/>
  <c r="K8" i="5"/>
  <c r="K10" i="5" s="1"/>
  <c r="K4" i="5"/>
  <c r="K6" i="5" s="1"/>
  <c r="H4" i="5"/>
  <c r="H6" i="5" s="1"/>
  <c r="H8" i="5"/>
  <c r="H10" i="5" s="1"/>
  <c r="N16" i="5"/>
  <c r="N18" i="5" s="1"/>
  <c r="N20" i="5"/>
  <c r="N22" i="5" s="1"/>
  <c r="I8" i="5"/>
  <c r="I10" i="5" s="1"/>
  <c r="I4" i="5"/>
  <c r="I6" i="5" s="1"/>
  <c r="S8" i="5"/>
  <c r="S10" i="5" s="1"/>
  <c r="S4" i="5"/>
  <c r="S6" i="5" s="1"/>
  <c r="M16" i="5"/>
  <c r="M18" i="5" s="1"/>
  <c r="M20" i="5"/>
  <c r="M22" i="5" s="1"/>
  <c r="T4" i="5"/>
  <c r="T6" i="5" s="1"/>
  <c r="T8" i="5"/>
  <c r="T10" i="5" s="1"/>
  <c r="I16" i="5"/>
  <c r="I18" i="5" s="1"/>
  <c r="I20" i="5"/>
  <c r="I22" i="5" s="1"/>
  <c r="L4" i="5"/>
  <c r="L6" i="5" s="1"/>
  <c r="L8" i="5"/>
  <c r="L10" i="5" s="1"/>
  <c r="X4" i="5"/>
  <c r="X6" i="5" s="1"/>
  <c r="X8" i="5"/>
  <c r="X10" i="5" s="1"/>
  <c r="G20" i="5"/>
  <c r="G22" i="5" s="1"/>
  <c r="G16" i="5"/>
  <c r="G18" i="5" s="1"/>
  <c r="R16" i="5"/>
  <c r="R18" i="5" s="1"/>
  <c r="R20" i="5"/>
  <c r="R22" i="5" s="1"/>
  <c r="Q20" i="5"/>
  <c r="Q22" i="5" s="1"/>
  <c r="Q16" i="5"/>
  <c r="Q18" i="5" s="1"/>
  <c r="H16" i="5"/>
  <c r="H18" i="5" s="1"/>
  <c r="H20" i="5"/>
  <c r="H22" i="5" s="1"/>
  <c r="X16" i="5"/>
  <c r="X18" i="5" s="1"/>
  <c r="X20" i="5"/>
  <c r="X22" i="5" s="1"/>
  <c r="W8" i="5"/>
  <c r="W10" i="5" s="1"/>
  <c r="W4" i="5"/>
  <c r="W6" i="5" s="1"/>
  <c r="U4" i="5"/>
  <c r="U6" i="5" s="1"/>
  <c r="U8" i="5"/>
  <c r="U10" i="5" s="1"/>
  <c r="K20" i="5"/>
  <c r="K22" i="5" s="1"/>
  <c r="K16" i="5"/>
  <c r="K18" i="5" s="1"/>
  <c r="O20" i="5"/>
  <c r="O22" i="5" s="1"/>
  <c r="O16" i="5"/>
  <c r="O18" i="5" s="1"/>
  <c r="W20" i="5"/>
  <c r="W22" i="5" s="1"/>
  <c r="W16" i="5"/>
  <c r="W18" i="5" s="1"/>
  <c r="J20" i="5"/>
  <c r="J22" i="5" s="1"/>
  <c r="J16" i="5"/>
  <c r="J18" i="5" s="1"/>
  <c r="V8" i="5"/>
  <c r="V10" i="5" s="1"/>
  <c r="V4" i="5"/>
  <c r="V6" i="5" s="1"/>
  <c r="Q8" i="5"/>
  <c r="Q10" i="5" s="1"/>
  <c r="Q4" i="5"/>
  <c r="Q6" i="5" s="1"/>
  <c r="R8" i="5"/>
  <c r="R10" i="5" s="1"/>
  <c r="R4" i="5"/>
  <c r="R6" i="5" s="1"/>
  <c r="Z20" i="5"/>
  <c r="Z22" i="5" s="1"/>
  <c r="Z16" i="5"/>
  <c r="Z18" i="5" s="1"/>
  <c r="T16" i="5"/>
  <c r="T18" i="5" s="1"/>
  <c r="T20" i="5"/>
  <c r="T22" i="5" s="1"/>
  <c r="U20" i="5"/>
  <c r="U22" i="5" s="1"/>
  <c r="U16" i="5"/>
  <c r="U18" i="5" s="1"/>
  <c r="P4" i="5"/>
  <c r="P6" i="5" s="1"/>
  <c r="P8" i="5"/>
  <c r="P10" i="5" s="1"/>
  <c r="N4" i="5"/>
  <c r="N6" i="5" s="1"/>
  <c r="N8" i="5"/>
  <c r="N10" i="5" s="1"/>
  <c r="AA20" i="5"/>
  <c r="AA22" i="5" s="1"/>
  <c r="AA16" i="5"/>
  <c r="AA18" i="5" s="1"/>
  <c r="AA26" i="6"/>
  <c r="AC11" i="6"/>
  <c r="AD11" i="6"/>
  <c r="AB6" i="6"/>
  <c r="C20" i="5"/>
  <c r="C22" i="5" s="1"/>
  <c r="C16" i="5"/>
  <c r="C18" i="5" s="1"/>
  <c r="AE6" i="6"/>
  <c r="AA8" i="5"/>
  <c r="AA10" i="5" s="1"/>
  <c r="AA4" i="5"/>
  <c r="AA6" i="5" s="1"/>
  <c r="AC6" i="6"/>
  <c r="AD6" i="6"/>
  <c r="G6" i="6"/>
  <c r="AB11" i="6"/>
  <c r="C26" i="6"/>
  <c r="C21" i="6"/>
  <c r="AC26" i="6"/>
  <c r="AD26" i="6"/>
  <c r="AE26" i="6"/>
  <c r="AB26" i="6"/>
  <c r="AD21" i="6"/>
  <c r="AD8" i="5"/>
  <c r="AD10" i="5" s="1"/>
  <c r="AD4" i="5"/>
  <c r="AD6" i="5" s="1"/>
  <c r="AD16" i="5"/>
  <c r="AD18" i="5" s="1"/>
  <c r="AD20" i="5"/>
  <c r="AD22" i="5" s="1"/>
  <c r="AC16" i="5"/>
  <c r="AC18" i="5" s="1"/>
  <c r="AC22" i="5"/>
  <c r="AE8" i="5"/>
  <c r="AE10" i="5" s="1"/>
  <c r="AE4" i="5"/>
  <c r="AE6" i="5" s="1"/>
  <c r="AE11" i="6"/>
  <c r="AB8" i="5"/>
  <c r="AB10" i="5" s="1"/>
  <c r="AB4" i="5"/>
  <c r="AB6" i="5" s="1"/>
  <c r="G11" i="6"/>
  <c r="AB16" i="5"/>
  <c r="AB18" i="5" s="1"/>
  <c r="G8" i="5"/>
  <c r="G10" i="5" s="1"/>
  <c r="G4" i="5"/>
  <c r="G6" i="5" s="1"/>
  <c r="AE21" i="6"/>
  <c r="AE16" i="5"/>
  <c r="AE18" i="5" s="1"/>
  <c r="AE20" i="5"/>
  <c r="AE22" i="5" s="1"/>
  <c r="AC8" i="5"/>
  <c r="AC10" i="5" s="1"/>
  <c r="AC4" i="5"/>
  <c r="AC6" i="5" s="1"/>
  <c r="M9" i="2"/>
  <c r="M12" i="2" s="1"/>
  <c r="M9" i="3"/>
  <c r="L13" i="3"/>
  <c r="L14" i="2"/>
  <c r="H13" i="3"/>
  <c r="H14" i="2"/>
  <c r="H17" i="3"/>
  <c r="H19" i="2"/>
  <c r="H5" i="3"/>
  <c r="H4" i="2"/>
  <c r="H7" i="2" s="1"/>
  <c r="I5" i="3"/>
  <c r="I4" i="2"/>
  <c r="I7" i="2" s="1"/>
  <c r="I9" i="2"/>
  <c r="I12" i="2" s="1"/>
  <c r="I9" i="3"/>
  <c r="N5" i="3"/>
  <c r="N4" i="2"/>
  <c r="N7" i="2" s="1"/>
  <c r="K13" i="3"/>
  <c r="K14" i="2"/>
  <c r="K17" i="2" s="1"/>
  <c r="H9" i="2"/>
  <c r="H9" i="3"/>
  <c r="J5" i="3"/>
  <c r="J4" i="2"/>
  <c r="J7" i="2" s="1"/>
  <c r="K5" i="3"/>
  <c r="K4" i="2"/>
  <c r="K7" i="2" s="1"/>
  <c r="G17" i="3"/>
  <c r="G19" i="2"/>
  <c r="G22" i="2" s="1"/>
  <c r="H21" i="3"/>
  <c r="H24" i="2"/>
  <c r="N9" i="3"/>
  <c r="N9" i="2"/>
  <c r="N12" i="2" s="1"/>
  <c r="K17" i="3"/>
  <c r="K19" i="2"/>
  <c r="K22" i="2" s="1"/>
  <c r="K9" i="3"/>
  <c r="K9" i="2"/>
  <c r="K12" i="2" s="1"/>
  <c r="G9" i="3"/>
  <c r="G9" i="2"/>
  <c r="G12" i="2" s="1"/>
  <c r="M21" i="3"/>
  <c r="M24" i="2"/>
  <c r="M27" i="2" s="1"/>
  <c r="L21" i="3"/>
  <c r="L24" i="2"/>
  <c r="M5" i="3"/>
  <c r="M4" i="2"/>
  <c r="M7" i="2" s="1"/>
  <c r="L9" i="2"/>
  <c r="L9" i="3"/>
  <c r="L17" i="3"/>
  <c r="L19" i="2"/>
  <c r="K21" i="3"/>
  <c r="K24" i="2"/>
  <c r="K27" i="2" s="1"/>
  <c r="J13" i="3"/>
  <c r="J14" i="2"/>
  <c r="I13" i="3"/>
  <c r="I14" i="2"/>
  <c r="I17" i="2" s="1"/>
  <c r="J9" i="3"/>
  <c r="J9" i="2"/>
  <c r="J12" i="2" s="1"/>
  <c r="I21" i="3"/>
  <c r="I24" i="2"/>
  <c r="I27" i="2" s="1"/>
  <c r="M13" i="3"/>
  <c r="M14" i="2"/>
  <c r="M17" i="2" s="1"/>
  <c r="J21" i="3"/>
  <c r="J24" i="2"/>
  <c r="M17" i="3"/>
  <c r="M19" i="2"/>
  <c r="M22" i="2" s="1"/>
  <c r="I17" i="3"/>
  <c r="I19" i="2"/>
  <c r="I22" i="2" s="1"/>
  <c r="L5" i="3"/>
  <c r="L4" i="2"/>
  <c r="L7" i="2" s="1"/>
  <c r="G5" i="3"/>
  <c r="G4" i="2"/>
  <c r="G7" i="2" s="1"/>
  <c r="J17" i="3"/>
  <c r="J19" i="2"/>
  <c r="G13" i="3"/>
  <c r="G14" i="2"/>
  <c r="G17" i="2" s="1"/>
  <c r="G21" i="3"/>
  <c r="G24" i="2"/>
  <c r="G27" i="2" s="1"/>
  <c r="J22" i="2" l="1"/>
  <c r="L27" i="2"/>
  <c r="H17" i="2"/>
  <c r="J27" i="2"/>
  <c r="J17" i="2"/>
  <c r="H27" i="2"/>
  <c r="H22" i="2"/>
  <c r="L17" i="2"/>
  <c r="H12" i="2"/>
  <c r="L22" i="2"/>
  <c r="L12" i="2"/>
  <c r="Q21" i="3"/>
  <c r="Q24" i="2"/>
  <c r="R13" i="3"/>
  <c r="R14" i="2"/>
  <c r="R17" i="2" s="1"/>
  <c r="R9" i="3"/>
  <c r="R9" i="2"/>
  <c r="R12" i="2" s="1"/>
  <c r="R17" i="3"/>
  <c r="R19" i="2"/>
  <c r="R22" i="2" s="1"/>
  <c r="G4" i="3"/>
  <c r="K20" i="3"/>
  <c r="P21" i="3"/>
  <c r="P24" i="2"/>
  <c r="O5" i="3"/>
  <c r="O4" i="2"/>
  <c r="O7" i="2" s="1"/>
  <c r="O13" i="3"/>
  <c r="O14" i="2"/>
  <c r="O17" i="2" s="1"/>
  <c r="O21" i="3"/>
  <c r="O24" i="2"/>
  <c r="O27" i="2" s="1"/>
  <c r="N13" i="3"/>
  <c r="N14" i="2"/>
  <c r="N17" i="2" s="1"/>
  <c r="P13" i="3"/>
  <c r="P14" i="2"/>
  <c r="P9" i="2"/>
  <c r="P9" i="3"/>
  <c r="Q17" i="3"/>
  <c r="Q19" i="2"/>
  <c r="Q5" i="3"/>
  <c r="Q4" i="2"/>
  <c r="Q7" i="2" s="1"/>
  <c r="G20" i="3"/>
  <c r="K8" i="3"/>
  <c r="K10" i="3" s="1"/>
  <c r="N21" i="3"/>
  <c r="N24" i="2"/>
  <c r="N27" i="2" s="1"/>
  <c r="K16" i="3"/>
  <c r="K18" i="3" s="1"/>
  <c r="K19" i="3" s="1"/>
  <c r="P17" i="3"/>
  <c r="P19" i="2"/>
  <c r="Q9" i="2"/>
  <c r="Q12" i="2" s="1"/>
  <c r="Q9" i="3"/>
  <c r="N17" i="3"/>
  <c r="N19" i="2"/>
  <c r="N22" i="2" s="1"/>
  <c r="S13" i="3"/>
  <c r="S14" i="2"/>
  <c r="S17" i="2" s="1"/>
  <c r="R21" i="3"/>
  <c r="R24" i="2"/>
  <c r="R27" i="2" s="1"/>
  <c r="R5" i="3"/>
  <c r="R4" i="2"/>
  <c r="R7" i="2" s="1"/>
  <c r="K4" i="3"/>
  <c r="S5" i="3"/>
  <c r="S4" i="2"/>
  <c r="S7" i="2" s="1"/>
  <c r="O9" i="3"/>
  <c r="O9" i="2"/>
  <c r="O12" i="2" s="1"/>
  <c r="G16" i="3"/>
  <c r="G18" i="3" s="1"/>
  <c r="G19" i="3" s="1"/>
  <c r="Q13" i="3"/>
  <c r="Q14" i="2"/>
  <c r="P5" i="3"/>
  <c r="P4" i="2"/>
  <c r="P7" i="2" s="1"/>
  <c r="S9" i="3"/>
  <c r="S9" i="2"/>
  <c r="S12" i="2" s="1"/>
  <c r="O17" i="3"/>
  <c r="O19" i="2"/>
  <c r="O22" i="2" s="1"/>
  <c r="S21" i="3"/>
  <c r="S24" i="2"/>
  <c r="S27" i="2" s="1"/>
  <c r="S17" i="3"/>
  <c r="S19" i="2"/>
  <c r="S22" i="2" s="1"/>
  <c r="G12" i="3"/>
  <c r="G8" i="3"/>
  <c r="G10" i="3" s="1"/>
  <c r="K12" i="3"/>
  <c r="K14" i="3" s="1"/>
  <c r="K15" i="3" s="1"/>
  <c r="P27" i="2" l="1"/>
  <c r="P12" i="2"/>
  <c r="P22" i="2"/>
  <c r="Q22" i="2"/>
  <c r="P17" i="2"/>
  <c r="Q17" i="2"/>
  <c r="Q27" i="2"/>
  <c r="I4" i="3"/>
  <c r="I6" i="3" s="1"/>
  <c r="I32" i="3" s="1"/>
  <c r="I33" i="3" s="1"/>
  <c r="K11" i="3"/>
  <c r="K36" i="3"/>
  <c r="K37" i="3" s="1"/>
  <c r="G11" i="3"/>
  <c r="G36" i="3"/>
  <c r="G37" i="3" s="1"/>
  <c r="H20" i="3"/>
  <c r="H22" i="3" s="1"/>
  <c r="H23" i="3" s="1"/>
  <c r="K6" i="3"/>
  <c r="J20" i="3"/>
  <c r="J22" i="3" s="1"/>
  <c r="J23" i="3" s="1"/>
  <c r="I20" i="3"/>
  <c r="I22" i="3" s="1"/>
  <c r="I23" i="3" s="1"/>
  <c r="J12" i="3"/>
  <c r="J14" i="3" s="1"/>
  <c r="J15" i="3" s="1"/>
  <c r="G22" i="3"/>
  <c r="G23" i="3" s="1"/>
  <c r="H4" i="3"/>
  <c r="H6" i="3" s="1"/>
  <c r="O8" i="3"/>
  <c r="I8" i="3"/>
  <c r="I10" i="3" s="1"/>
  <c r="S20" i="3"/>
  <c r="S22" i="3" s="1"/>
  <c r="S23" i="3" s="1"/>
  <c r="H16" i="3"/>
  <c r="H18" i="3" s="1"/>
  <c r="H19" i="3" s="1"/>
  <c r="J8" i="3"/>
  <c r="J10" i="3" s="1"/>
  <c r="H12" i="3"/>
  <c r="H14" i="3" s="1"/>
  <c r="H15" i="3" s="1"/>
  <c r="S16" i="3"/>
  <c r="S18" i="3" s="1"/>
  <c r="S19" i="3" s="1"/>
  <c r="J16" i="3"/>
  <c r="J18" i="3" s="1"/>
  <c r="J19" i="3" s="1"/>
  <c r="S4" i="3"/>
  <c r="S6" i="3" s="1"/>
  <c r="O12" i="3"/>
  <c r="J4" i="3"/>
  <c r="J6" i="3" s="1"/>
  <c r="G6" i="3"/>
  <c r="O20" i="3"/>
  <c r="S12" i="3"/>
  <c r="S14" i="3" s="1"/>
  <c r="S15" i="3" s="1"/>
  <c r="K22" i="3"/>
  <c r="K23" i="3" s="1"/>
  <c r="O16" i="3"/>
  <c r="H8" i="3"/>
  <c r="H10" i="3" s="1"/>
  <c r="I12" i="3"/>
  <c r="I14" i="3" s="1"/>
  <c r="I15" i="3" s="1"/>
  <c r="G14" i="3"/>
  <c r="G15" i="3" s="1"/>
  <c r="S8" i="3"/>
  <c r="I16" i="3"/>
  <c r="I18" i="3" s="1"/>
  <c r="I19" i="3" s="1"/>
  <c r="O4" i="3"/>
  <c r="I7" i="3" l="1"/>
  <c r="P20" i="3"/>
  <c r="P22" i="3" s="1"/>
  <c r="P23" i="3" s="1"/>
  <c r="P16" i="3"/>
  <c r="P18" i="3" s="1"/>
  <c r="P19" i="3" s="1"/>
  <c r="P4" i="3"/>
  <c r="P6" i="3" s="1"/>
  <c r="P7" i="3" s="1"/>
  <c r="H11" i="3"/>
  <c r="H36" i="3"/>
  <c r="H37" i="3" s="1"/>
  <c r="Q12" i="3"/>
  <c r="Q14" i="3" s="1"/>
  <c r="Q15" i="3" s="1"/>
  <c r="G7" i="3"/>
  <c r="G32" i="3"/>
  <c r="G33" i="3" s="1"/>
  <c r="H7" i="3"/>
  <c r="H32" i="3"/>
  <c r="H33" i="3" s="1"/>
  <c r="J11" i="3"/>
  <c r="J36" i="3"/>
  <c r="J37" i="3" s="1"/>
  <c r="J7" i="3"/>
  <c r="J32" i="3"/>
  <c r="J33" i="3" s="1"/>
  <c r="I11" i="3"/>
  <c r="I36" i="3"/>
  <c r="I37" i="3" s="1"/>
  <c r="P8" i="3"/>
  <c r="P10" i="3" s="1"/>
  <c r="S7" i="3"/>
  <c r="S32" i="3"/>
  <c r="S33" i="3" s="1"/>
  <c r="K7" i="3"/>
  <c r="K32" i="3"/>
  <c r="K33" i="3" s="1"/>
  <c r="P12" i="3"/>
  <c r="P14" i="3" s="1"/>
  <c r="P15" i="3" s="1"/>
  <c r="O18" i="3"/>
  <c r="O19" i="3" s="1"/>
  <c r="Q4" i="3"/>
  <c r="Q6" i="3" s="1"/>
  <c r="R20" i="3"/>
  <c r="R22" i="3" s="1"/>
  <c r="R23" i="3" s="1"/>
  <c r="S10" i="3"/>
  <c r="O6" i="3"/>
  <c r="R12" i="3"/>
  <c r="R14" i="3" s="1"/>
  <c r="R15" i="3" s="1"/>
  <c r="Q20" i="3"/>
  <c r="Q22" i="3" s="1"/>
  <c r="Q23" i="3" s="1"/>
  <c r="Q8" i="3"/>
  <c r="Q10" i="3" s="1"/>
  <c r="N16" i="3"/>
  <c r="N18" i="3" s="1"/>
  <c r="N19" i="3" s="1"/>
  <c r="M16" i="3"/>
  <c r="M18" i="3" s="1"/>
  <c r="M19" i="3" s="1"/>
  <c r="L16" i="3"/>
  <c r="L18" i="3" s="1"/>
  <c r="L19" i="3" s="1"/>
  <c r="N8" i="3"/>
  <c r="N10" i="3" s="1"/>
  <c r="L8" i="3"/>
  <c r="L10" i="3" s="1"/>
  <c r="M8" i="3"/>
  <c r="M10" i="3" s="1"/>
  <c r="O10" i="3"/>
  <c r="N4" i="3"/>
  <c r="N6" i="3" s="1"/>
  <c r="M4" i="3"/>
  <c r="M6" i="3" s="1"/>
  <c r="L4" i="3"/>
  <c r="L6" i="3" s="1"/>
  <c r="M20" i="3"/>
  <c r="M22" i="3" s="1"/>
  <c r="M23" i="3" s="1"/>
  <c r="L20" i="3"/>
  <c r="L22" i="3" s="1"/>
  <c r="L23" i="3" s="1"/>
  <c r="N20" i="3"/>
  <c r="N22" i="3" s="1"/>
  <c r="N23" i="3" s="1"/>
  <c r="M12" i="3"/>
  <c r="M14" i="3" s="1"/>
  <c r="M15" i="3" s="1"/>
  <c r="L12" i="3"/>
  <c r="L14" i="3" s="1"/>
  <c r="L15" i="3" s="1"/>
  <c r="N12" i="3"/>
  <c r="N14" i="3" s="1"/>
  <c r="N15" i="3" s="1"/>
  <c r="R4" i="3"/>
  <c r="R6" i="3" s="1"/>
  <c r="Q16" i="3"/>
  <c r="Q18" i="3" s="1"/>
  <c r="Q19" i="3" s="1"/>
  <c r="R16" i="3"/>
  <c r="R18" i="3" s="1"/>
  <c r="R19" i="3" s="1"/>
  <c r="O22" i="3"/>
  <c r="O23" i="3" s="1"/>
  <c r="O14" i="3"/>
  <c r="O15" i="3" s="1"/>
  <c r="R8" i="3"/>
  <c r="R10" i="3" s="1"/>
  <c r="P32" i="3" l="1"/>
  <c r="P33" i="3" s="1"/>
  <c r="N7" i="3"/>
  <c r="N32" i="3"/>
  <c r="N33" i="3" s="1"/>
  <c r="O11" i="3"/>
  <c r="O36" i="3"/>
  <c r="O37" i="3" s="1"/>
  <c r="P11" i="3"/>
  <c r="P36" i="3"/>
  <c r="P37" i="3" s="1"/>
  <c r="N11" i="3"/>
  <c r="N36" i="3"/>
  <c r="N37" i="3" s="1"/>
  <c r="S11" i="3"/>
  <c r="S36" i="3"/>
  <c r="S37" i="3" s="1"/>
  <c r="R11" i="3"/>
  <c r="R36" i="3"/>
  <c r="R37" i="3" s="1"/>
  <c r="L7" i="3"/>
  <c r="L32" i="3"/>
  <c r="L33" i="3" s="1"/>
  <c r="M11" i="3"/>
  <c r="M36" i="3"/>
  <c r="M37" i="3" s="1"/>
  <c r="Q7" i="3"/>
  <c r="Q32" i="3"/>
  <c r="Q33" i="3" s="1"/>
  <c r="Q11" i="3"/>
  <c r="Q36" i="3"/>
  <c r="Q37" i="3" s="1"/>
  <c r="R7" i="3"/>
  <c r="R32" i="3"/>
  <c r="R33" i="3" s="1"/>
  <c r="M7" i="3"/>
  <c r="M32" i="3"/>
  <c r="M33" i="3" s="1"/>
  <c r="L11" i="3"/>
  <c r="L36" i="3"/>
  <c r="L37" i="3" s="1"/>
  <c r="O7" i="3"/>
  <c r="O32" i="3"/>
  <c r="O33" i="3" s="1"/>
  <c r="C8" i="2"/>
  <c r="C8" i="6"/>
  <c r="E37" i="1"/>
  <c r="E39" i="1" s="1"/>
  <c r="E40" i="1" s="1"/>
  <c r="C5" i="3" s="1"/>
  <c r="C13" i="2"/>
  <c r="C18" i="2"/>
  <c r="C23" i="2"/>
  <c r="C17" i="3"/>
  <c r="E33" i="1"/>
  <c r="C13" i="3"/>
  <c r="C21" i="3"/>
  <c r="C9" i="6"/>
  <c r="C12" i="6" s="1"/>
  <c r="C9" i="3"/>
  <c r="C24" i="2"/>
  <c r="C27" i="2" s="1"/>
  <c r="C9" i="2"/>
  <c r="C12" i="2" s="1"/>
  <c r="C14" i="2"/>
  <c r="C17" i="2" s="1"/>
  <c r="C19" i="2"/>
  <c r="C22" i="2" s="1"/>
  <c r="C3" i="5" l="1"/>
  <c r="C7" i="5"/>
  <c r="F33" i="1"/>
  <c r="G48" i="6"/>
  <c r="G46" i="6"/>
  <c r="G47" i="6"/>
  <c r="G61" i="1"/>
  <c r="G57" i="1"/>
  <c r="G53" i="1"/>
  <c r="G41" i="1"/>
  <c r="G37" i="1"/>
  <c r="E3" i="6" s="1"/>
  <c r="G47" i="1"/>
  <c r="F61" i="1"/>
  <c r="F53" i="1"/>
  <c r="F37" i="1"/>
  <c r="D3" i="6" s="1"/>
  <c r="F57" i="1"/>
  <c r="F41" i="1"/>
  <c r="F47" i="1"/>
  <c r="G33" i="1"/>
  <c r="E7" i="5" s="1"/>
  <c r="H61" i="1"/>
  <c r="H57" i="1"/>
  <c r="H53" i="1"/>
  <c r="H41" i="1"/>
  <c r="H37" i="1"/>
  <c r="F3" i="6" s="1"/>
  <c r="H47" i="1"/>
  <c r="C4" i="2"/>
  <c r="C7" i="2" s="1"/>
  <c r="C4" i="6"/>
  <c r="C11" i="6"/>
  <c r="G45" i="6" s="1"/>
  <c r="E14" i="2"/>
  <c r="E17" i="2" s="1"/>
  <c r="C8" i="3"/>
  <c r="D8" i="3" s="1"/>
  <c r="E13" i="3"/>
  <c r="H33" i="1"/>
  <c r="F7" i="5" s="1"/>
  <c r="F13" i="3"/>
  <c r="F14" i="2"/>
  <c r="F17" i="2" s="1"/>
  <c r="E13" i="2"/>
  <c r="D14" i="2"/>
  <c r="D17" i="2" s="1"/>
  <c r="D13" i="3"/>
  <c r="C16" i="3"/>
  <c r="F16" i="3" s="1"/>
  <c r="D13" i="2"/>
  <c r="C3" i="6"/>
  <c r="F13" i="2"/>
  <c r="C20" i="3"/>
  <c r="D20" i="3" s="1"/>
  <c r="C4" i="3"/>
  <c r="C6" i="3" s="1"/>
  <c r="C12" i="3"/>
  <c r="C14" i="3" s="1"/>
  <c r="C15" i="3" s="1"/>
  <c r="C3" i="2"/>
  <c r="E35" i="1"/>
  <c r="E36" i="1" s="1"/>
  <c r="C7" i="6" l="1"/>
  <c r="C6" i="6"/>
  <c r="G44" i="6" s="1"/>
  <c r="C4" i="5"/>
  <c r="C6" i="5" s="1"/>
  <c r="C8" i="5"/>
  <c r="C10" i="5" s="1"/>
  <c r="D12" i="5"/>
  <c r="D14" i="5" s="1"/>
  <c r="F48" i="1"/>
  <c r="F12" i="5"/>
  <c r="F14" i="5" s="1"/>
  <c r="H48" i="1"/>
  <c r="F15" i="5"/>
  <c r="F19" i="5"/>
  <c r="E12" i="5"/>
  <c r="E14" i="5" s="1"/>
  <c r="G48" i="1"/>
  <c r="E19" i="5"/>
  <c r="E15" i="5"/>
  <c r="AJ46" i="6"/>
  <c r="F45" i="6"/>
  <c r="AI46" i="6" s="1"/>
  <c r="E45" i="6"/>
  <c r="F48" i="6"/>
  <c r="AK49" i="6" s="1"/>
  <c r="E48" i="6"/>
  <c r="AJ48" i="6"/>
  <c r="F47" i="6"/>
  <c r="AI48" i="6" s="1"/>
  <c r="E47" i="6"/>
  <c r="AJ47" i="6"/>
  <c r="F46" i="6"/>
  <c r="AI47" i="6" s="1"/>
  <c r="E46" i="6"/>
  <c r="AH47" i="6" s="1"/>
  <c r="AL49" i="6"/>
  <c r="H35" i="1"/>
  <c r="H36" i="1" s="1"/>
  <c r="F3" i="5"/>
  <c r="H39" i="1"/>
  <c r="H40" i="1" s="1"/>
  <c r="F4" i="6" s="1"/>
  <c r="F7" i="6" s="1"/>
  <c r="H63" i="1"/>
  <c r="H64" i="1" s="1"/>
  <c r="F59" i="1"/>
  <c r="F60" i="1" s="1"/>
  <c r="D24" i="6" s="1"/>
  <c r="D27" i="6" s="1"/>
  <c r="D23" i="6"/>
  <c r="G59" i="1"/>
  <c r="G60" i="1" s="1"/>
  <c r="E24" i="6" s="1"/>
  <c r="E27" i="6" s="1"/>
  <c r="E23" i="6"/>
  <c r="H55" i="1"/>
  <c r="H56" i="1" s="1"/>
  <c r="F19" i="6" s="1"/>
  <c r="F22" i="6" s="1"/>
  <c r="F18" i="6"/>
  <c r="H43" i="1"/>
  <c r="H44" i="1" s="1"/>
  <c r="F9" i="6" s="1"/>
  <c r="F12" i="6" s="1"/>
  <c r="F8" i="6"/>
  <c r="G35" i="1"/>
  <c r="G36" i="1" s="1"/>
  <c r="E3" i="5"/>
  <c r="F39" i="1"/>
  <c r="F40" i="1" s="1"/>
  <c r="D4" i="6" s="1"/>
  <c r="D7" i="6" s="1"/>
  <c r="G39" i="1"/>
  <c r="G40" i="1" s="1"/>
  <c r="E4" i="6" s="1"/>
  <c r="E7" i="6" s="1"/>
  <c r="G63" i="1"/>
  <c r="G64" i="1" s="1"/>
  <c r="F55" i="1"/>
  <c r="F56" i="1" s="1"/>
  <c r="D19" i="6" s="1"/>
  <c r="D22" i="6" s="1"/>
  <c r="D18" i="6"/>
  <c r="G43" i="1"/>
  <c r="G44" i="1" s="1"/>
  <c r="E9" i="6" s="1"/>
  <c r="E12" i="6" s="1"/>
  <c r="E8" i="6"/>
  <c r="F35" i="1"/>
  <c r="F36" i="1" s="1"/>
  <c r="D7" i="5"/>
  <c r="D3" i="5"/>
  <c r="H59" i="1"/>
  <c r="H60" i="1" s="1"/>
  <c r="F24" i="6" s="1"/>
  <c r="F27" i="6" s="1"/>
  <c r="F23" i="6"/>
  <c r="F43" i="1"/>
  <c r="F44" i="1" s="1"/>
  <c r="D9" i="6" s="1"/>
  <c r="D12" i="6" s="1"/>
  <c r="D8" i="6"/>
  <c r="F63" i="1"/>
  <c r="F64" i="1" s="1"/>
  <c r="D15" i="5"/>
  <c r="D19" i="5"/>
  <c r="G55" i="1"/>
  <c r="G56" i="1" s="1"/>
  <c r="E19" i="6" s="1"/>
  <c r="E22" i="6" s="1"/>
  <c r="E18" i="6"/>
  <c r="E16" i="3"/>
  <c r="F20" i="3"/>
  <c r="C18" i="3"/>
  <c r="C19" i="3" s="1"/>
  <c r="F4" i="3"/>
  <c r="E4" i="3"/>
  <c r="C10" i="3"/>
  <c r="C36" i="3" s="1"/>
  <c r="C37" i="3" s="1"/>
  <c r="F12" i="3"/>
  <c r="F14" i="3" s="1"/>
  <c r="F15" i="3" s="1"/>
  <c r="U17" i="2"/>
  <c r="U18" i="2" s="1"/>
  <c r="C32" i="3"/>
  <c r="C33" i="3" s="1"/>
  <c r="C7" i="3"/>
  <c r="V17" i="2"/>
  <c r="V18" i="2" s="1"/>
  <c r="F8" i="2"/>
  <c r="E23" i="2"/>
  <c r="E12" i="3"/>
  <c r="E14" i="3" s="1"/>
  <c r="E15" i="3" s="1"/>
  <c r="D18" i="2"/>
  <c r="E18" i="2"/>
  <c r="D4" i="3"/>
  <c r="E20" i="3"/>
  <c r="F18" i="2"/>
  <c r="F3" i="2"/>
  <c r="D8" i="2"/>
  <c r="F8" i="3"/>
  <c r="D12" i="3"/>
  <c r="D14" i="3" s="1"/>
  <c r="D15" i="3" s="1"/>
  <c r="D16" i="3"/>
  <c r="C22" i="3"/>
  <c r="C23" i="3" s="1"/>
  <c r="D3" i="2"/>
  <c r="F23" i="2"/>
  <c r="E3" i="2"/>
  <c r="E8" i="2"/>
  <c r="E8" i="3"/>
  <c r="D23" i="2"/>
  <c r="E6" i="6" l="1"/>
  <c r="D6" i="6"/>
  <c r="F6" i="6"/>
  <c r="AJ45" i="6"/>
  <c r="F44" i="6"/>
  <c r="AI45" i="6" s="1"/>
  <c r="E44" i="6"/>
  <c r="AH45" i="6" s="1"/>
  <c r="F26" i="6"/>
  <c r="D26" i="6"/>
  <c r="E26" i="6"/>
  <c r="E21" i="6"/>
  <c r="D8" i="5"/>
  <c r="D10" i="5" s="1"/>
  <c r="D4" i="5"/>
  <c r="D6" i="5" s="1"/>
  <c r="D21" i="6"/>
  <c r="F16" i="5"/>
  <c r="F18" i="5" s="1"/>
  <c r="F20" i="5"/>
  <c r="F22" i="5" s="1"/>
  <c r="AH46" i="6"/>
  <c r="E8" i="5"/>
  <c r="E10" i="5" s="1"/>
  <c r="E4" i="5"/>
  <c r="E6" i="5" s="1"/>
  <c r="E11" i="6"/>
  <c r="E16" i="5"/>
  <c r="E18" i="5" s="1"/>
  <c r="E20" i="5"/>
  <c r="E22" i="5" s="1"/>
  <c r="F21" i="6"/>
  <c r="D11" i="6"/>
  <c r="D16" i="5"/>
  <c r="D18" i="5" s="1"/>
  <c r="D20" i="5"/>
  <c r="D22" i="5" s="1"/>
  <c r="F11" i="6"/>
  <c r="AH48" i="6"/>
  <c r="F8" i="5"/>
  <c r="F10" i="5" s="1"/>
  <c r="F4" i="5"/>
  <c r="F6" i="5" s="1"/>
  <c r="C11" i="3"/>
  <c r="E19" i="2"/>
  <c r="E22" i="2" s="1"/>
  <c r="E17" i="3"/>
  <c r="E18" i="3" s="1"/>
  <c r="E19" i="3" s="1"/>
  <c r="E21" i="3"/>
  <c r="E22" i="3" s="1"/>
  <c r="E23" i="3" s="1"/>
  <c r="E24" i="2"/>
  <c r="E27" i="2" s="1"/>
  <c r="F19" i="2"/>
  <c r="F22" i="2" s="1"/>
  <c r="F17" i="3"/>
  <c r="F18" i="3" s="1"/>
  <c r="F19" i="3" s="1"/>
  <c r="F4" i="2"/>
  <c r="F7" i="2" s="1"/>
  <c r="F5" i="3"/>
  <c r="F6" i="3" s="1"/>
  <c r="E4" i="2"/>
  <c r="E7" i="2" s="1"/>
  <c r="E5" i="3"/>
  <c r="E6" i="3" s="1"/>
  <c r="F24" i="2"/>
  <c r="F27" i="2" s="1"/>
  <c r="F21" i="3"/>
  <c r="F22" i="3" s="1"/>
  <c r="F23" i="3" s="1"/>
  <c r="D9" i="2"/>
  <c r="D12" i="2" s="1"/>
  <c r="D9" i="3"/>
  <c r="D10" i="3" s="1"/>
  <c r="D17" i="3"/>
  <c r="D18" i="3" s="1"/>
  <c r="D19" i="3" s="1"/>
  <c r="D19" i="2"/>
  <c r="D22" i="2" s="1"/>
  <c r="D4" i="2"/>
  <c r="D7" i="2" s="1"/>
  <c r="D5" i="3"/>
  <c r="D6" i="3" s="1"/>
  <c r="D24" i="2"/>
  <c r="D27" i="2" s="1"/>
  <c r="D21" i="3"/>
  <c r="D22" i="3" s="1"/>
  <c r="D23" i="3" s="1"/>
  <c r="E9" i="2"/>
  <c r="E12" i="2" s="1"/>
  <c r="E9" i="3"/>
  <c r="E10" i="3" s="1"/>
  <c r="F9" i="2"/>
  <c r="F12" i="2" s="1"/>
  <c r="F9" i="3"/>
  <c r="F10" i="3" s="1"/>
  <c r="AJ49" i="6" l="1"/>
  <c r="E11" i="3"/>
  <c r="E36" i="3"/>
  <c r="E37" i="3" s="1"/>
  <c r="D36" i="3"/>
  <c r="D37" i="3" s="1"/>
  <c r="D11" i="3"/>
  <c r="V27" i="2"/>
  <c r="V28" i="2" s="1"/>
  <c r="U27" i="2"/>
  <c r="U28" i="2" s="1"/>
  <c r="U12" i="2"/>
  <c r="U13" i="2" s="1"/>
  <c r="V12" i="2"/>
  <c r="V13" i="2" s="1"/>
  <c r="F7" i="3"/>
  <c r="F32" i="3"/>
  <c r="F33" i="3" s="1"/>
  <c r="D32" i="3"/>
  <c r="D33" i="3" s="1"/>
  <c r="D7" i="3"/>
  <c r="F11" i="3"/>
  <c r="F36" i="3"/>
  <c r="F37" i="3" s="1"/>
  <c r="U7" i="2"/>
  <c r="U8" i="2" s="1"/>
  <c r="V7" i="2"/>
  <c r="V8" i="2" s="1"/>
  <c r="V22" i="2"/>
  <c r="V23" i="2" s="1"/>
  <c r="U22" i="2"/>
  <c r="U23" i="2" s="1"/>
  <c r="E7" i="3"/>
  <c r="E32" i="3"/>
  <c r="E33" i="3" s="1"/>
</calcChain>
</file>

<file path=xl/sharedStrings.xml><?xml version="1.0" encoding="utf-8"?>
<sst xmlns="http://schemas.openxmlformats.org/spreadsheetml/2006/main" count="627" uniqueCount="183">
  <si>
    <t>Vertical Curve Calulation Based on Basic equation of parabola:  y = 4f/l^2 * x (l-x)</t>
  </si>
  <si>
    <t>l = (2 G1 * L)/(G1-G2)</t>
  </si>
  <si>
    <t>y = kx(l-x)</t>
  </si>
  <si>
    <t>G1 = Grade in (percent)</t>
  </si>
  <si>
    <t>G2 = Grade out (percent)</t>
  </si>
  <si>
    <t>k = (G1 - G2)/(200 L)</t>
  </si>
  <si>
    <t>Vertical Curve Calculation</t>
  </si>
  <si>
    <t xml:space="preserve">PVI sta = </t>
  </si>
  <si>
    <t>BVC el =</t>
  </si>
  <si>
    <t>BVC sta. =</t>
  </si>
  <si>
    <t>Equation works for english and metric input, however,</t>
  </si>
  <si>
    <t>L (ft.) =</t>
  </si>
  <si>
    <t xml:space="preserve">Location </t>
  </si>
  <si>
    <t xml:space="preserve">PVI el = </t>
  </si>
  <si>
    <t>Basic Equation</t>
  </si>
  <si>
    <t>STATION</t>
  </si>
  <si>
    <t>OFFSET RT (FEET)</t>
  </si>
  <si>
    <t>PROFILE GRADE ELEV.</t>
  </si>
  <si>
    <t>FINAL DECK ELEVATION</t>
  </si>
  <si>
    <t>x= (sta. of point in question)-BVC sta.</t>
  </si>
  <si>
    <t>R.A</t>
  </si>
  <si>
    <t>.25 Pt.</t>
  </si>
  <si>
    <t>.5 Pt.</t>
  </si>
  <si>
    <t>.75 Pt.</t>
  </si>
  <si>
    <t>P1</t>
  </si>
  <si>
    <t>P2</t>
  </si>
  <si>
    <t>P3</t>
  </si>
  <si>
    <t>FA</t>
  </si>
  <si>
    <t>Skew angle (deg.) =</t>
  </si>
  <si>
    <t>Right Forward</t>
  </si>
  <si>
    <t>OFFSET LT (FEET)</t>
  </si>
  <si>
    <t>Skew angle (radians) =</t>
  </si>
  <si>
    <t>Use this!</t>
  </si>
  <si>
    <t xml:space="preserve">Spans = </t>
  </si>
  <si>
    <t xml:space="preserve">Slab = </t>
  </si>
  <si>
    <t>Haunch =</t>
  </si>
  <si>
    <t>Beam =</t>
  </si>
  <si>
    <t>Total =</t>
  </si>
  <si>
    <t>RA</t>
  </si>
  <si>
    <t>Beam No.</t>
  </si>
  <si>
    <t>NOTES:</t>
  </si>
  <si>
    <t>Top of Haunch Elevations = Screed Elevations - Deck Slab Thickness.  They represent the theoretical bottom of deck elevation before the concrete deck is placed (Section 302.2.3.2 ODOT BDM).</t>
  </si>
  <si>
    <t>(1) Deflection Due to Slab = Taken from Merlin Dash using the dead load of the slab distributed evenly to all beams.  (Non Composite Dead Loads) Table 1.2.8.1</t>
  </si>
  <si>
    <t>(2) Deflection Due to Remaining DL = Taken from Merlin Dash using the dead load of the parapets distributed evenly to all beams. (Composite Dead Loads)</t>
  </si>
  <si>
    <t>LOCATION</t>
  </si>
  <si>
    <t>1/4 SPAN 1</t>
  </si>
  <si>
    <t>1/2 SPAN 1</t>
  </si>
  <si>
    <t>3/4 SPAN 1</t>
  </si>
  <si>
    <t>1/4 SPAN 2</t>
  </si>
  <si>
    <t>1/2 SPAN 2</t>
  </si>
  <si>
    <t>3/4 SPAN 2</t>
  </si>
  <si>
    <t>SCREED ELEVATIONS</t>
  </si>
  <si>
    <t>DEFLECTION ADJUST.</t>
  </si>
  <si>
    <t>SCREED ELEVATION</t>
  </si>
  <si>
    <t>PROFILE GRADE</t>
  </si>
  <si>
    <t xml:space="preserve">Defl due to Slab </t>
  </si>
  <si>
    <t>Defl due to Remain DL</t>
  </si>
  <si>
    <t>PIER 1</t>
  </si>
  <si>
    <t>PIER 2</t>
  </si>
  <si>
    <t>1/2 SPAN 3</t>
  </si>
  <si>
    <t>3/4 SPAN 3</t>
  </si>
  <si>
    <t>PIER 3</t>
  </si>
  <si>
    <t>1/4 SPAN 4</t>
  </si>
  <si>
    <t>1/2 SPAN 4</t>
  </si>
  <si>
    <t>3/4 SPAN 4</t>
  </si>
  <si>
    <t xml:space="preserve">TOP OF HAUNCH ELEVATIONS </t>
  </si>
  <si>
    <t xml:space="preserve"> </t>
  </si>
  <si>
    <t>C/L  BRG, RA</t>
  </si>
  <si>
    <t>Need to add splice locations below</t>
  </si>
  <si>
    <t>1/4 SPAN3</t>
  </si>
  <si>
    <t>Pier 3</t>
  </si>
  <si>
    <t>C/L BRG. FA</t>
  </si>
  <si>
    <t>BEAM 1</t>
  </si>
  <si>
    <t>BEAM 2</t>
  </si>
  <si>
    <t>BEAM 3</t>
  </si>
  <si>
    <t>BEAM 4</t>
  </si>
  <si>
    <t>BEAM 5</t>
  </si>
  <si>
    <t>BEAM 6</t>
  </si>
  <si>
    <t>1/4 PT</t>
  </si>
  <si>
    <t>1/2 PT</t>
  </si>
  <si>
    <t>3/4 PT</t>
  </si>
  <si>
    <t>WW end</t>
  </si>
  <si>
    <t>TOP OF WINGWALL FOLLOWS</t>
  </si>
  <si>
    <t>SAME SLOPE AS TOE OF CURB</t>
  </si>
  <si>
    <t>Superstructure Depth (Abutments)</t>
  </si>
  <si>
    <t>Superstructure Depth (Pier 1 &amp; 3)</t>
  </si>
  <si>
    <t>Superstructure Depth (Pier 2)</t>
  </si>
  <si>
    <t>By: AMD</t>
  </si>
  <si>
    <t>SPAN  2</t>
  </si>
  <si>
    <t xml:space="preserve">Elev. Along Chord = </t>
  </si>
  <si>
    <t>Finshed Deck Elevations'</t>
  </si>
  <si>
    <t xml:space="preserve">Difference = </t>
  </si>
  <si>
    <t xml:space="preserve">Difference (1/16's) = </t>
  </si>
  <si>
    <t>CAMBER TABLE</t>
  </si>
  <si>
    <t>SPAN 1</t>
  </si>
  <si>
    <t>SPAN 2</t>
  </si>
  <si>
    <t>SPAN 3</t>
  </si>
  <si>
    <t>R.A.</t>
  </si>
  <si>
    <t>1/4 PT.</t>
  </si>
  <si>
    <t>1/2 PT.</t>
  </si>
  <si>
    <t>3/4 PT.</t>
  </si>
  <si>
    <t>F.A.</t>
  </si>
  <si>
    <t>DEFLECTION DUE TO WEIGHT OF STEEL</t>
  </si>
  <si>
    <t>DEFLECTION DUE TO REMAINING DEAD LOAD</t>
  </si>
  <si>
    <t>ADJUSTMENT DUE TO VERTICAL CURVE</t>
  </si>
  <si>
    <t>REQUIRED SHOP CAMBER</t>
  </si>
  <si>
    <t>Defl due to Beam</t>
  </si>
  <si>
    <t>Total DL Deflection (in.)</t>
  </si>
  <si>
    <t>BLOCKING TABLE (FT.)</t>
  </si>
  <si>
    <t>(1) Deflection Due to Slab = Taken from Merlin Dash using the dead load of the slab distributed evenly to all beams.  (Non Composite Dead Loads)</t>
  </si>
  <si>
    <t>BEAM NUMBER</t>
  </si>
  <si>
    <t>A</t>
  </si>
  <si>
    <t>B</t>
  </si>
  <si>
    <t>C</t>
  </si>
  <si>
    <t>SPAN 4</t>
  </si>
  <si>
    <t>BEAM 1 AND BEAM 5</t>
  </si>
  <si>
    <t>BEAM 2 AND BEAM 4</t>
  </si>
  <si>
    <t xml:space="preserve"> 76' - 108.5' - 108.5' - 76'</t>
  </si>
  <si>
    <t xml:space="preserve">Bearing = </t>
  </si>
  <si>
    <t>Project: BROOKVILLE-SALEM PIKE OVER IR70</t>
  </si>
  <si>
    <t>Beam Seat Elevations Surveyed</t>
  </si>
  <si>
    <t>G1</t>
  </si>
  <si>
    <t>G2</t>
  </si>
  <si>
    <t>G3</t>
  </si>
  <si>
    <t>G4</t>
  </si>
  <si>
    <t>G5</t>
  </si>
  <si>
    <t>HAUNCH+SLAB DEPTH (IN)</t>
  </si>
  <si>
    <t>*note: added 1/8" for sheet lead per Std. dwg. RB-1-55</t>
  </si>
  <si>
    <t xml:space="preserve">Checked: </t>
  </si>
  <si>
    <t>CCJ</t>
  </si>
  <si>
    <t>Superstructure Beam Depth (FT.)</t>
  </si>
  <si>
    <t>Adjustment to Pier Caps (FT.)</t>
  </si>
  <si>
    <t>TOP OF BEAM ELEV.</t>
  </si>
  <si>
    <t>VERTICAL OFFSETS AT BEARING POINTS (FEET)</t>
  </si>
  <si>
    <t>BEARING POINT</t>
  </si>
  <si>
    <t>REAR ABUTMENT</t>
  </si>
  <si>
    <t>FORWARD ABUTMENT</t>
  </si>
  <si>
    <t>Adjusted beam seats</t>
  </si>
  <si>
    <t>TOP OF HAUNCH ELEV.</t>
  </si>
  <si>
    <t>Beam Seat calculated from subtracting bearing height from surveyed B.O.B.</t>
  </si>
  <si>
    <t>HP Shape - Rear</t>
  </si>
  <si>
    <t>Beam Seat Raise Pier 1</t>
  </si>
  <si>
    <t>Beam Seat Raise Pier 2</t>
  </si>
  <si>
    <t>Beam Seat Raise Pier 3</t>
  </si>
  <si>
    <t>WW beginning</t>
  </si>
  <si>
    <t>Add 6.5" Pier Cap at Supports</t>
  </si>
  <si>
    <r>
      <rPr>
        <sz val="11"/>
        <color rgb="FFFF0000"/>
        <rFont val="Arial"/>
        <family val="2"/>
      </rPr>
      <t>|G1| must be &gt; |G2|</t>
    </r>
    <r>
      <rPr>
        <sz val="11"/>
        <color theme="1"/>
        <rFont val="Arial"/>
        <family val="2"/>
      </rPr>
      <t>, otherwise need to flip axis and change G1 to G2 and G2 to G1</t>
    </r>
  </si>
  <si>
    <t>C/L BRG. RA</t>
  </si>
  <si>
    <t>C/L BRG. PIER 3</t>
  </si>
  <si>
    <t>C/L BRG. PIER 2</t>
  </si>
  <si>
    <t>C/L BRG. PIER 1</t>
  </si>
  <si>
    <t>LEFT TOE OF PARAPET</t>
  </si>
  <si>
    <t>RIGHT TOE OF PARAPET</t>
  </si>
  <si>
    <t>LEFT EDGE OF SLAB</t>
  </si>
  <si>
    <t>RIGHT EDGE OF SLAB</t>
  </si>
  <si>
    <t>1/5 SPAN 1</t>
  </si>
  <si>
    <t>2/5 SPAN 1</t>
  </si>
  <si>
    <t>3/5 SPAN 1</t>
  </si>
  <si>
    <t>FINAL DECK ELEV.</t>
  </si>
  <si>
    <t>SCREED ELEV.</t>
  </si>
  <si>
    <t>1/4 SPAN 3</t>
  </si>
  <si>
    <t>C/L SPL. 1</t>
  </si>
  <si>
    <t>C/L SPL. 4</t>
  </si>
  <si>
    <t>C/L SPL. 3</t>
  </si>
  <si>
    <t>C/L SPL. 2</t>
  </si>
  <si>
    <t>SPL. 1</t>
  </si>
  <si>
    <t>SPL. 4</t>
  </si>
  <si>
    <t>SPL. 2</t>
  </si>
  <si>
    <t>SPL. 3</t>
  </si>
  <si>
    <t>1/8 SPAN 2</t>
  </si>
  <si>
    <t>3/8 SPAN 2</t>
  </si>
  <si>
    <t>5/8 SPAN 2</t>
  </si>
  <si>
    <t>7/8 SPAN 2</t>
  </si>
  <si>
    <t>1/8 SPAN 3</t>
  </si>
  <si>
    <t>3/8 SPAN 3</t>
  </si>
  <si>
    <t>5/8 SPAN 3</t>
  </si>
  <si>
    <t>7/8 SPAN 3</t>
  </si>
  <si>
    <t>FINISHED TOP OF DECK ELEVATIONS</t>
  </si>
  <si>
    <t>C/L GIRDER 1</t>
  </si>
  <si>
    <t>C/L GIRDER 2</t>
  </si>
  <si>
    <t>C/L GIRDER 3</t>
  </si>
  <si>
    <t>C/L GIRDER 4</t>
  </si>
  <si>
    <t>C/L GIRDER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</si>
</sst>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\+00.00"/>
    <numFmt numFmtId="166" formatCode="0.0000"/>
    <numFmt numFmtId="167" formatCode="#\ ??/16"/>
    <numFmt numFmtId="168" formatCode="#\ ??/8\'\'"/>
    <numFmt numFmtId="169" formatCode="#\ ??/16\'\'"/>
    <numFmt numFmtId="170" formatCode="#\ ??/2\'\'"/>
    <numFmt numFmtId="171" formatCode="#\ ??/4\'\'"/>
    <numFmt numFmtId="172" formatCode="#\ ??\'\'"/>
    <numFmt numFmtId="173" formatCode="#\ ??\-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0"/>
      <color theme="1"/>
      <name val="Arial"/>
      <family val="2"/>
    </font>
    <font>
      <b/>
      <sz val="14"/>
      <color rgb="FF00B050"/>
      <name val="Arial"/>
      <family val="2"/>
    </font>
    <font>
      <sz val="11"/>
      <color theme="1"/>
      <name val="Arial"/>
      <family val="2"/>
    </font>
    <font>
      <sz val="11"/>
      <color theme="9" tint="-0.249977111117893"/>
      <name val="Arial"/>
      <family val="2"/>
    </font>
    <font>
      <sz val="11"/>
      <color rgb="FFC00000"/>
      <name val="Arial"/>
      <family val="2"/>
    </font>
    <font>
      <sz val="11"/>
      <color rgb="FFFF0000"/>
      <name val="Arial"/>
      <family val="2"/>
    </font>
    <font>
      <sz val="16"/>
      <color theme="1"/>
      <name val="Arial"/>
      <family val="2"/>
    </font>
    <font>
      <sz val="14"/>
      <color theme="9" tint="-0.249977111117893"/>
      <name val="Arial"/>
      <family val="2"/>
    </font>
    <font>
      <sz val="14"/>
      <color theme="5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0" borderId="9" xfId="0" applyFill="1" applyBorder="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8" xfId="0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6" fontId="0" fillId="0" borderId="0" xfId="0" applyNumberFormat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0" xfId="0"/>
    <xf numFmtId="0" fontId="5" fillId="0" borderId="9" xfId="0" applyFont="1" applyBorder="1"/>
    <xf numFmtId="2" fontId="5" fillId="0" borderId="9" xfId="0" applyNumberFormat="1" applyFont="1" applyBorder="1" applyAlignment="1">
      <alignment horizontal="center"/>
    </xf>
    <xf numFmtId="167" fontId="5" fillId="0" borderId="9" xfId="0" applyNumberFormat="1" applyFont="1" applyFill="1" applyBorder="1" applyAlignment="1"/>
    <xf numFmtId="168" fontId="5" fillId="0" borderId="9" xfId="0" applyNumberFormat="1" applyFont="1" applyFill="1" applyBorder="1" applyAlignment="1">
      <alignment horizontal="center"/>
    </xf>
    <xf numFmtId="169" fontId="5" fillId="0" borderId="9" xfId="0" applyNumberFormat="1" applyFont="1" applyFill="1" applyBorder="1" applyAlignment="1">
      <alignment horizontal="center"/>
    </xf>
    <xf numFmtId="170" fontId="5" fillId="0" borderId="9" xfId="0" applyNumberFormat="1" applyFont="1" applyFill="1" applyBorder="1" applyAlignment="1">
      <alignment horizontal="center"/>
    </xf>
    <xf numFmtId="171" fontId="5" fillId="0" borderId="9" xfId="0" applyNumberFormat="1" applyFont="1" applyFill="1" applyBorder="1" applyAlignment="1">
      <alignment horizontal="center"/>
    </xf>
    <xf numFmtId="0" fontId="5" fillId="0" borderId="14" xfId="0" applyFont="1" applyFill="1" applyBorder="1"/>
    <xf numFmtId="167" fontId="5" fillId="0" borderId="14" xfId="0" applyNumberFormat="1" applyFont="1" applyFill="1" applyBorder="1" applyAlignment="1"/>
    <xf numFmtId="168" fontId="5" fillId="0" borderId="14" xfId="0" applyNumberFormat="1" applyFont="1" applyFill="1" applyBorder="1" applyAlignment="1">
      <alignment horizontal="center"/>
    </xf>
    <xf numFmtId="169" fontId="5" fillId="0" borderId="14" xfId="0" applyNumberFormat="1" applyFont="1" applyFill="1" applyBorder="1" applyAlignment="1">
      <alignment horizontal="center"/>
    </xf>
    <xf numFmtId="171" fontId="5" fillId="0" borderId="14" xfId="0" applyNumberFormat="1" applyFont="1" applyFill="1" applyBorder="1" applyAlignment="1">
      <alignment horizontal="center"/>
    </xf>
    <xf numFmtId="0" fontId="5" fillId="0" borderId="15" xfId="0" applyFont="1" applyBorder="1"/>
    <xf numFmtId="167" fontId="5" fillId="0" borderId="15" xfId="0" applyNumberFormat="1" applyFont="1" applyFill="1" applyBorder="1" applyAlignment="1"/>
    <xf numFmtId="172" fontId="5" fillId="0" borderId="14" xfId="0" applyNumberFormat="1" applyFont="1" applyFill="1" applyBorder="1" applyAlignment="1">
      <alignment horizontal="center"/>
    </xf>
    <xf numFmtId="173" fontId="5" fillId="0" borderId="9" xfId="0" applyNumberFormat="1" applyFont="1" applyFill="1" applyBorder="1" applyAlignment="1">
      <alignment horizontal="center"/>
    </xf>
    <xf numFmtId="170" fontId="5" fillId="0" borderId="14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Fill="1" applyBorder="1"/>
    <xf numFmtId="2" fontId="5" fillId="0" borderId="11" xfId="0" applyNumberFormat="1" applyFont="1" applyBorder="1" applyAlignment="1">
      <alignment horizontal="center"/>
    </xf>
    <xf numFmtId="171" fontId="5" fillId="0" borderId="11" xfId="0" applyNumberFormat="1" applyFont="1" applyFill="1" applyBorder="1" applyAlignment="1">
      <alignment horizontal="center"/>
    </xf>
    <xf numFmtId="167" fontId="5" fillId="0" borderId="11" xfId="0" applyNumberFormat="1" applyFont="1" applyFill="1" applyBorder="1" applyAlignment="1"/>
    <xf numFmtId="0" fontId="5" fillId="0" borderId="8" xfId="0" applyFont="1" applyFill="1" applyBorder="1"/>
    <xf numFmtId="0" fontId="5" fillId="0" borderId="0" xfId="0" applyFont="1"/>
    <xf numFmtId="0" fontId="5" fillId="0" borderId="8" xfId="0" applyFont="1" applyBorder="1"/>
    <xf numFmtId="166" fontId="5" fillId="0" borderId="9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2" xfId="0" applyFont="1" applyBorder="1"/>
    <xf numFmtId="166" fontId="5" fillId="0" borderId="11" xfId="0" applyNumberFormat="1" applyFont="1" applyBorder="1" applyAlignment="1">
      <alignment horizontal="center"/>
    </xf>
    <xf numFmtId="168" fontId="5" fillId="0" borderId="11" xfId="0" applyNumberFormat="1" applyFont="1" applyFill="1" applyBorder="1" applyAlignment="1">
      <alignment horizontal="center"/>
    </xf>
    <xf numFmtId="167" fontId="5" fillId="0" borderId="0" xfId="0" applyNumberFormat="1" applyFont="1"/>
    <xf numFmtId="2" fontId="0" fillId="0" borderId="9" xfId="0" applyNumberFormat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169" fontId="5" fillId="2" borderId="9" xfId="0" applyNumberFormat="1" applyFont="1" applyFill="1" applyBorder="1" applyAlignment="1">
      <alignment horizontal="center" vertical="center"/>
    </xf>
    <xf numFmtId="169" fontId="5" fillId="0" borderId="19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169" fontId="5" fillId="0" borderId="14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165" fontId="0" fillId="0" borderId="9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0" fontId="0" fillId="0" borderId="0" xfId="0" applyFont="1" applyFill="1"/>
    <xf numFmtId="166" fontId="0" fillId="0" borderId="9" xfId="0" applyNumberFormat="1" applyFont="1" applyFill="1" applyBorder="1" applyAlignment="1">
      <alignment horizontal="center" vertical="center"/>
    </xf>
    <xf numFmtId="166" fontId="0" fillId="0" borderId="9" xfId="0" applyNumberFormat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/>
    </xf>
    <xf numFmtId="167" fontId="0" fillId="0" borderId="0" xfId="0" applyNumberFormat="1"/>
    <xf numFmtId="167" fontId="0" fillId="0" borderId="0" xfId="0" applyNumberForma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14" fontId="7" fillId="0" borderId="0" xfId="0" applyNumberFormat="1" applyFont="1"/>
    <xf numFmtId="0" fontId="9" fillId="0" borderId="0" xfId="0" applyFont="1"/>
    <xf numFmtId="0" fontId="7" fillId="2" borderId="0" xfId="0" applyFont="1" applyFill="1"/>
    <xf numFmtId="2" fontId="7" fillId="2" borderId="0" xfId="0" applyNumberFormat="1" applyFont="1" applyFill="1"/>
    <xf numFmtId="0" fontId="7" fillId="0" borderId="0" xfId="0" applyFont="1" applyFill="1"/>
    <xf numFmtId="0" fontId="10" fillId="0" borderId="0" xfId="0" applyFont="1"/>
    <xf numFmtId="164" fontId="7" fillId="0" borderId="0" xfId="0" applyNumberFormat="1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2" fontId="7" fillId="0" borderId="0" xfId="0" applyNumberFormat="1" applyFont="1"/>
    <xf numFmtId="2" fontId="7" fillId="0" borderId="0" xfId="0" applyNumberFormat="1" applyFont="1" applyFill="1"/>
    <xf numFmtId="166" fontId="7" fillId="0" borderId="0" xfId="0" applyNumberFormat="1" applyFont="1" applyFill="1"/>
    <xf numFmtId="0" fontId="7" fillId="4" borderId="0" xfId="0" applyFont="1" applyFill="1"/>
    <xf numFmtId="0" fontId="13" fillId="3" borderId="0" xfId="0" applyFont="1" applyFill="1" applyAlignment="1">
      <alignment horizontal="center"/>
    </xf>
    <xf numFmtId="0" fontId="13" fillId="3" borderId="0" xfId="0" applyFont="1" applyFill="1"/>
    <xf numFmtId="0" fontId="7" fillId="3" borderId="0" xfId="0" applyFont="1" applyFill="1"/>
    <xf numFmtId="0" fontId="7" fillId="0" borderId="4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2" fontId="7" fillId="0" borderId="5" xfId="0" applyNumberFormat="1" applyFont="1" applyFill="1" applyBorder="1"/>
    <xf numFmtId="2" fontId="7" fillId="0" borderId="6" xfId="0" applyNumberFormat="1" applyFont="1" applyFill="1" applyBorder="1"/>
    <xf numFmtId="2" fontId="7" fillId="0" borderId="7" xfId="0" applyNumberFormat="1" applyFont="1" applyFill="1" applyBorder="1"/>
    <xf numFmtId="0" fontId="10" fillId="0" borderId="0" xfId="0" applyFont="1" applyFill="1"/>
    <xf numFmtId="166" fontId="7" fillId="0" borderId="0" xfId="0" applyNumberFormat="1" applyFont="1"/>
    <xf numFmtId="0" fontId="7" fillId="0" borderId="23" xfId="0" applyFont="1" applyFill="1" applyBorder="1"/>
    <xf numFmtId="0" fontId="7" fillId="0" borderId="0" xfId="0" applyFont="1" applyFill="1" applyBorder="1"/>
    <xf numFmtId="166" fontId="10" fillId="0" borderId="0" xfId="0" applyNumberFormat="1" applyFont="1" applyFill="1"/>
    <xf numFmtId="2" fontId="7" fillId="0" borderId="0" xfId="0" applyNumberFormat="1" applyFont="1" applyFill="1" applyBorder="1"/>
    <xf numFmtId="0" fontId="7" fillId="0" borderId="9" xfId="0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vertical="center"/>
    </xf>
    <xf numFmtId="0" fontId="7" fillId="0" borderId="3" xfId="0" applyFont="1" applyBorder="1" applyAlignment="1"/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/>
    <xf numFmtId="167" fontId="7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Fill="1"/>
    <xf numFmtId="2" fontId="5" fillId="0" borderId="1" xfId="0" applyNumberFormat="1" applyFont="1" applyFill="1" applyBorder="1"/>
    <xf numFmtId="0" fontId="5" fillId="2" borderId="0" xfId="0" applyFont="1" applyFill="1"/>
    <xf numFmtId="2" fontId="14" fillId="4" borderId="2" xfId="0" applyNumberFormat="1" applyFont="1" applyFill="1" applyBorder="1"/>
    <xf numFmtId="2" fontId="5" fillId="2" borderId="0" xfId="0" applyNumberFormat="1" applyFont="1" applyFill="1"/>
    <xf numFmtId="0" fontId="5" fillId="2" borderId="2" xfId="0" applyFont="1" applyFill="1" applyBorder="1" applyAlignment="1">
      <alignment horizontal="right" vertical="center"/>
    </xf>
    <xf numFmtId="166" fontId="5" fillId="0" borderId="9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9" xfId="0" applyFont="1" applyBorder="1" applyAlignment="1"/>
    <xf numFmtId="0" fontId="5" fillId="0" borderId="9" xfId="0" applyFont="1" applyBorder="1" applyAlignment="1">
      <alignment horizontal="center"/>
    </xf>
    <xf numFmtId="167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2" fontId="1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65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2" fontId="7" fillId="0" borderId="9" xfId="0" applyNumberFormat="1" applyFont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2" xfId="0" applyFont="1" applyFill="1" applyBorder="1" applyAlignment="1">
      <alignment vertical="center"/>
    </xf>
    <xf numFmtId="166" fontId="5" fillId="2" borderId="9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52"/>
  <sheetViews>
    <sheetView topLeftCell="A61" zoomScale="70" zoomScaleNormal="70" workbookViewId="0">
      <selection activeCell="G89" sqref="G89"/>
    </sheetView>
  </sheetViews>
  <sheetFormatPr defaultRowHeight="14.25" x14ac:dyDescent="0.2"/>
  <cols>
    <col min="1" max="1" width="12.7109375" style="84" customWidth="1"/>
    <col min="2" max="2" width="17.85546875" style="84" customWidth="1"/>
    <col min="3" max="4" width="21.85546875" style="84" hidden="1" customWidth="1"/>
    <col min="5" max="33" width="9" style="84" customWidth="1"/>
    <col min="34" max="35" width="9.140625" style="84" customWidth="1"/>
    <col min="36" max="46" width="9.140625" style="84"/>
    <col min="47" max="52" width="10.5703125" style="84" bestFit="1" customWidth="1"/>
    <col min="53" max="58" width="9.140625" style="84"/>
    <col min="59" max="59" width="10.5703125" style="84" bestFit="1" customWidth="1"/>
    <col min="60" max="65" width="9.140625" style="84"/>
    <col min="66" max="66" width="10.5703125" style="84" bestFit="1" customWidth="1"/>
    <col min="67" max="70" width="9.140625" style="84"/>
    <col min="71" max="71" width="10.5703125" style="84" bestFit="1" customWidth="1"/>
    <col min="72" max="16384" width="9.140625" style="84"/>
  </cols>
  <sheetData>
    <row r="1" spans="1:7" ht="18" x14ac:dyDescent="0.25">
      <c r="A1" s="83" t="s">
        <v>6</v>
      </c>
    </row>
    <row r="2" spans="1:7" x14ac:dyDescent="0.2">
      <c r="A2" s="85" t="s">
        <v>87</v>
      </c>
      <c r="E2" s="84" t="s">
        <v>128</v>
      </c>
      <c r="F2" s="84" t="s">
        <v>129</v>
      </c>
      <c r="G2" s="86">
        <v>42276</v>
      </c>
    </row>
    <row r="3" spans="1:7" x14ac:dyDescent="0.2">
      <c r="A3" s="85" t="s">
        <v>119</v>
      </c>
    </row>
    <row r="4" spans="1:7" x14ac:dyDescent="0.2">
      <c r="A4" s="87"/>
    </row>
    <row r="5" spans="1:7" x14ac:dyDescent="0.2">
      <c r="A5" s="84" t="s">
        <v>0</v>
      </c>
    </row>
    <row r="6" spans="1:7" x14ac:dyDescent="0.2">
      <c r="A6" s="84" t="s">
        <v>11</v>
      </c>
      <c r="B6" s="88">
        <v>700</v>
      </c>
      <c r="C6" s="88"/>
      <c r="D6" s="88"/>
    </row>
    <row r="7" spans="1:7" x14ac:dyDescent="0.2">
      <c r="A7" s="84" t="s">
        <v>13</v>
      </c>
      <c r="B7" s="88">
        <v>1016.62</v>
      </c>
      <c r="C7" s="88"/>
      <c r="D7" s="88"/>
    </row>
    <row r="8" spans="1:7" x14ac:dyDescent="0.2">
      <c r="A8" s="84" t="s">
        <v>7</v>
      </c>
      <c r="B8" s="88">
        <v>6500</v>
      </c>
      <c r="C8" s="88"/>
      <c r="D8" s="88"/>
    </row>
    <row r="9" spans="1:7" x14ac:dyDescent="0.2">
      <c r="A9" s="84" t="s">
        <v>8</v>
      </c>
      <c r="B9" s="84">
        <f>B7-(B6/2 *(B11/100))</f>
        <v>1010.32</v>
      </c>
    </row>
    <row r="10" spans="1:7" x14ac:dyDescent="0.2">
      <c r="A10" s="84" t="s">
        <v>9</v>
      </c>
      <c r="B10" s="84">
        <f>B8-(B6/2)</f>
        <v>6150</v>
      </c>
    </row>
    <row r="11" spans="1:7" x14ac:dyDescent="0.2">
      <c r="A11" s="84" t="s">
        <v>3</v>
      </c>
      <c r="B11" s="88">
        <v>1.8</v>
      </c>
      <c r="C11" s="88"/>
      <c r="D11" s="88"/>
    </row>
    <row r="12" spans="1:7" x14ac:dyDescent="0.2">
      <c r="A12" s="84" t="s">
        <v>4</v>
      </c>
      <c r="B12" s="89">
        <v>-3.0026999999999999</v>
      </c>
      <c r="C12" s="88"/>
      <c r="D12" s="88"/>
    </row>
    <row r="13" spans="1:7" x14ac:dyDescent="0.2">
      <c r="A13" s="84" t="s">
        <v>28</v>
      </c>
      <c r="B13" s="88">
        <v>50.125</v>
      </c>
      <c r="C13" s="88"/>
      <c r="D13" s="88"/>
      <c r="E13" s="88" t="s">
        <v>29</v>
      </c>
    </row>
    <row r="14" spans="1:7" x14ac:dyDescent="0.2">
      <c r="A14" s="84" t="s">
        <v>31</v>
      </c>
      <c r="B14" s="90">
        <f>RADIANS(B13)</f>
        <v>0.87484628756215765</v>
      </c>
      <c r="C14" s="90"/>
      <c r="D14" s="90"/>
      <c r="E14" s="91" t="s">
        <v>32</v>
      </c>
    </row>
    <row r="15" spans="1:7" x14ac:dyDescent="0.2">
      <c r="B15" s="90"/>
      <c r="C15" s="90"/>
      <c r="D15" s="90"/>
      <c r="E15" s="91"/>
    </row>
    <row r="16" spans="1:7" x14ac:dyDescent="0.2">
      <c r="A16" s="84" t="s">
        <v>10</v>
      </c>
    </row>
    <row r="17" spans="1:35" x14ac:dyDescent="0.2">
      <c r="A17" s="84" t="s">
        <v>146</v>
      </c>
    </row>
    <row r="19" spans="1:35" x14ac:dyDescent="0.2">
      <c r="A19" s="84" t="s">
        <v>1</v>
      </c>
      <c r="B19" s="92">
        <f>2*(B11)*B6/((B11-B12))</f>
        <v>524.7048535198951</v>
      </c>
      <c r="C19" s="92"/>
      <c r="D19" s="92"/>
    </row>
    <row r="21" spans="1:35" x14ac:dyDescent="0.2">
      <c r="A21" s="84" t="s">
        <v>5</v>
      </c>
      <c r="B21" s="84">
        <f>(B11-B12)/(200*B6)</f>
        <v>3.4304999999999998E-5</v>
      </c>
    </row>
    <row r="23" spans="1:35" x14ac:dyDescent="0.2">
      <c r="A23" s="84" t="s">
        <v>19</v>
      </c>
    </row>
    <row r="25" spans="1:35" x14ac:dyDescent="0.2">
      <c r="A25" s="84" t="s">
        <v>14</v>
      </c>
    </row>
    <row r="26" spans="1:35" x14ac:dyDescent="0.2">
      <c r="A26" s="84" t="s">
        <v>2</v>
      </c>
    </row>
    <row r="28" spans="1:35" ht="20.25" x14ac:dyDescent="0.3">
      <c r="A28" s="90" t="s">
        <v>33</v>
      </c>
      <c r="B28" s="88" t="s">
        <v>117</v>
      </c>
      <c r="C28" s="88"/>
      <c r="D28" s="88"/>
      <c r="H28" s="93" t="s">
        <v>68</v>
      </c>
      <c r="AD28" s="90"/>
      <c r="AE28" s="90"/>
      <c r="AF28" s="90"/>
      <c r="AG28" s="90"/>
      <c r="AH28" s="90"/>
    </row>
    <row r="30" spans="1:35" ht="18" x14ac:dyDescent="0.25">
      <c r="A30" s="94" t="s">
        <v>12</v>
      </c>
      <c r="C30" s="95" t="s">
        <v>81</v>
      </c>
      <c r="D30" s="95" t="s">
        <v>144</v>
      </c>
      <c r="E30" s="95" t="s">
        <v>20</v>
      </c>
      <c r="F30" s="95" t="s">
        <v>21</v>
      </c>
      <c r="G30" s="95" t="s">
        <v>22</v>
      </c>
      <c r="H30" s="95" t="s">
        <v>23</v>
      </c>
      <c r="I30" s="95" t="s">
        <v>24</v>
      </c>
      <c r="J30" s="95"/>
      <c r="K30" s="95" t="s">
        <v>165</v>
      </c>
      <c r="L30" s="95" t="s">
        <v>21</v>
      </c>
      <c r="M30" s="95"/>
      <c r="N30" s="95" t="s">
        <v>22</v>
      </c>
      <c r="O30" s="95"/>
      <c r="P30" s="95" t="s">
        <v>23</v>
      </c>
      <c r="Q30" s="95" t="s">
        <v>167</v>
      </c>
      <c r="R30" s="95"/>
      <c r="S30" s="95" t="s">
        <v>25</v>
      </c>
      <c r="T30" s="95"/>
      <c r="U30" s="95" t="s">
        <v>168</v>
      </c>
      <c r="V30" s="95" t="s">
        <v>21</v>
      </c>
      <c r="W30" s="95"/>
      <c r="X30" s="95" t="s">
        <v>22</v>
      </c>
      <c r="Y30" s="95"/>
      <c r="Z30" s="95" t="s">
        <v>23</v>
      </c>
      <c r="AA30" s="95" t="s">
        <v>166</v>
      </c>
      <c r="AB30" s="95"/>
      <c r="AC30" s="95" t="s">
        <v>26</v>
      </c>
      <c r="AD30" s="95" t="s">
        <v>21</v>
      </c>
      <c r="AE30" s="95" t="s">
        <v>22</v>
      </c>
      <c r="AF30" s="95" t="s">
        <v>23</v>
      </c>
      <c r="AG30" s="95" t="s">
        <v>27</v>
      </c>
      <c r="AH30" s="95" t="s">
        <v>144</v>
      </c>
      <c r="AI30" s="95" t="s">
        <v>81</v>
      </c>
    </row>
    <row r="31" spans="1:35" ht="18" x14ac:dyDescent="0.2">
      <c r="A31" s="184" t="s">
        <v>177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6"/>
      <c r="AH31" s="95"/>
      <c r="AI31" s="95"/>
    </row>
    <row r="32" spans="1:35" ht="39.950000000000003" customHeight="1" thickBot="1" x14ac:dyDescent="0.25">
      <c r="A32" s="189" t="s">
        <v>44</v>
      </c>
      <c r="B32" s="190"/>
      <c r="C32" s="163"/>
      <c r="D32" s="163"/>
      <c r="E32" s="173" t="s">
        <v>147</v>
      </c>
      <c r="F32" s="173" t="s">
        <v>45</v>
      </c>
      <c r="G32" s="173" t="s">
        <v>46</v>
      </c>
      <c r="H32" s="173" t="s">
        <v>47</v>
      </c>
      <c r="I32" s="173" t="s">
        <v>150</v>
      </c>
      <c r="J32" s="178" t="s">
        <v>169</v>
      </c>
      <c r="K32" s="173" t="s">
        <v>161</v>
      </c>
      <c r="L32" s="173" t="s">
        <v>48</v>
      </c>
      <c r="M32" s="178" t="s">
        <v>170</v>
      </c>
      <c r="N32" s="173" t="s">
        <v>49</v>
      </c>
      <c r="O32" s="178" t="s">
        <v>171</v>
      </c>
      <c r="P32" s="173" t="s">
        <v>50</v>
      </c>
      <c r="Q32" s="173" t="s">
        <v>164</v>
      </c>
      <c r="R32" s="178" t="s">
        <v>172</v>
      </c>
      <c r="S32" s="173" t="s">
        <v>149</v>
      </c>
      <c r="T32" s="178" t="s">
        <v>173</v>
      </c>
      <c r="U32" s="173" t="s">
        <v>163</v>
      </c>
      <c r="V32" s="173" t="s">
        <v>160</v>
      </c>
      <c r="W32" s="178" t="s">
        <v>174</v>
      </c>
      <c r="X32" s="173" t="s">
        <v>59</v>
      </c>
      <c r="Y32" s="178" t="s">
        <v>175</v>
      </c>
      <c r="Z32" s="173" t="s">
        <v>60</v>
      </c>
      <c r="AA32" s="173" t="s">
        <v>162</v>
      </c>
      <c r="AB32" s="178" t="s">
        <v>176</v>
      </c>
      <c r="AC32" s="173" t="s">
        <v>148</v>
      </c>
      <c r="AD32" s="173" t="s">
        <v>62</v>
      </c>
      <c r="AE32" s="173" t="s">
        <v>63</v>
      </c>
      <c r="AF32" s="173" t="s">
        <v>64</v>
      </c>
      <c r="AG32" s="173" t="s">
        <v>71</v>
      </c>
    </row>
    <row r="33" spans="1:36" ht="18" customHeight="1" x14ac:dyDescent="0.2">
      <c r="A33" s="193" t="s">
        <v>151</v>
      </c>
      <c r="B33" s="164" t="s">
        <v>15</v>
      </c>
      <c r="C33" s="165">
        <v>6283.87</v>
      </c>
      <c r="D33" s="165">
        <v>6305.8719000000001</v>
      </c>
      <c r="E33" s="167">
        <f>E$45+(E34*TAN($B$14))</f>
        <v>6306.307238561717</v>
      </c>
      <c r="F33" s="167">
        <f>F$45+(F34*TAN($B$14))</f>
        <v>6325.307238561717</v>
      </c>
      <c r="G33" s="167">
        <f t="shared" ref="G33:AG33" si="0">G$45+(G34*TAN($B$14))</f>
        <v>6344.307238561717</v>
      </c>
      <c r="H33" s="167">
        <f t="shared" si="0"/>
        <v>6363.307238561717</v>
      </c>
      <c r="I33" s="167">
        <f t="shared" si="0"/>
        <v>6382.307238561717</v>
      </c>
      <c r="J33" s="167">
        <f t="shared" si="0"/>
        <v>6395.869738561717</v>
      </c>
      <c r="K33" s="167">
        <f t="shared" si="0"/>
        <v>6404.0072385617168</v>
      </c>
      <c r="L33" s="167">
        <f t="shared" si="0"/>
        <v>6409.432238561717</v>
      </c>
      <c r="M33" s="167">
        <f t="shared" si="0"/>
        <v>6422.994738561717</v>
      </c>
      <c r="N33" s="167">
        <f t="shared" si="0"/>
        <v>6436.557238561717</v>
      </c>
      <c r="O33" s="167">
        <f t="shared" si="0"/>
        <v>6450.119738561717</v>
      </c>
      <c r="P33" s="167">
        <f t="shared" si="0"/>
        <v>6463.682238561717</v>
      </c>
      <c r="Q33" s="167">
        <f t="shared" si="0"/>
        <v>6469.1072385617172</v>
      </c>
      <c r="R33" s="167">
        <f t="shared" si="0"/>
        <v>6477.244738561717</v>
      </c>
      <c r="S33" s="167">
        <f t="shared" si="0"/>
        <v>6490.807238561717</v>
      </c>
      <c r="T33" s="167">
        <f t="shared" si="0"/>
        <v>6504.369738561717</v>
      </c>
      <c r="U33" s="167">
        <f t="shared" si="0"/>
        <v>6512.5072385617168</v>
      </c>
      <c r="V33" s="167">
        <f t="shared" si="0"/>
        <v>6517.932238561717</v>
      </c>
      <c r="W33" s="167">
        <f t="shared" si="0"/>
        <v>6531.494738561717</v>
      </c>
      <c r="X33" s="167">
        <f t="shared" si="0"/>
        <v>6545.057238561717</v>
      </c>
      <c r="Y33" s="167">
        <f t="shared" si="0"/>
        <v>6558.619738561717</v>
      </c>
      <c r="Z33" s="167">
        <f t="shared" si="0"/>
        <v>6572.182238561717</v>
      </c>
      <c r="AA33" s="167">
        <f t="shared" si="0"/>
        <v>6577.6072385617172</v>
      </c>
      <c r="AB33" s="167">
        <f t="shared" si="0"/>
        <v>6585.744738561717</v>
      </c>
      <c r="AC33" s="167">
        <f t="shared" si="0"/>
        <v>6599.307238561717</v>
      </c>
      <c r="AD33" s="167">
        <f t="shared" si="0"/>
        <v>6618.307238561717</v>
      </c>
      <c r="AE33" s="167">
        <f t="shared" si="0"/>
        <v>6637.307238561717</v>
      </c>
      <c r="AF33" s="167">
        <f t="shared" si="0"/>
        <v>6656.307238561717</v>
      </c>
      <c r="AG33" s="167">
        <f t="shared" si="0"/>
        <v>6675.307238561717</v>
      </c>
      <c r="AH33" s="126">
        <v>6672.2493999999997</v>
      </c>
      <c r="AI33" s="126">
        <v>6689.25</v>
      </c>
      <c r="AJ33" s="91" t="s">
        <v>82</v>
      </c>
    </row>
    <row r="34" spans="1:36" ht="14.25" hidden="1" customHeight="1" x14ac:dyDescent="0.2">
      <c r="A34" s="193"/>
      <c r="B34" s="164" t="s">
        <v>16</v>
      </c>
      <c r="C34" s="162">
        <v>-16</v>
      </c>
      <c r="D34" s="162">
        <v>-16</v>
      </c>
      <c r="E34" s="162">
        <v>-16</v>
      </c>
      <c r="F34" s="168">
        <v>-16</v>
      </c>
      <c r="G34" s="168">
        <v>-16</v>
      </c>
      <c r="H34" s="168">
        <v>-16</v>
      </c>
      <c r="I34" s="168">
        <v>-16</v>
      </c>
      <c r="J34" s="179">
        <v>-16</v>
      </c>
      <c r="K34" s="179">
        <v>-16</v>
      </c>
      <c r="L34" s="179">
        <v>-16</v>
      </c>
      <c r="M34" s="179">
        <v>-16</v>
      </c>
      <c r="N34" s="179">
        <v>-16</v>
      </c>
      <c r="O34" s="179">
        <v>-16</v>
      </c>
      <c r="P34" s="179">
        <v>-16</v>
      </c>
      <c r="Q34" s="179">
        <v>-16</v>
      </c>
      <c r="R34" s="179">
        <v>-16</v>
      </c>
      <c r="S34" s="179">
        <v>-16</v>
      </c>
      <c r="T34" s="179">
        <v>-16</v>
      </c>
      <c r="U34" s="179">
        <v>-16</v>
      </c>
      <c r="V34" s="179">
        <v>-16</v>
      </c>
      <c r="W34" s="179">
        <v>-16</v>
      </c>
      <c r="X34" s="179">
        <v>-16</v>
      </c>
      <c r="Y34" s="179">
        <v>-16</v>
      </c>
      <c r="Z34" s="179">
        <v>-16</v>
      </c>
      <c r="AA34" s="179">
        <v>-16</v>
      </c>
      <c r="AB34" s="179">
        <v>-16</v>
      </c>
      <c r="AC34" s="174">
        <v>-16</v>
      </c>
      <c r="AD34" s="174">
        <v>-16</v>
      </c>
      <c r="AE34" s="174">
        <v>-16</v>
      </c>
      <c r="AF34" s="168">
        <v>-16</v>
      </c>
      <c r="AG34" s="162">
        <v>-16</v>
      </c>
      <c r="AH34" s="127">
        <v>-16</v>
      </c>
      <c r="AI34" s="127">
        <v>-16</v>
      </c>
      <c r="AJ34" s="91" t="s">
        <v>83</v>
      </c>
    </row>
    <row r="35" spans="1:36" ht="14.25" hidden="1" customHeight="1" x14ac:dyDescent="0.2">
      <c r="A35" s="193"/>
      <c r="B35" s="164" t="s">
        <v>17</v>
      </c>
      <c r="C35" s="165">
        <f>$B$9+($B$21*(C33-$B$10)*($B$19-(C33-$B$10)))</f>
        <v>1012.1148740264456</v>
      </c>
      <c r="D35" s="165">
        <f>$B$9+($B$21*(D33-$B$10)*($B$19-(D33-$B$10)))</f>
        <v>1012.2922182318644</v>
      </c>
      <c r="E35" s="165">
        <f>$B$9+($B$21*(E33-$B$10)*($B$19-(E33-$B$10)))</f>
        <v>1012.295392152388</v>
      </c>
      <c r="F35" s="165">
        <f t="shared" ref="F35:AG35" si="1">$B$9+($B$21*(F33-$B$10)*($B$19-(F33-$B$10)))</f>
        <v>1012.4212474942713</v>
      </c>
      <c r="G35" s="165">
        <f t="shared" si="1"/>
        <v>1012.5223346261546</v>
      </c>
      <c r="H35" s="165">
        <f t="shared" si="1"/>
        <v>1012.598653548038</v>
      </c>
      <c r="I35" s="165">
        <f t="shared" si="1"/>
        <v>1012.6502042599212</v>
      </c>
      <c r="J35" s="165">
        <f t="shared" ref="J35:AB35" si="2">$B$9+($B$21*(J33-$B$10)*($B$19-(J33-$B$10)))</f>
        <v>1012.6718518923933</v>
      </c>
      <c r="K35" s="165">
        <f t="shared" si="2"/>
        <v>1012.6787827663328</v>
      </c>
      <c r="L35" s="165">
        <f t="shared" si="2"/>
        <v>1012.6808793049825</v>
      </c>
      <c r="M35" s="165">
        <f t="shared" si="2"/>
        <v>1012.6772864976889</v>
      </c>
      <c r="N35" s="165">
        <f t="shared" si="2"/>
        <v>1012.6610734705125</v>
      </c>
      <c r="O35" s="165">
        <f t="shared" si="2"/>
        <v>1012.6322402234532</v>
      </c>
      <c r="P35" s="165">
        <f t="shared" si="2"/>
        <v>1012.5907867565112</v>
      </c>
      <c r="Q35" s="165">
        <f t="shared" si="2"/>
        <v>1012.5706717081672</v>
      </c>
      <c r="R35" s="165">
        <f t="shared" si="2"/>
        <v>1012.5367130696864</v>
      </c>
      <c r="S35" s="165">
        <f t="shared" si="2"/>
        <v>1012.4700191629787</v>
      </c>
      <c r="T35" s="165">
        <f t="shared" si="2"/>
        <v>1012.3907050363882</v>
      </c>
      <c r="U35" s="165">
        <f t="shared" si="2"/>
        <v>1012.3370588548902</v>
      </c>
      <c r="V35" s="165">
        <f t="shared" si="2"/>
        <v>1012.2987706899149</v>
      </c>
      <c r="W35" s="165">
        <f t="shared" si="2"/>
        <v>1012.1942161235588</v>
      </c>
      <c r="X35" s="165">
        <f t="shared" si="2"/>
        <v>1012.0770413373199</v>
      </c>
      <c r="Y35" s="165">
        <f t="shared" si="2"/>
        <v>1011.9472463311982</v>
      </c>
      <c r="Z35" s="165">
        <f t="shared" si="2"/>
        <v>1011.8048311051937</v>
      </c>
      <c r="AA35" s="165">
        <f t="shared" si="2"/>
        <v>1011.7443313532247</v>
      </c>
      <c r="AB35" s="165">
        <f t="shared" si="2"/>
        <v>1011.6497956593063</v>
      </c>
      <c r="AC35" s="165">
        <f t="shared" si="1"/>
        <v>1011.4821399935362</v>
      </c>
      <c r="AD35" s="165">
        <f t="shared" si="1"/>
        <v>1011.2260434654195</v>
      </c>
      <c r="AE35" s="165">
        <f t="shared" si="1"/>
        <v>1010.9451787273028</v>
      </c>
      <c r="AF35" s="165">
        <f t="shared" si="1"/>
        <v>1010.6395457791862</v>
      </c>
      <c r="AG35" s="165">
        <f t="shared" si="1"/>
        <v>1010.3091446210694</v>
      </c>
      <c r="AH35" s="125">
        <f t="shared" ref="AH35" si="3">$B$9+($B$21*(AH33-$B$10)*($B$19-(AH33-$B$10)))</f>
        <v>1010.3639913298687</v>
      </c>
      <c r="AI35" s="125">
        <f t="shared" ref="AI35" si="4">$B$9+($B$21*(AI33-$B$10)*($B$19-(AI33-$B$10)))</f>
        <v>1010.0509297534376</v>
      </c>
    </row>
    <row r="36" spans="1:36" ht="18" customHeight="1" x14ac:dyDescent="0.2">
      <c r="A36" s="193"/>
      <c r="B36" s="164" t="s">
        <v>158</v>
      </c>
      <c r="C36" s="165">
        <f>C35-ABS(C34)*0.016</f>
        <v>1011.8588740264456</v>
      </c>
      <c r="D36" s="165">
        <f>D35-ABS(D34)*0.016</f>
        <v>1012.0362182318644</v>
      </c>
      <c r="E36" s="165">
        <f>E35-ABS(E34)*0.016</f>
        <v>1012.039392152388</v>
      </c>
      <c r="F36" s="165">
        <f>F35-ABS(F34)*0.016</f>
        <v>1012.1652474942713</v>
      </c>
      <c r="G36" s="165">
        <f t="shared" ref="G36:AG36" si="5">G35-ABS(G34)*0.016</f>
        <v>1012.2663346261546</v>
      </c>
      <c r="H36" s="165">
        <f t="shared" si="5"/>
        <v>1012.342653548038</v>
      </c>
      <c r="I36" s="165">
        <f t="shared" si="5"/>
        <v>1012.3942042599213</v>
      </c>
      <c r="J36" s="165">
        <f t="shared" ref="J36:AB36" si="6">J35-ABS(J34)*0.016</f>
        <v>1012.4158518923933</v>
      </c>
      <c r="K36" s="165">
        <f t="shared" si="6"/>
        <v>1012.4227827663328</v>
      </c>
      <c r="L36" s="165">
        <f t="shared" si="6"/>
        <v>1012.4248793049825</v>
      </c>
      <c r="M36" s="165">
        <f t="shared" si="6"/>
        <v>1012.4212864976889</v>
      </c>
      <c r="N36" s="165">
        <f t="shared" si="6"/>
        <v>1012.4050734705125</v>
      </c>
      <c r="O36" s="165">
        <f t="shared" si="6"/>
        <v>1012.3762402234532</v>
      </c>
      <c r="P36" s="165">
        <f t="shared" si="6"/>
        <v>1012.3347867565112</v>
      </c>
      <c r="Q36" s="165">
        <f t="shared" si="6"/>
        <v>1012.3146717081672</v>
      </c>
      <c r="R36" s="165">
        <f t="shared" si="6"/>
        <v>1012.2807130696864</v>
      </c>
      <c r="S36" s="165">
        <f t="shared" si="6"/>
        <v>1012.2140191629787</v>
      </c>
      <c r="T36" s="165">
        <f t="shared" si="6"/>
        <v>1012.1347050363883</v>
      </c>
      <c r="U36" s="165">
        <f t="shared" si="6"/>
        <v>1012.0810588548902</v>
      </c>
      <c r="V36" s="165">
        <f t="shared" si="6"/>
        <v>1012.042770689915</v>
      </c>
      <c r="W36" s="165">
        <f t="shared" si="6"/>
        <v>1011.9382161235588</v>
      </c>
      <c r="X36" s="165">
        <f t="shared" si="6"/>
        <v>1011.8210413373199</v>
      </c>
      <c r="Y36" s="165">
        <f t="shared" si="6"/>
        <v>1011.6912463311983</v>
      </c>
      <c r="Z36" s="165">
        <f t="shared" si="6"/>
        <v>1011.5488311051937</v>
      </c>
      <c r="AA36" s="165">
        <f t="shared" si="6"/>
        <v>1011.4883313532247</v>
      </c>
      <c r="AB36" s="165">
        <f t="shared" si="6"/>
        <v>1011.3937956593063</v>
      </c>
      <c r="AC36" s="165">
        <f t="shared" si="5"/>
        <v>1011.2261399935362</v>
      </c>
      <c r="AD36" s="165">
        <f t="shared" si="5"/>
        <v>1010.9700434654195</v>
      </c>
      <c r="AE36" s="165">
        <f t="shared" si="5"/>
        <v>1010.6891787273029</v>
      </c>
      <c r="AF36" s="165">
        <f t="shared" si="5"/>
        <v>1010.3835457791862</v>
      </c>
      <c r="AG36" s="165">
        <f t="shared" si="5"/>
        <v>1010.0531446210695</v>
      </c>
      <c r="AH36" s="128">
        <f t="shared" ref="AH36" si="7">AH35-ABS(AH34)*0.016</f>
        <v>1010.1079913298687</v>
      </c>
      <c r="AI36" s="128">
        <f t="shared" ref="AI36" si="8">AI35-ABS(AI34)*0.016</f>
        <v>1009.7949297534376</v>
      </c>
    </row>
    <row r="37" spans="1:36" ht="18" customHeight="1" x14ac:dyDescent="0.2">
      <c r="A37" s="194" t="s">
        <v>178</v>
      </c>
      <c r="B37" s="164" t="s">
        <v>15</v>
      </c>
      <c r="C37" s="165"/>
      <c r="D37" s="165"/>
      <c r="E37" s="167">
        <f t="shared" ref="E37:AG37" si="9">E$45+(E38*TAN($B$14))</f>
        <v>6307.5042861516094</v>
      </c>
      <c r="F37" s="167">
        <f t="shared" si="9"/>
        <v>6326.5042861516094</v>
      </c>
      <c r="G37" s="167">
        <f t="shared" si="9"/>
        <v>6345.5042861516094</v>
      </c>
      <c r="H37" s="167">
        <f t="shared" si="9"/>
        <v>6364.5042861516094</v>
      </c>
      <c r="I37" s="167">
        <f t="shared" si="9"/>
        <v>6383.5042861516094</v>
      </c>
      <c r="J37" s="167">
        <f t="shared" si="9"/>
        <v>6397.0667861516094</v>
      </c>
      <c r="K37" s="167">
        <f t="shared" si="9"/>
        <v>6405.2042861516093</v>
      </c>
      <c r="L37" s="167">
        <f t="shared" si="9"/>
        <v>6410.6292861516094</v>
      </c>
      <c r="M37" s="167">
        <f t="shared" si="9"/>
        <v>6424.1917861516094</v>
      </c>
      <c r="N37" s="167">
        <f t="shared" si="9"/>
        <v>6437.7542861516094</v>
      </c>
      <c r="O37" s="167">
        <f t="shared" si="9"/>
        <v>6451.3167861516094</v>
      </c>
      <c r="P37" s="167">
        <f t="shared" si="9"/>
        <v>6464.8792861516094</v>
      </c>
      <c r="Q37" s="167">
        <f t="shared" si="9"/>
        <v>6470.3042861516096</v>
      </c>
      <c r="R37" s="167">
        <f t="shared" si="9"/>
        <v>6478.4417861516094</v>
      </c>
      <c r="S37" s="167">
        <f t="shared" si="9"/>
        <v>6492.0042861516094</v>
      </c>
      <c r="T37" s="167">
        <f t="shared" si="9"/>
        <v>6505.5667861516094</v>
      </c>
      <c r="U37" s="167">
        <f t="shared" si="9"/>
        <v>6513.7042861516093</v>
      </c>
      <c r="V37" s="167">
        <f t="shared" si="9"/>
        <v>6519.1292861516094</v>
      </c>
      <c r="W37" s="167">
        <f t="shared" si="9"/>
        <v>6532.6917861516094</v>
      </c>
      <c r="X37" s="167">
        <f t="shared" si="9"/>
        <v>6546.2542861516094</v>
      </c>
      <c r="Y37" s="167">
        <f t="shared" si="9"/>
        <v>6559.8167861516094</v>
      </c>
      <c r="Z37" s="167">
        <f t="shared" si="9"/>
        <v>6573.3792861516094</v>
      </c>
      <c r="AA37" s="167">
        <f t="shared" si="9"/>
        <v>6578.8042861516096</v>
      </c>
      <c r="AB37" s="167">
        <f t="shared" si="9"/>
        <v>6586.9417861516094</v>
      </c>
      <c r="AC37" s="167">
        <f t="shared" si="9"/>
        <v>6600.5042861516094</v>
      </c>
      <c r="AD37" s="167">
        <f t="shared" si="9"/>
        <v>6619.5042861516094</v>
      </c>
      <c r="AE37" s="167">
        <f t="shared" si="9"/>
        <v>6638.5042861516094</v>
      </c>
      <c r="AF37" s="167">
        <f t="shared" si="9"/>
        <v>6657.5042861516094</v>
      </c>
      <c r="AG37" s="167">
        <f t="shared" si="9"/>
        <v>6676.5042861516094</v>
      </c>
      <c r="AH37" s="125"/>
      <c r="AI37" s="125"/>
    </row>
    <row r="38" spans="1:36" hidden="1" x14ac:dyDescent="0.2">
      <c r="A38" s="194"/>
      <c r="B38" s="164" t="s">
        <v>16</v>
      </c>
      <c r="C38" s="162"/>
      <c r="D38" s="162"/>
      <c r="E38" s="162">
        <v>-15</v>
      </c>
      <c r="F38" s="168">
        <v>-15</v>
      </c>
      <c r="G38" s="168">
        <v>-15</v>
      </c>
      <c r="H38" s="168">
        <v>-15</v>
      </c>
      <c r="I38" s="168">
        <v>-15</v>
      </c>
      <c r="J38" s="179">
        <v>-15</v>
      </c>
      <c r="K38" s="179">
        <v>-15</v>
      </c>
      <c r="L38" s="179">
        <v>-15</v>
      </c>
      <c r="M38" s="179">
        <v>-15</v>
      </c>
      <c r="N38" s="179">
        <v>-15</v>
      </c>
      <c r="O38" s="179">
        <v>-15</v>
      </c>
      <c r="P38" s="179">
        <v>-15</v>
      </c>
      <c r="Q38" s="179">
        <v>-15</v>
      </c>
      <c r="R38" s="179">
        <v>-15</v>
      </c>
      <c r="S38" s="179">
        <v>-15</v>
      </c>
      <c r="T38" s="179">
        <v>-15</v>
      </c>
      <c r="U38" s="179">
        <v>-15</v>
      </c>
      <c r="V38" s="179">
        <v>-15</v>
      </c>
      <c r="W38" s="179">
        <v>-15</v>
      </c>
      <c r="X38" s="179">
        <v>-15</v>
      </c>
      <c r="Y38" s="179">
        <v>-15</v>
      </c>
      <c r="Z38" s="179">
        <v>-15</v>
      </c>
      <c r="AA38" s="179">
        <v>-15</v>
      </c>
      <c r="AB38" s="179">
        <v>-15</v>
      </c>
      <c r="AC38" s="174">
        <v>-15</v>
      </c>
      <c r="AD38" s="174">
        <v>-15</v>
      </c>
      <c r="AE38" s="168">
        <v>-15</v>
      </c>
      <c r="AF38" s="168">
        <v>-15</v>
      </c>
      <c r="AG38" s="168">
        <v>-15</v>
      </c>
      <c r="AH38" s="127"/>
      <c r="AI38" s="127"/>
    </row>
    <row r="39" spans="1:36" hidden="1" x14ac:dyDescent="0.2">
      <c r="A39" s="194"/>
      <c r="B39" s="164" t="s">
        <v>17</v>
      </c>
      <c r="C39" s="165"/>
      <c r="D39" s="165"/>
      <c r="E39" s="165">
        <f t="shared" ref="E39" si="10">$B$9+($B$21*(E37-$B$10)*($B$19-(E37-$B$10)))</f>
        <v>1012.304052427373</v>
      </c>
      <c r="F39" s="165">
        <f t="shared" ref="F39:AG39" si="11">$B$9+($B$21*(F37-$B$10)*($B$19-(F37-$B$10)))</f>
        <v>1012.4283473099887</v>
      </c>
      <c r="G39" s="165">
        <f t="shared" si="11"/>
        <v>1012.5278739826043</v>
      </c>
      <c r="H39" s="165">
        <f t="shared" si="11"/>
        <v>1012.6026324452199</v>
      </c>
      <c r="I39" s="165">
        <f t="shared" si="11"/>
        <v>1012.6526226978356</v>
      </c>
      <c r="J39" s="165">
        <f t="shared" ref="J39:AB39" si="12">$B$9+($B$21*(J37-$B$10)*($B$19-(J37-$B$10)))</f>
        <v>1012.6731564498434</v>
      </c>
      <c r="K39" s="165">
        <f t="shared" si="12"/>
        <v>1012.6794189955044</v>
      </c>
      <c r="L39" s="165">
        <f t="shared" si="12"/>
        <v>1012.6810699819686</v>
      </c>
      <c r="M39" s="165">
        <f t="shared" si="12"/>
        <v>1012.6763632942108</v>
      </c>
      <c r="N39" s="165">
        <f t="shared" si="12"/>
        <v>1012.6590363865703</v>
      </c>
      <c r="O39" s="165">
        <f t="shared" si="12"/>
        <v>1012.629089259047</v>
      </c>
      <c r="P39" s="165">
        <f t="shared" si="12"/>
        <v>1012.5865219116408</v>
      </c>
      <c r="Q39" s="165">
        <f t="shared" si="12"/>
        <v>1012.5659613111111</v>
      </c>
      <c r="R39" s="165">
        <f t="shared" si="12"/>
        <v>1012.5313343443518</v>
      </c>
      <c r="S39" s="165">
        <f t="shared" si="12"/>
        <v>1012.46352655718</v>
      </c>
      <c r="T39" s="165">
        <f t="shared" si="12"/>
        <v>1012.3830985501254</v>
      </c>
      <c r="U39" s="165">
        <f t="shared" si="12"/>
        <v>1012.3287840403489</v>
      </c>
      <c r="V39" s="165">
        <f t="shared" si="12"/>
        <v>1012.290050323188</v>
      </c>
      <c r="W39" s="165">
        <f t="shared" si="12"/>
        <v>1012.1843818763678</v>
      </c>
      <c r="X39" s="165">
        <f t="shared" si="12"/>
        <v>1012.0660932096648</v>
      </c>
      <c r="Y39" s="165">
        <f t="shared" si="12"/>
        <v>1011.9351843230789</v>
      </c>
      <c r="Z39" s="165">
        <f t="shared" si="12"/>
        <v>1011.7916552166103</v>
      </c>
      <c r="AA39" s="165">
        <f t="shared" si="12"/>
        <v>1011.7307099124556</v>
      </c>
      <c r="AB39" s="165">
        <f t="shared" si="12"/>
        <v>1011.6355058902587</v>
      </c>
      <c r="AC39" s="165">
        <f t="shared" si="11"/>
        <v>1011.4667363440245</v>
      </c>
      <c r="AD39" s="165">
        <f t="shared" si="11"/>
        <v>1011.2090793566401</v>
      </c>
      <c r="AE39" s="165">
        <f t="shared" si="11"/>
        <v>1010.9266541592558</v>
      </c>
      <c r="AF39" s="165">
        <f t="shared" si="11"/>
        <v>1010.6194607518714</v>
      </c>
      <c r="AG39" s="165">
        <f t="shared" si="11"/>
        <v>1010.287499134487</v>
      </c>
      <c r="AH39" s="125"/>
      <c r="AI39" s="125"/>
    </row>
    <row r="40" spans="1:36" ht="18" customHeight="1" x14ac:dyDescent="0.2">
      <c r="A40" s="194"/>
      <c r="B40" s="164" t="s">
        <v>158</v>
      </c>
      <c r="C40" s="165"/>
      <c r="D40" s="165"/>
      <c r="E40" s="165">
        <f t="shared" ref="E40" si="13">E39-ABS(E38)*0.016</f>
        <v>1012.064052427373</v>
      </c>
      <c r="F40" s="165">
        <f t="shared" ref="F40:AG40" si="14">F39-ABS(F38)*0.016</f>
        <v>1012.1883473099887</v>
      </c>
      <c r="G40" s="165">
        <f t="shared" si="14"/>
        <v>1012.2878739826043</v>
      </c>
      <c r="H40" s="165">
        <f t="shared" si="14"/>
        <v>1012.3626324452199</v>
      </c>
      <c r="I40" s="165">
        <f t="shared" si="14"/>
        <v>1012.4126226978356</v>
      </c>
      <c r="J40" s="165">
        <f t="shared" ref="J40:AB40" si="15">J39-ABS(J38)*0.016</f>
        <v>1012.4331564498434</v>
      </c>
      <c r="K40" s="165">
        <f t="shared" si="15"/>
        <v>1012.4394189955044</v>
      </c>
      <c r="L40" s="165">
        <f t="shared" si="15"/>
        <v>1012.4410699819686</v>
      </c>
      <c r="M40" s="165">
        <f t="shared" si="15"/>
        <v>1012.4363632942108</v>
      </c>
      <c r="N40" s="165">
        <f t="shared" si="15"/>
        <v>1012.4190363865703</v>
      </c>
      <c r="O40" s="165">
        <f t="shared" si="15"/>
        <v>1012.389089259047</v>
      </c>
      <c r="P40" s="165">
        <f t="shared" si="15"/>
        <v>1012.3465219116408</v>
      </c>
      <c r="Q40" s="165">
        <f t="shared" si="15"/>
        <v>1012.3259613111111</v>
      </c>
      <c r="R40" s="165">
        <f t="shared" si="15"/>
        <v>1012.2913343443518</v>
      </c>
      <c r="S40" s="165">
        <f t="shared" si="15"/>
        <v>1012.22352655718</v>
      </c>
      <c r="T40" s="165">
        <f t="shared" si="15"/>
        <v>1012.1430985501254</v>
      </c>
      <c r="U40" s="165">
        <f t="shared" si="15"/>
        <v>1012.0887840403489</v>
      </c>
      <c r="V40" s="165">
        <f t="shared" si="15"/>
        <v>1012.050050323188</v>
      </c>
      <c r="W40" s="165">
        <f t="shared" si="15"/>
        <v>1011.9443818763677</v>
      </c>
      <c r="X40" s="165">
        <f t="shared" si="15"/>
        <v>1011.8260932096648</v>
      </c>
      <c r="Y40" s="165">
        <f t="shared" si="15"/>
        <v>1011.6951843230789</v>
      </c>
      <c r="Z40" s="165">
        <f t="shared" si="15"/>
        <v>1011.5516552166102</v>
      </c>
      <c r="AA40" s="165">
        <f t="shared" si="15"/>
        <v>1011.4907099124556</v>
      </c>
      <c r="AB40" s="165">
        <f t="shared" si="15"/>
        <v>1011.3955058902587</v>
      </c>
      <c r="AC40" s="165">
        <f t="shared" si="14"/>
        <v>1011.2267363440245</v>
      </c>
      <c r="AD40" s="165">
        <f t="shared" si="14"/>
        <v>1010.9690793566401</v>
      </c>
      <c r="AE40" s="165">
        <f t="shared" si="14"/>
        <v>1010.6866541592558</v>
      </c>
      <c r="AF40" s="165">
        <f t="shared" si="14"/>
        <v>1010.3794607518714</v>
      </c>
      <c r="AG40" s="165">
        <f t="shared" si="14"/>
        <v>1010.047499134487</v>
      </c>
      <c r="AH40" s="128"/>
      <c r="AI40" s="128"/>
    </row>
    <row r="41" spans="1:36" ht="18" customHeight="1" x14ac:dyDescent="0.2">
      <c r="A41" s="194" t="s">
        <v>179</v>
      </c>
      <c r="B41" s="164" t="s">
        <v>15</v>
      </c>
      <c r="C41" s="165"/>
      <c r="D41" s="165"/>
      <c r="E41" s="167">
        <f t="shared" ref="E41:AG41" si="16">E$45+(E42*TAN($B$14))</f>
        <v>6316.4821430758047</v>
      </c>
      <c r="F41" s="167">
        <f t="shared" si="16"/>
        <v>6335.4821430758047</v>
      </c>
      <c r="G41" s="167">
        <f t="shared" si="16"/>
        <v>6354.4821430758047</v>
      </c>
      <c r="H41" s="167">
        <f t="shared" si="16"/>
        <v>6373.4821430758047</v>
      </c>
      <c r="I41" s="167">
        <f t="shared" si="16"/>
        <v>6392.4821430758047</v>
      </c>
      <c r="J41" s="167">
        <f t="shared" si="16"/>
        <v>6406.0446430758047</v>
      </c>
      <c r="K41" s="167">
        <f t="shared" si="16"/>
        <v>6414.1821430758046</v>
      </c>
      <c r="L41" s="167">
        <f t="shared" si="16"/>
        <v>6419.6071430758047</v>
      </c>
      <c r="M41" s="167">
        <f t="shared" si="16"/>
        <v>6433.1696430758047</v>
      </c>
      <c r="N41" s="167">
        <f t="shared" si="16"/>
        <v>6446.7321430758047</v>
      </c>
      <c r="O41" s="167">
        <f t="shared" si="16"/>
        <v>6460.2946430758047</v>
      </c>
      <c r="P41" s="167">
        <f t="shared" si="16"/>
        <v>6473.8571430758047</v>
      </c>
      <c r="Q41" s="167">
        <f t="shared" si="16"/>
        <v>6479.2821430758049</v>
      </c>
      <c r="R41" s="167">
        <f t="shared" si="16"/>
        <v>6487.4196430758047</v>
      </c>
      <c r="S41" s="167">
        <f t="shared" si="16"/>
        <v>6500.9821430758047</v>
      </c>
      <c r="T41" s="167">
        <f t="shared" si="16"/>
        <v>6514.5446430758047</v>
      </c>
      <c r="U41" s="167">
        <f t="shared" si="16"/>
        <v>6522.6821430758046</v>
      </c>
      <c r="V41" s="167">
        <f t="shared" si="16"/>
        <v>6528.1071430758047</v>
      </c>
      <c r="W41" s="167">
        <f t="shared" si="16"/>
        <v>6541.6696430758047</v>
      </c>
      <c r="X41" s="167">
        <f t="shared" si="16"/>
        <v>6555.2321430758047</v>
      </c>
      <c r="Y41" s="167">
        <f t="shared" si="16"/>
        <v>6568.7946430758047</v>
      </c>
      <c r="Z41" s="167">
        <f t="shared" si="16"/>
        <v>6582.3571430758047</v>
      </c>
      <c r="AA41" s="167">
        <f t="shared" si="16"/>
        <v>6587.7821430758049</v>
      </c>
      <c r="AB41" s="167">
        <f t="shared" si="16"/>
        <v>6595.9196430758047</v>
      </c>
      <c r="AC41" s="167">
        <f t="shared" si="16"/>
        <v>6609.4821430758047</v>
      </c>
      <c r="AD41" s="167">
        <f t="shared" si="16"/>
        <v>6628.4821430758047</v>
      </c>
      <c r="AE41" s="167">
        <f t="shared" si="16"/>
        <v>6647.4821430758047</v>
      </c>
      <c r="AF41" s="167">
        <f t="shared" si="16"/>
        <v>6666.4821430758047</v>
      </c>
      <c r="AG41" s="167">
        <f t="shared" si="16"/>
        <v>6685.4821430758047</v>
      </c>
      <c r="AH41" s="125"/>
      <c r="AI41" s="125"/>
    </row>
    <row r="42" spans="1:36" ht="14.25" hidden="1" customHeight="1" x14ac:dyDescent="0.2">
      <c r="A42" s="194"/>
      <c r="B42" s="164" t="s">
        <v>30</v>
      </c>
      <c r="C42" s="162"/>
      <c r="D42" s="162"/>
      <c r="E42" s="162">
        <v>-7.5</v>
      </c>
      <c r="F42" s="168">
        <v>-7.5</v>
      </c>
      <c r="G42" s="168">
        <v>-7.5</v>
      </c>
      <c r="H42" s="168">
        <v>-7.5</v>
      </c>
      <c r="I42" s="168">
        <v>-7.5</v>
      </c>
      <c r="J42" s="179">
        <v>-7.5</v>
      </c>
      <c r="K42" s="179">
        <v>-7.5</v>
      </c>
      <c r="L42" s="179">
        <v>-7.5</v>
      </c>
      <c r="M42" s="179">
        <v>-7.5</v>
      </c>
      <c r="N42" s="179">
        <v>-7.5</v>
      </c>
      <c r="O42" s="179">
        <v>-7.5</v>
      </c>
      <c r="P42" s="179">
        <v>-7.5</v>
      </c>
      <c r="Q42" s="179">
        <v>-7.5</v>
      </c>
      <c r="R42" s="179">
        <v>-7.5</v>
      </c>
      <c r="S42" s="179">
        <v>-7.5</v>
      </c>
      <c r="T42" s="179">
        <v>-7.5</v>
      </c>
      <c r="U42" s="179">
        <v>-7.5</v>
      </c>
      <c r="V42" s="179">
        <v>-7.5</v>
      </c>
      <c r="W42" s="179">
        <v>-7.5</v>
      </c>
      <c r="X42" s="179">
        <v>-7.5</v>
      </c>
      <c r="Y42" s="179">
        <v>-7.5</v>
      </c>
      <c r="Z42" s="179">
        <v>-7.5</v>
      </c>
      <c r="AA42" s="179">
        <v>-7.5</v>
      </c>
      <c r="AB42" s="179">
        <v>-7.5</v>
      </c>
      <c r="AC42" s="168">
        <v>-7.5</v>
      </c>
      <c r="AD42" s="168">
        <v>-7.5</v>
      </c>
      <c r="AE42" s="168">
        <v>-7.5</v>
      </c>
      <c r="AF42" s="168">
        <v>-7.5</v>
      </c>
      <c r="AG42" s="162">
        <v>-7.5</v>
      </c>
      <c r="AH42" s="127"/>
      <c r="AI42" s="127"/>
    </row>
    <row r="43" spans="1:36" ht="14.25" hidden="1" customHeight="1" x14ac:dyDescent="0.2">
      <c r="A43" s="194"/>
      <c r="B43" s="164" t="s">
        <v>17</v>
      </c>
      <c r="C43" s="165"/>
      <c r="D43" s="165"/>
      <c r="E43" s="165">
        <f>$B$9+($B$21*(E41-$B$10)*($B$19-(E41-$B$10)))</f>
        <v>1012.36587076791</v>
      </c>
      <c r="F43" s="165">
        <f t="shared" ref="F43:AG43" si="17">$B$9+($B$21*(F41-$B$10)*($B$19-(F41-$B$10)))</f>
        <v>1012.4784622060178</v>
      </c>
      <c r="G43" s="165">
        <f t="shared" si="17"/>
        <v>1012.5662854341256</v>
      </c>
      <c r="H43" s="165">
        <f t="shared" si="17"/>
        <v>1012.6293404522334</v>
      </c>
      <c r="I43" s="165">
        <f t="shared" si="17"/>
        <v>1012.6676272603412</v>
      </c>
      <c r="J43" s="165">
        <f t="shared" ref="J43:AB43" si="18">$B$9+($B$21*(J41-$B$10)*($B$19-(J41-$B$10)))</f>
        <v>1012.6798069088682</v>
      </c>
      <c r="K43" s="165">
        <f t="shared" si="18"/>
        <v>1012.6810569924406</v>
      </c>
      <c r="L43" s="165">
        <f t="shared" si="18"/>
        <v>1012.6793663375124</v>
      </c>
      <c r="M43" s="165">
        <f t="shared" si="18"/>
        <v>1012.6663055462737</v>
      </c>
      <c r="N43" s="165">
        <f t="shared" si="18"/>
        <v>1012.6406245351524</v>
      </c>
      <c r="O43" s="165">
        <f t="shared" si="18"/>
        <v>1012.6023233041481</v>
      </c>
      <c r="P43" s="165">
        <f t="shared" si="18"/>
        <v>1012.551401853261</v>
      </c>
      <c r="Q43" s="165">
        <f t="shared" si="18"/>
        <v>1012.527499611339</v>
      </c>
      <c r="R43" s="165">
        <f t="shared" si="18"/>
        <v>1012.4878601824911</v>
      </c>
      <c r="S43" s="165">
        <f t="shared" si="18"/>
        <v>1012.4116982918384</v>
      </c>
      <c r="T43" s="165">
        <f t="shared" si="18"/>
        <v>1012.322916181303</v>
      </c>
      <c r="U43" s="165">
        <f t="shared" si="18"/>
        <v>1012.2635892094379</v>
      </c>
      <c r="V43" s="165">
        <f t="shared" si="18"/>
        <v>1012.2215138508847</v>
      </c>
      <c r="W43" s="165">
        <f t="shared" si="18"/>
        <v>1012.1074913005835</v>
      </c>
      <c r="X43" s="165">
        <f t="shared" si="18"/>
        <v>1011.9808485303996</v>
      </c>
      <c r="Y43" s="165">
        <f t="shared" si="18"/>
        <v>1011.8415855403329</v>
      </c>
      <c r="Z43" s="165">
        <f t="shared" si="18"/>
        <v>1011.6897023303833</v>
      </c>
      <c r="AA43" s="165">
        <f t="shared" si="18"/>
        <v>1011.6254153848363</v>
      </c>
      <c r="AB43" s="165">
        <f t="shared" si="18"/>
        <v>1011.5251989005509</v>
      </c>
      <c r="AC43" s="165">
        <f t="shared" si="17"/>
        <v>1011.3480752508357</v>
      </c>
      <c r="AD43" s="165">
        <f t="shared" si="17"/>
        <v>1011.0787148189435</v>
      </c>
      <c r="AE43" s="165">
        <f t="shared" si="17"/>
        <v>1010.7845861770513</v>
      </c>
      <c r="AF43" s="165">
        <f t="shared" si="17"/>
        <v>1010.4656893251591</v>
      </c>
      <c r="AG43" s="165">
        <f t="shared" si="17"/>
        <v>1010.1220242632669</v>
      </c>
      <c r="AH43" s="125"/>
      <c r="AI43" s="125"/>
    </row>
    <row r="44" spans="1:36" ht="18" customHeight="1" x14ac:dyDescent="0.2">
      <c r="A44" s="194"/>
      <c r="B44" s="164" t="s">
        <v>158</v>
      </c>
      <c r="C44" s="165"/>
      <c r="D44" s="165"/>
      <c r="E44" s="165">
        <f>E43-ABS(E42)*0.016</f>
        <v>1012.24587076791</v>
      </c>
      <c r="F44" s="165">
        <f t="shared" ref="F44:AG44" si="19">F43-ABS(F42)*0.016</f>
        <v>1012.3584622060177</v>
      </c>
      <c r="G44" s="165">
        <f t="shared" si="19"/>
        <v>1012.4462854341256</v>
      </c>
      <c r="H44" s="165">
        <f t="shared" si="19"/>
        <v>1012.5093404522333</v>
      </c>
      <c r="I44" s="165">
        <f t="shared" si="19"/>
        <v>1012.5476272603412</v>
      </c>
      <c r="J44" s="165">
        <f t="shared" ref="J44:AB44" si="20">J43-ABS(J42)*0.016</f>
        <v>1012.5598069088682</v>
      </c>
      <c r="K44" s="165">
        <f t="shared" si="20"/>
        <v>1012.5610569924406</v>
      </c>
      <c r="L44" s="165">
        <f t="shared" si="20"/>
        <v>1012.5593663375124</v>
      </c>
      <c r="M44" s="165">
        <f t="shared" si="20"/>
        <v>1012.5463055462737</v>
      </c>
      <c r="N44" s="165">
        <f t="shared" si="20"/>
        <v>1012.5206245351524</v>
      </c>
      <c r="O44" s="165">
        <f t="shared" si="20"/>
        <v>1012.4823233041481</v>
      </c>
      <c r="P44" s="165">
        <f t="shared" si="20"/>
        <v>1012.431401853261</v>
      </c>
      <c r="Q44" s="165">
        <f t="shared" si="20"/>
        <v>1012.4074996113389</v>
      </c>
      <c r="R44" s="165">
        <f t="shared" si="20"/>
        <v>1012.3678601824911</v>
      </c>
      <c r="S44" s="165">
        <f t="shared" si="20"/>
        <v>1012.2916982918384</v>
      </c>
      <c r="T44" s="165">
        <f t="shared" si="20"/>
        <v>1012.202916181303</v>
      </c>
      <c r="U44" s="165">
        <f t="shared" si="20"/>
        <v>1012.1435892094379</v>
      </c>
      <c r="V44" s="165">
        <f t="shared" si="20"/>
        <v>1012.1015138508847</v>
      </c>
      <c r="W44" s="165">
        <f t="shared" si="20"/>
        <v>1011.9874913005835</v>
      </c>
      <c r="X44" s="165">
        <f t="shared" si="20"/>
        <v>1011.8608485303996</v>
      </c>
      <c r="Y44" s="165">
        <f t="shared" si="20"/>
        <v>1011.7215855403329</v>
      </c>
      <c r="Z44" s="165">
        <f t="shared" si="20"/>
        <v>1011.5697023303833</v>
      </c>
      <c r="AA44" s="165">
        <f t="shared" si="20"/>
        <v>1011.5054153848363</v>
      </c>
      <c r="AB44" s="165">
        <f t="shared" si="20"/>
        <v>1011.4051989005509</v>
      </c>
      <c r="AC44" s="165">
        <f t="shared" si="19"/>
        <v>1011.2280752508357</v>
      </c>
      <c r="AD44" s="165">
        <f t="shared" si="19"/>
        <v>1010.9587148189435</v>
      </c>
      <c r="AE44" s="165">
        <f t="shared" si="19"/>
        <v>1010.6645861770513</v>
      </c>
      <c r="AF44" s="165">
        <f t="shared" si="19"/>
        <v>1010.3456893251591</v>
      </c>
      <c r="AG44" s="165">
        <f t="shared" si="19"/>
        <v>1010.0020242632669</v>
      </c>
      <c r="AH44" s="128"/>
      <c r="AI44" s="128"/>
    </row>
    <row r="45" spans="1:36" hidden="1" x14ac:dyDescent="0.2">
      <c r="A45" s="194" t="s">
        <v>54</v>
      </c>
      <c r="B45" s="164" t="s">
        <v>15</v>
      </c>
      <c r="C45" s="162"/>
      <c r="D45" s="162"/>
      <c r="E45" s="167">
        <v>6325.46</v>
      </c>
      <c r="F45" s="167">
        <f>$E$45+($I$45-$E$45)*0.25</f>
        <v>6344.46</v>
      </c>
      <c r="G45" s="167">
        <f>$E$45+($I$45-$E$45)*0.5</f>
        <v>6363.46</v>
      </c>
      <c r="H45" s="167">
        <f>$E$45+($I$45-$E$45)*0.75</f>
        <v>6382.46</v>
      </c>
      <c r="I45" s="167">
        <v>6401.46</v>
      </c>
      <c r="J45" s="167">
        <f>$I$45+($S$45-$I$45)*0.125</f>
        <v>6415.0225</v>
      </c>
      <c r="K45" s="167">
        <v>6423.16</v>
      </c>
      <c r="L45" s="167">
        <f>$I$45+($S$45-$I$45)*0.25</f>
        <v>6428.585</v>
      </c>
      <c r="M45" s="167">
        <f>$I$45+($S$45-$I$45)*0.375</f>
        <v>6442.1475</v>
      </c>
      <c r="N45" s="167">
        <f>$I$45+($S$45-$I$45)*0.5</f>
        <v>6455.71</v>
      </c>
      <c r="O45" s="167">
        <f>$I$45+($S$45-$I$45)*0.625</f>
        <v>6469.2725</v>
      </c>
      <c r="P45" s="167">
        <f>$I$45+($S$45-$I$45)*0.75</f>
        <v>6482.835</v>
      </c>
      <c r="Q45" s="167">
        <v>6488.26</v>
      </c>
      <c r="R45" s="167">
        <f>$I$45+($S$45-$I$45)*0.875</f>
        <v>6496.3975</v>
      </c>
      <c r="S45" s="167">
        <v>6509.96</v>
      </c>
      <c r="T45" s="167">
        <f>$S$45+($AC$45-$S$45)*0.125</f>
        <v>6523.5225</v>
      </c>
      <c r="U45" s="167">
        <v>6531.66</v>
      </c>
      <c r="V45" s="167">
        <f>$S$45+($AC$45-$S$45)*0.25</f>
        <v>6537.085</v>
      </c>
      <c r="W45" s="167">
        <f>$S$45+($AC$45-$S$45)*0.375</f>
        <v>6550.6475</v>
      </c>
      <c r="X45" s="167">
        <f>$S$45+($AC$45-$S$45)*0.5</f>
        <v>6564.21</v>
      </c>
      <c r="Y45" s="167">
        <f>$S$45+($AC$45-$S$45)*0.625</f>
        <v>6577.7725</v>
      </c>
      <c r="Z45" s="167">
        <f>$S$45+($AC$45-$S$45)*0.75</f>
        <v>6591.335</v>
      </c>
      <c r="AA45" s="167">
        <v>6596.76</v>
      </c>
      <c r="AB45" s="167">
        <f>$S$45+($AC$45-$S$45)*0.875</f>
        <v>6604.8975</v>
      </c>
      <c r="AC45" s="167">
        <v>6618.46</v>
      </c>
      <c r="AD45" s="167">
        <f>$AC$45+($AG$45-$AC$45)*0.25</f>
        <v>6637.46</v>
      </c>
      <c r="AE45" s="167">
        <f>$AC$45+($AG$45-$AC$45)*0.5</f>
        <v>6656.46</v>
      </c>
      <c r="AF45" s="167">
        <f>$AC$45+($AG$45-$AC$45)*0.75</f>
        <v>6675.46</v>
      </c>
      <c r="AG45" s="167">
        <v>6694.46</v>
      </c>
      <c r="AH45" s="127"/>
      <c r="AI45" s="127"/>
    </row>
    <row r="46" spans="1:36" hidden="1" x14ac:dyDescent="0.2">
      <c r="A46" s="194"/>
      <c r="B46" s="164" t="s">
        <v>16</v>
      </c>
      <c r="C46" s="162"/>
      <c r="D46" s="162"/>
      <c r="E46" s="162">
        <v>0</v>
      </c>
      <c r="F46" s="168">
        <v>0</v>
      </c>
      <c r="G46" s="168">
        <v>0</v>
      </c>
      <c r="H46" s="168">
        <v>0</v>
      </c>
      <c r="I46" s="168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79">
        <v>0</v>
      </c>
      <c r="S46" s="179">
        <v>0</v>
      </c>
      <c r="T46" s="179">
        <v>0</v>
      </c>
      <c r="U46" s="179">
        <v>0</v>
      </c>
      <c r="V46" s="179">
        <v>0</v>
      </c>
      <c r="W46" s="179">
        <v>0</v>
      </c>
      <c r="X46" s="179">
        <v>0</v>
      </c>
      <c r="Y46" s="179">
        <v>0</v>
      </c>
      <c r="Z46" s="179">
        <v>0</v>
      </c>
      <c r="AA46" s="179">
        <v>0</v>
      </c>
      <c r="AB46" s="179">
        <v>0</v>
      </c>
      <c r="AC46" s="168">
        <v>0</v>
      </c>
      <c r="AD46" s="168">
        <v>0</v>
      </c>
      <c r="AE46" s="168">
        <v>0</v>
      </c>
      <c r="AF46" s="168">
        <v>0</v>
      </c>
      <c r="AG46" s="162">
        <v>0</v>
      </c>
      <c r="AH46" s="127"/>
      <c r="AI46" s="127"/>
    </row>
    <row r="47" spans="1:36" hidden="1" x14ac:dyDescent="0.2">
      <c r="A47" s="194"/>
      <c r="B47" s="164" t="s">
        <v>17</v>
      </c>
      <c r="C47" s="165"/>
      <c r="D47" s="165"/>
      <c r="E47" s="165">
        <f>$B$9+($B$21*(E45-$B$10)*($B$19-(E45-$B$10)))</f>
        <v>1012.422159011062</v>
      </c>
      <c r="F47" s="165">
        <f t="shared" ref="F47:AG47" si="21">$B$9+($B$21*(F45-$B$10)*($B$19-(F45-$B$10)))</f>
        <v>1012.5230470046621</v>
      </c>
      <c r="G47" s="165">
        <f t="shared" si="21"/>
        <v>1012.5991667882621</v>
      </c>
      <c r="H47" s="165">
        <f t="shared" si="21"/>
        <v>1012.6505183618621</v>
      </c>
      <c r="I47" s="165">
        <f>$B$9+($B$21*(I45-$B$10)*($B$19-(I45-$B$10)))</f>
        <v>1012.6771017254621</v>
      </c>
      <c r="J47" s="165">
        <f t="shared" ref="J47:AB47" si="22">$B$9+($B$21*(J45-$B$10)*($B$19-(J45-$B$10)))</f>
        <v>1012.6809272705082</v>
      </c>
      <c r="K47" s="165">
        <f t="shared" si="22"/>
        <v>1012.6771648919921</v>
      </c>
      <c r="L47" s="165">
        <f t="shared" si="22"/>
        <v>1012.6721325956714</v>
      </c>
      <c r="M47" s="165">
        <f t="shared" si="22"/>
        <v>1012.6507177009519</v>
      </c>
      <c r="N47" s="165">
        <f t="shared" si="22"/>
        <v>1012.6166825863495</v>
      </c>
      <c r="O47" s="165">
        <f t="shared" si="22"/>
        <v>1012.5700272518644</v>
      </c>
      <c r="P47" s="165">
        <f t="shared" si="22"/>
        <v>1012.5107516974964</v>
      </c>
      <c r="Q47" s="165">
        <f t="shared" si="22"/>
        <v>1012.4835078141821</v>
      </c>
      <c r="R47" s="165">
        <f t="shared" si="22"/>
        <v>1012.4388559232457</v>
      </c>
      <c r="S47" s="165">
        <f t="shared" si="22"/>
        <v>1012.354339929112</v>
      </c>
      <c r="T47" s="165">
        <f t="shared" si="22"/>
        <v>1012.2572037150957</v>
      </c>
      <c r="U47" s="165">
        <f t="shared" si="22"/>
        <v>1012.1928642811421</v>
      </c>
      <c r="V47" s="165">
        <f t="shared" si="22"/>
        <v>1012.1474472811964</v>
      </c>
      <c r="W47" s="165">
        <f t="shared" si="22"/>
        <v>1012.0250706274144</v>
      </c>
      <c r="X47" s="165">
        <f t="shared" si="22"/>
        <v>1011.8900737537496</v>
      </c>
      <c r="Y47" s="165">
        <f t="shared" si="22"/>
        <v>1011.7424566602019</v>
      </c>
      <c r="Z47" s="165">
        <f t="shared" si="22"/>
        <v>1011.5822193467715</v>
      </c>
      <c r="AA47" s="165">
        <f t="shared" si="22"/>
        <v>1011.514590759832</v>
      </c>
      <c r="AB47" s="165">
        <f t="shared" si="22"/>
        <v>1011.4093618134582</v>
      </c>
      <c r="AC47" s="165">
        <f t="shared" si="21"/>
        <v>1011.2238840602621</v>
      </c>
      <c r="AD47" s="165">
        <f t="shared" si="21"/>
        <v>1010.9428201838621</v>
      </c>
      <c r="AE47" s="165">
        <f t="shared" si="21"/>
        <v>1010.636988097462</v>
      </c>
      <c r="AF47" s="165">
        <f t="shared" si="21"/>
        <v>1010.3063878010621</v>
      </c>
      <c r="AG47" s="165">
        <f t="shared" si="21"/>
        <v>1009.951019294662</v>
      </c>
      <c r="AH47" s="125"/>
      <c r="AI47" s="125"/>
    </row>
    <row r="48" spans="1:36" hidden="1" x14ac:dyDescent="0.2">
      <c r="A48" s="194"/>
      <c r="B48" s="164" t="s">
        <v>18</v>
      </c>
      <c r="C48" s="162"/>
      <c r="D48" s="162"/>
      <c r="E48" s="165">
        <f>E47</f>
        <v>1012.422159011062</v>
      </c>
      <c r="F48" s="165">
        <f t="shared" ref="F48:AG48" si="23">F47</f>
        <v>1012.5230470046621</v>
      </c>
      <c r="G48" s="165">
        <f t="shared" si="23"/>
        <v>1012.5991667882621</v>
      </c>
      <c r="H48" s="165">
        <f t="shared" si="23"/>
        <v>1012.6505183618621</v>
      </c>
      <c r="I48" s="165">
        <f t="shared" si="23"/>
        <v>1012.6771017254621</v>
      </c>
      <c r="J48" s="165">
        <f t="shared" ref="J48:AB48" si="24">J47</f>
        <v>1012.6809272705082</v>
      </c>
      <c r="K48" s="165">
        <f t="shared" si="24"/>
        <v>1012.6771648919921</v>
      </c>
      <c r="L48" s="165">
        <f t="shared" si="24"/>
        <v>1012.6721325956714</v>
      </c>
      <c r="M48" s="165">
        <f t="shared" si="24"/>
        <v>1012.6507177009519</v>
      </c>
      <c r="N48" s="165">
        <f t="shared" si="24"/>
        <v>1012.6166825863495</v>
      </c>
      <c r="O48" s="165">
        <f t="shared" si="24"/>
        <v>1012.5700272518644</v>
      </c>
      <c r="P48" s="165">
        <f t="shared" si="24"/>
        <v>1012.5107516974964</v>
      </c>
      <c r="Q48" s="165">
        <f t="shared" si="24"/>
        <v>1012.4835078141821</v>
      </c>
      <c r="R48" s="165">
        <f t="shared" si="24"/>
        <v>1012.4388559232457</v>
      </c>
      <c r="S48" s="165">
        <f t="shared" si="24"/>
        <v>1012.354339929112</v>
      </c>
      <c r="T48" s="165">
        <f t="shared" si="24"/>
        <v>1012.2572037150957</v>
      </c>
      <c r="U48" s="165">
        <f t="shared" si="24"/>
        <v>1012.1928642811421</v>
      </c>
      <c r="V48" s="165">
        <f t="shared" si="24"/>
        <v>1012.1474472811964</v>
      </c>
      <c r="W48" s="165">
        <f t="shared" si="24"/>
        <v>1012.0250706274144</v>
      </c>
      <c r="X48" s="165">
        <f t="shared" si="24"/>
        <v>1011.8900737537496</v>
      </c>
      <c r="Y48" s="165">
        <f t="shared" si="24"/>
        <v>1011.7424566602019</v>
      </c>
      <c r="Z48" s="165">
        <f t="shared" si="24"/>
        <v>1011.5822193467715</v>
      </c>
      <c r="AA48" s="165">
        <f t="shared" si="24"/>
        <v>1011.514590759832</v>
      </c>
      <c r="AB48" s="165">
        <f t="shared" si="24"/>
        <v>1011.4093618134582</v>
      </c>
      <c r="AC48" s="165">
        <f t="shared" si="23"/>
        <v>1011.2238840602621</v>
      </c>
      <c r="AD48" s="165">
        <f t="shared" si="23"/>
        <v>1010.9428201838621</v>
      </c>
      <c r="AE48" s="165">
        <f t="shared" si="23"/>
        <v>1010.636988097462</v>
      </c>
      <c r="AF48" s="165">
        <f t="shared" si="23"/>
        <v>1010.3063878010621</v>
      </c>
      <c r="AG48" s="165">
        <f t="shared" si="23"/>
        <v>1009.951019294662</v>
      </c>
      <c r="AH48" s="130"/>
      <c r="AI48" s="130"/>
    </row>
    <row r="49" spans="1:38" ht="18" customHeight="1" x14ac:dyDescent="0.2">
      <c r="A49" s="194" t="s">
        <v>180</v>
      </c>
      <c r="B49" s="164" t="s">
        <v>15</v>
      </c>
      <c r="C49" s="162"/>
      <c r="D49" s="162"/>
      <c r="E49" s="167">
        <v>6325.46</v>
      </c>
      <c r="F49" s="167">
        <f>$E$45+($I$45-$E$45)*0.25</f>
        <v>6344.46</v>
      </c>
      <c r="G49" s="167">
        <f>$E$45+($I$45-$E$45)*0.5</f>
        <v>6363.46</v>
      </c>
      <c r="H49" s="167">
        <f>$E$45+($I$45-$E$45)*0.75</f>
        <v>6382.46</v>
      </c>
      <c r="I49" s="167">
        <v>6401.46</v>
      </c>
      <c r="J49" s="167">
        <f>$I$45+($S$45-$I$45)*0.125</f>
        <v>6415.0225</v>
      </c>
      <c r="K49" s="167">
        <v>6423.16</v>
      </c>
      <c r="L49" s="167">
        <f>$I$45+($S$45-$I$45)*0.25</f>
        <v>6428.585</v>
      </c>
      <c r="M49" s="167">
        <f>$I$45+($S$45-$I$45)*0.375</f>
        <v>6442.1475</v>
      </c>
      <c r="N49" s="167">
        <f>$I$45+($S$45-$I$45)*0.5</f>
        <v>6455.71</v>
      </c>
      <c r="O49" s="167">
        <f>$I$45+($S$45-$I$45)*0.625</f>
        <v>6469.2725</v>
      </c>
      <c r="P49" s="167">
        <f>$I$45+($S$45-$I$45)*0.75</f>
        <v>6482.835</v>
      </c>
      <c r="Q49" s="167">
        <v>6488.26</v>
      </c>
      <c r="R49" s="167">
        <f>$I$45+($S$45-$I$45)*0.875</f>
        <v>6496.3975</v>
      </c>
      <c r="S49" s="167">
        <v>6509.96</v>
      </c>
      <c r="T49" s="167">
        <f>$S$45+($AC$45-$S$45)*0.125</f>
        <v>6523.5225</v>
      </c>
      <c r="U49" s="167">
        <v>6531.66</v>
      </c>
      <c r="V49" s="167">
        <f>$S$45+($AC$45-$S$45)*0.25</f>
        <v>6537.085</v>
      </c>
      <c r="W49" s="167">
        <f>$S$45+($AC$45-$S$45)*0.375</f>
        <v>6550.6475</v>
      </c>
      <c r="X49" s="167">
        <f>$S$45+($AC$45-$S$45)*0.5</f>
        <v>6564.21</v>
      </c>
      <c r="Y49" s="167">
        <f>$S$45+($AC$45-$S$45)*0.625</f>
        <v>6577.7725</v>
      </c>
      <c r="Z49" s="167">
        <f>$S$45+($AC$45-$S$45)*0.75</f>
        <v>6591.335</v>
      </c>
      <c r="AA49" s="167">
        <v>6596.76</v>
      </c>
      <c r="AB49" s="167">
        <f>$S$45+($AC$45-$S$45)*0.875</f>
        <v>6604.8975</v>
      </c>
      <c r="AC49" s="167">
        <v>6618.46</v>
      </c>
      <c r="AD49" s="167">
        <f>$AC$45+($AG$45-$AC$45)*0.25</f>
        <v>6637.46</v>
      </c>
      <c r="AE49" s="167">
        <f>$AC$45+($AG$45-$AC$45)*0.5</f>
        <v>6656.46</v>
      </c>
      <c r="AF49" s="167">
        <f>$AC$45+($AG$45-$AC$45)*0.75</f>
        <v>6675.46</v>
      </c>
      <c r="AG49" s="167">
        <v>6694.46</v>
      </c>
      <c r="AH49" s="129"/>
      <c r="AI49" s="129"/>
    </row>
    <row r="50" spans="1:38" ht="14.25" hidden="1" customHeight="1" x14ac:dyDescent="0.2">
      <c r="A50" s="194"/>
      <c r="B50" s="164" t="s">
        <v>16</v>
      </c>
      <c r="C50" s="162"/>
      <c r="D50" s="162"/>
      <c r="E50" s="162">
        <v>0</v>
      </c>
      <c r="F50" s="168">
        <v>0</v>
      </c>
      <c r="G50" s="168">
        <v>0</v>
      </c>
      <c r="H50" s="168">
        <v>0</v>
      </c>
      <c r="I50" s="168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79">
        <v>0</v>
      </c>
      <c r="S50" s="179">
        <v>0</v>
      </c>
      <c r="T50" s="179">
        <v>0</v>
      </c>
      <c r="U50" s="179">
        <v>0</v>
      </c>
      <c r="V50" s="179">
        <v>0</v>
      </c>
      <c r="W50" s="179">
        <v>0</v>
      </c>
      <c r="X50" s="179">
        <v>0</v>
      </c>
      <c r="Y50" s="179">
        <v>0</v>
      </c>
      <c r="Z50" s="179">
        <v>0</v>
      </c>
      <c r="AA50" s="179">
        <v>0</v>
      </c>
      <c r="AB50" s="179">
        <v>0</v>
      </c>
      <c r="AC50" s="168">
        <v>0</v>
      </c>
      <c r="AD50" s="168">
        <v>0</v>
      </c>
      <c r="AE50" s="168">
        <v>0</v>
      </c>
      <c r="AF50" s="168">
        <v>0</v>
      </c>
      <c r="AG50" s="168">
        <v>0</v>
      </c>
      <c r="AH50" s="127"/>
      <c r="AI50" s="127"/>
    </row>
    <row r="51" spans="1:38" ht="14.25" hidden="1" customHeight="1" x14ac:dyDescent="0.2">
      <c r="A51" s="194"/>
      <c r="B51" s="164" t="s">
        <v>17</v>
      </c>
      <c r="C51" s="165"/>
      <c r="D51" s="165"/>
      <c r="E51" s="165">
        <f>$B$9+($B$21*(E49-$B$10)*($B$19-(E49-$B$10)))</f>
        <v>1012.422159011062</v>
      </c>
      <c r="F51" s="165">
        <f t="shared" ref="F51:AG51" si="25">$B$9+($B$21*(F49-$B$10)*($B$19-(F49-$B$10)))</f>
        <v>1012.5230470046621</v>
      </c>
      <c r="G51" s="165">
        <f t="shared" si="25"/>
        <v>1012.5991667882621</v>
      </c>
      <c r="H51" s="165">
        <f t="shared" si="25"/>
        <v>1012.6505183618621</v>
      </c>
      <c r="I51" s="165">
        <f t="shared" si="25"/>
        <v>1012.6771017254621</v>
      </c>
      <c r="J51" s="165">
        <f t="shared" ref="J51:AB51" si="26">$B$9+($B$21*(J49-$B$10)*($B$19-(J49-$B$10)))</f>
        <v>1012.6809272705082</v>
      </c>
      <c r="K51" s="165">
        <f t="shared" si="26"/>
        <v>1012.6771648919921</v>
      </c>
      <c r="L51" s="165">
        <f t="shared" si="26"/>
        <v>1012.6721325956714</v>
      </c>
      <c r="M51" s="165">
        <f t="shared" si="26"/>
        <v>1012.6507177009519</v>
      </c>
      <c r="N51" s="165">
        <f t="shared" si="26"/>
        <v>1012.6166825863495</v>
      </c>
      <c r="O51" s="165">
        <f t="shared" si="26"/>
        <v>1012.5700272518644</v>
      </c>
      <c r="P51" s="165">
        <f t="shared" si="26"/>
        <v>1012.5107516974964</v>
      </c>
      <c r="Q51" s="165">
        <f t="shared" si="26"/>
        <v>1012.4835078141821</v>
      </c>
      <c r="R51" s="165">
        <f t="shared" si="26"/>
        <v>1012.4388559232457</v>
      </c>
      <c r="S51" s="165">
        <f t="shared" si="26"/>
        <v>1012.354339929112</v>
      </c>
      <c r="T51" s="165">
        <f t="shared" si="26"/>
        <v>1012.2572037150957</v>
      </c>
      <c r="U51" s="165">
        <f t="shared" si="26"/>
        <v>1012.1928642811421</v>
      </c>
      <c r="V51" s="165">
        <f t="shared" si="26"/>
        <v>1012.1474472811964</v>
      </c>
      <c r="W51" s="165">
        <f t="shared" si="26"/>
        <v>1012.0250706274144</v>
      </c>
      <c r="X51" s="165">
        <f t="shared" si="26"/>
        <v>1011.8900737537496</v>
      </c>
      <c r="Y51" s="165">
        <f t="shared" si="26"/>
        <v>1011.7424566602019</v>
      </c>
      <c r="Z51" s="165">
        <f t="shared" si="26"/>
        <v>1011.5822193467715</v>
      </c>
      <c r="AA51" s="165">
        <f t="shared" si="26"/>
        <v>1011.514590759832</v>
      </c>
      <c r="AB51" s="165">
        <f t="shared" si="26"/>
        <v>1011.4093618134582</v>
      </c>
      <c r="AC51" s="165">
        <f t="shared" si="25"/>
        <v>1011.2238840602621</v>
      </c>
      <c r="AD51" s="165">
        <f t="shared" si="25"/>
        <v>1010.9428201838621</v>
      </c>
      <c r="AE51" s="165">
        <f t="shared" si="25"/>
        <v>1010.636988097462</v>
      </c>
      <c r="AF51" s="165">
        <f t="shared" si="25"/>
        <v>1010.3063878010621</v>
      </c>
      <c r="AG51" s="165">
        <f t="shared" si="25"/>
        <v>1009.951019294662</v>
      </c>
      <c r="AH51" s="125"/>
      <c r="AI51" s="125"/>
    </row>
    <row r="52" spans="1:38" ht="18" customHeight="1" x14ac:dyDescent="0.2">
      <c r="A52" s="194"/>
      <c r="B52" s="164" t="s">
        <v>158</v>
      </c>
      <c r="C52" s="162"/>
      <c r="D52" s="162"/>
      <c r="E52" s="165">
        <f>E51</f>
        <v>1012.422159011062</v>
      </c>
      <c r="F52" s="165">
        <f t="shared" ref="F52:AG52" si="27">F51</f>
        <v>1012.5230470046621</v>
      </c>
      <c r="G52" s="165">
        <f t="shared" si="27"/>
        <v>1012.5991667882621</v>
      </c>
      <c r="H52" s="165">
        <f t="shared" si="27"/>
        <v>1012.6505183618621</v>
      </c>
      <c r="I52" s="165">
        <f t="shared" si="27"/>
        <v>1012.6771017254621</v>
      </c>
      <c r="J52" s="165">
        <f t="shared" ref="J52:AB52" si="28">J51</f>
        <v>1012.6809272705082</v>
      </c>
      <c r="K52" s="165">
        <f t="shared" si="28"/>
        <v>1012.6771648919921</v>
      </c>
      <c r="L52" s="165">
        <f t="shared" si="28"/>
        <v>1012.6721325956714</v>
      </c>
      <c r="M52" s="165">
        <f t="shared" si="28"/>
        <v>1012.6507177009519</v>
      </c>
      <c r="N52" s="165">
        <f t="shared" si="28"/>
        <v>1012.6166825863495</v>
      </c>
      <c r="O52" s="165">
        <f t="shared" si="28"/>
        <v>1012.5700272518644</v>
      </c>
      <c r="P52" s="165">
        <f t="shared" si="28"/>
        <v>1012.5107516974964</v>
      </c>
      <c r="Q52" s="165">
        <f t="shared" si="28"/>
        <v>1012.4835078141821</v>
      </c>
      <c r="R52" s="165">
        <f t="shared" si="28"/>
        <v>1012.4388559232457</v>
      </c>
      <c r="S52" s="165">
        <f t="shared" si="28"/>
        <v>1012.354339929112</v>
      </c>
      <c r="T52" s="165">
        <f t="shared" si="28"/>
        <v>1012.2572037150957</v>
      </c>
      <c r="U52" s="165">
        <f t="shared" si="28"/>
        <v>1012.1928642811421</v>
      </c>
      <c r="V52" s="165">
        <f t="shared" si="28"/>
        <v>1012.1474472811964</v>
      </c>
      <c r="W52" s="165">
        <f t="shared" si="28"/>
        <v>1012.0250706274144</v>
      </c>
      <c r="X52" s="165">
        <f t="shared" si="28"/>
        <v>1011.8900737537496</v>
      </c>
      <c r="Y52" s="165">
        <f t="shared" si="28"/>
        <v>1011.7424566602019</v>
      </c>
      <c r="Z52" s="165">
        <f t="shared" si="28"/>
        <v>1011.5822193467715</v>
      </c>
      <c r="AA52" s="165">
        <f t="shared" si="28"/>
        <v>1011.514590759832</v>
      </c>
      <c r="AB52" s="165">
        <f t="shared" si="28"/>
        <v>1011.4093618134582</v>
      </c>
      <c r="AC52" s="165">
        <f t="shared" si="27"/>
        <v>1011.2238840602621</v>
      </c>
      <c r="AD52" s="165">
        <f t="shared" si="27"/>
        <v>1010.9428201838621</v>
      </c>
      <c r="AE52" s="165">
        <f t="shared" si="27"/>
        <v>1010.636988097462</v>
      </c>
      <c r="AF52" s="165">
        <f t="shared" si="27"/>
        <v>1010.3063878010621</v>
      </c>
      <c r="AG52" s="165">
        <f t="shared" si="27"/>
        <v>1009.951019294662</v>
      </c>
      <c r="AH52" s="128"/>
      <c r="AI52" s="128"/>
    </row>
    <row r="53" spans="1:38" ht="18" customHeight="1" x14ac:dyDescent="0.2">
      <c r="A53" s="194" t="s">
        <v>181</v>
      </c>
      <c r="B53" s="164" t="s">
        <v>15</v>
      </c>
      <c r="C53" s="165"/>
      <c r="D53" s="165"/>
      <c r="E53" s="167">
        <f t="shared" ref="E53:AG53" si="29">E$45+(E54*TAN($B$14))</f>
        <v>6334.4378569241953</v>
      </c>
      <c r="F53" s="167">
        <f t="shared" si="29"/>
        <v>6353.4378569241953</v>
      </c>
      <c r="G53" s="167">
        <f t="shared" si="29"/>
        <v>6372.4378569241953</v>
      </c>
      <c r="H53" s="167">
        <f t="shared" si="29"/>
        <v>6391.4378569241953</v>
      </c>
      <c r="I53" s="167">
        <f t="shared" si="29"/>
        <v>6410.4378569241953</v>
      </c>
      <c r="J53" s="167">
        <f t="shared" si="29"/>
        <v>6424.0003569241953</v>
      </c>
      <c r="K53" s="167">
        <f t="shared" si="29"/>
        <v>6432.1378569241951</v>
      </c>
      <c r="L53" s="167">
        <f t="shared" si="29"/>
        <v>6437.5628569241953</v>
      </c>
      <c r="M53" s="167">
        <f t="shared" si="29"/>
        <v>6451.1253569241953</v>
      </c>
      <c r="N53" s="167">
        <f t="shared" si="29"/>
        <v>6464.6878569241953</v>
      </c>
      <c r="O53" s="167">
        <f t="shared" si="29"/>
        <v>6478.2503569241953</v>
      </c>
      <c r="P53" s="167">
        <f t="shared" si="29"/>
        <v>6491.8128569241953</v>
      </c>
      <c r="Q53" s="167">
        <f t="shared" si="29"/>
        <v>6497.2378569241955</v>
      </c>
      <c r="R53" s="167">
        <f t="shared" si="29"/>
        <v>6505.3753569241953</v>
      </c>
      <c r="S53" s="167">
        <f t="shared" si="29"/>
        <v>6518.9378569241953</v>
      </c>
      <c r="T53" s="167">
        <f t="shared" si="29"/>
        <v>6532.5003569241953</v>
      </c>
      <c r="U53" s="167">
        <f t="shared" si="29"/>
        <v>6540.6378569241951</v>
      </c>
      <c r="V53" s="167">
        <f t="shared" si="29"/>
        <v>6546.0628569241953</v>
      </c>
      <c r="W53" s="167">
        <f t="shared" si="29"/>
        <v>6559.6253569241953</v>
      </c>
      <c r="X53" s="167">
        <f t="shared" si="29"/>
        <v>6573.1878569241953</v>
      </c>
      <c r="Y53" s="167">
        <f t="shared" si="29"/>
        <v>6586.7503569241953</v>
      </c>
      <c r="Z53" s="167">
        <f t="shared" si="29"/>
        <v>6600.3128569241953</v>
      </c>
      <c r="AA53" s="167">
        <f t="shared" si="29"/>
        <v>6605.7378569241955</v>
      </c>
      <c r="AB53" s="167">
        <f t="shared" si="29"/>
        <v>6613.8753569241953</v>
      </c>
      <c r="AC53" s="167">
        <f t="shared" si="29"/>
        <v>6627.4378569241953</v>
      </c>
      <c r="AD53" s="167">
        <f t="shared" si="29"/>
        <v>6646.4378569241953</v>
      </c>
      <c r="AE53" s="167">
        <f t="shared" si="29"/>
        <v>6665.4378569241953</v>
      </c>
      <c r="AF53" s="167">
        <f t="shared" si="29"/>
        <v>6684.4378569241953</v>
      </c>
      <c r="AG53" s="167">
        <f t="shared" si="29"/>
        <v>6703.4378569241953</v>
      </c>
      <c r="AH53" s="125"/>
      <c r="AI53" s="125"/>
    </row>
    <row r="54" spans="1:38" ht="14.25" hidden="1" customHeight="1" x14ac:dyDescent="0.2">
      <c r="A54" s="194"/>
      <c r="B54" s="164" t="s">
        <v>16</v>
      </c>
      <c r="C54" s="162"/>
      <c r="D54" s="162"/>
      <c r="E54" s="162">
        <v>7.5</v>
      </c>
      <c r="F54" s="168">
        <v>7.5</v>
      </c>
      <c r="G54" s="168">
        <v>7.5</v>
      </c>
      <c r="H54" s="168">
        <v>7.5</v>
      </c>
      <c r="I54" s="168">
        <v>7.5</v>
      </c>
      <c r="J54" s="179">
        <v>7.5</v>
      </c>
      <c r="K54" s="179">
        <v>7.5</v>
      </c>
      <c r="L54" s="179">
        <v>7.5</v>
      </c>
      <c r="M54" s="179">
        <v>7.5</v>
      </c>
      <c r="N54" s="179">
        <v>7.5</v>
      </c>
      <c r="O54" s="179">
        <v>7.5</v>
      </c>
      <c r="P54" s="179">
        <v>7.5</v>
      </c>
      <c r="Q54" s="179">
        <v>7.5</v>
      </c>
      <c r="R54" s="179">
        <v>7.5</v>
      </c>
      <c r="S54" s="179">
        <v>7.5</v>
      </c>
      <c r="T54" s="179">
        <v>7.5</v>
      </c>
      <c r="U54" s="179">
        <v>7.5</v>
      </c>
      <c r="V54" s="179">
        <v>7.5</v>
      </c>
      <c r="W54" s="179">
        <v>7.5</v>
      </c>
      <c r="X54" s="179">
        <v>7.5</v>
      </c>
      <c r="Y54" s="179">
        <v>7.5</v>
      </c>
      <c r="Z54" s="179">
        <v>7.5</v>
      </c>
      <c r="AA54" s="179">
        <v>7.5</v>
      </c>
      <c r="AB54" s="179">
        <v>7.5</v>
      </c>
      <c r="AC54" s="168">
        <v>7.5</v>
      </c>
      <c r="AD54" s="168">
        <v>7.5</v>
      </c>
      <c r="AE54" s="168">
        <v>7.5</v>
      </c>
      <c r="AF54" s="168">
        <v>7.5</v>
      </c>
      <c r="AG54" s="162">
        <v>7.5</v>
      </c>
      <c r="AH54" s="127"/>
      <c r="AI54" s="127"/>
    </row>
    <row r="55" spans="1:38" ht="14.25" hidden="1" customHeight="1" x14ac:dyDescent="0.2">
      <c r="A55" s="194"/>
      <c r="B55" s="164" t="s">
        <v>17</v>
      </c>
      <c r="C55" s="165"/>
      <c r="D55" s="165"/>
      <c r="E55" s="165">
        <f>$B$9+($B$21*(E53-$B$10)*($B$19-(E53-$B$10)))</f>
        <v>1012.4729171568293</v>
      </c>
      <c r="F55" s="165">
        <f t="shared" ref="F55:AG55" si="30">$B$9+($B$21*(F53-$B$10)*($B$19-(F53-$B$10)))</f>
        <v>1012.5621017059216</v>
      </c>
      <c r="G55" s="165">
        <f t="shared" si="30"/>
        <v>1012.6265180450138</v>
      </c>
      <c r="H55" s="165">
        <f t="shared" si="30"/>
        <v>1012.6661661741059</v>
      </c>
      <c r="I55" s="165">
        <f t="shared" si="30"/>
        <v>1012.6810460931981</v>
      </c>
      <c r="J55" s="165">
        <f t="shared" ref="J55:AB55" si="31">$B$9+($B$21*(J53-$B$10)*($B$19-(J53-$B$10)))</f>
        <v>1012.6765175347633</v>
      </c>
      <c r="K55" s="165">
        <f t="shared" si="31"/>
        <v>1012.6677426941586</v>
      </c>
      <c r="L55" s="165">
        <f t="shared" si="31"/>
        <v>1012.6593687564457</v>
      </c>
      <c r="M55" s="165">
        <f t="shared" si="31"/>
        <v>1012.6295997582453</v>
      </c>
      <c r="N55" s="165">
        <f t="shared" si="31"/>
        <v>1012.587210540162</v>
      </c>
      <c r="O55" s="165">
        <f t="shared" si="31"/>
        <v>1012.5322011021959</v>
      </c>
      <c r="P55" s="165">
        <f t="shared" si="31"/>
        <v>1012.464571444347</v>
      </c>
      <c r="Q55" s="165">
        <f t="shared" si="31"/>
        <v>1012.4339859196403</v>
      </c>
      <c r="R55" s="165">
        <f t="shared" si="31"/>
        <v>1012.3843215666153</v>
      </c>
      <c r="S55" s="165">
        <f t="shared" si="31"/>
        <v>1012.2914514690009</v>
      </c>
      <c r="T55" s="165">
        <f t="shared" si="31"/>
        <v>1012.1859611515035</v>
      </c>
      <c r="U55" s="165">
        <f t="shared" si="31"/>
        <v>1012.1166092554614</v>
      </c>
      <c r="V55" s="165">
        <f t="shared" si="31"/>
        <v>1012.0678506141234</v>
      </c>
      <c r="W55" s="165">
        <f t="shared" si="31"/>
        <v>1011.9371198568605</v>
      </c>
      <c r="X55" s="165">
        <f t="shared" si="31"/>
        <v>1011.7937688797148</v>
      </c>
      <c r="Y55" s="165">
        <f t="shared" si="31"/>
        <v>1011.6377976826861</v>
      </c>
      <c r="Z55" s="165">
        <f t="shared" si="31"/>
        <v>1011.4692062657748</v>
      </c>
      <c r="AA55" s="165">
        <f t="shared" si="31"/>
        <v>1011.3982360374431</v>
      </c>
      <c r="AB55" s="165">
        <f t="shared" si="31"/>
        <v>1011.2879946289806</v>
      </c>
      <c r="AC55" s="165">
        <f t="shared" si="30"/>
        <v>1011.0941627723037</v>
      </c>
      <c r="AD55" s="165">
        <f t="shared" si="30"/>
        <v>1010.8013954513958</v>
      </c>
      <c r="AE55" s="165">
        <f t="shared" si="30"/>
        <v>1010.4838599204879</v>
      </c>
      <c r="AF55" s="165">
        <f t="shared" si="30"/>
        <v>1010.1415561795802</v>
      </c>
      <c r="AG55" s="165">
        <f t="shared" si="30"/>
        <v>1009.7744842286723</v>
      </c>
      <c r="AH55" s="125"/>
      <c r="AI55" s="125"/>
      <c r="AJ55" s="97"/>
    </row>
    <row r="56" spans="1:38" ht="18" customHeight="1" x14ac:dyDescent="0.2">
      <c r="A56" s="194"/>
      <c r="B56" s="164" t="s">
        <v>158</v>
      </c>
      <c r="C56" s="165"/>
      <c r="D56" s="165"/>
      <c r="E56" s="165">
        <f>E55-ABS(E54)*0.016</f>
        <v>1012.3529171568293</v>
      </c>
      <c r="F56" s="165">
        <f t="shared" ref="F56:AG56" si="32">F55-ABS(F54)*0.016</f>
        <v>1012.4421017059216</v>
      </c>
      <c r="G56" s="165">
        <f t="shared" si="32"/>
        <v>1012.5065180450138</v>
      </c>
      <c r="H56" s="165">
        <f t="shared" si="32"/>
        <v>1012.5461661741059</v>
      </c>
      <c r="I56" s="165">
        <f t="shared" si="32"/>
        <v>1012.5610460931981</v>
      </c>
      <c r="J56" s="165">
        <f t="shared" ref="J56:AB56" si="33">J55-ABS(J54)*0.016</f>
        <v>1012.5565175347633</v>
      </c>
      <c r="K56" s="165">
        <f t="shared" si="33"/>
        <v>1012.5477426941586</v>
      </c>
      <c r="L56" s="165">
        <f t="shared" si="33"/>
        <v>1012.5393687564457</v>
      </c>
      <c r="M56" s="165">
        <f t="shared" si="33"/>
        <v>1012.5095997582453</v>
      </c>
      <c r="N56" s="165">
        <f t="shared" si="33"/>
        <v>1012.467210540162</v>
      </c>
      <c r="O56" s="165">
        <f t="shared" si="33"/>
        <v>1012.4122011021959</v>
      </c>
      <c r="P56" s="165">
        <f t="shared" si="33"/>
        <v>1012.344571444347</v>
      </c>
      <c r="Q56" s="165">
        <f t="shared" si="33"/>
        <v>1012.3139859196403</v>
      </c>
      <c r="R56" s="165">
        <f t="shared" si="33"/>
        <v>1012.2643215666153</v>
      </c>
      <c r="S56" s="165">
        <f t="shared" si="33"/>
        <v>1012.1714514690009</v>
      </c>
      <c r="T56" s="165">
        <f t="shared" si="33"/>
        <v>1012.0659611515035</v>
      </c>
      <c r="U56" s="165">
        <f t="shared" si="33"/>
        <v>1011.9966092554614</v>
      </c>
      <c r="V56" s="165">
        <f t="shared" si="33"/>
        <v>1011.9478506141234</v>
      </c>
      <c r="W56" s="165">
        <f t="shared" si="33"/>
        <v>1011.8171198568605</v>
      </c>
      <c r="X56" s="165">
        <f t="shared" si="33"/>
        <v>1011.6737688797148</v>
      </c>
      <c r="Y56" s="165">
        <f t="shared" si="33"/>
        <v>1011.5177976826861</v>
      </c>
      <c r="Z56" s="165">
        <f t="shared" si="33"/>
        <v>1011.3492062657748</v>
      </c>
      <c r="AA56" s="165">
        <f t="shared" si="33"/>
        <v>1011.2782360374431</v>
      </c>
      <c r="AB56" s="165">
        <f t="shared" si="33"/>
        <v>1011.1679946289806</v>
      </c>
      <c r="AC56" s="165">
        <f t="shared" si="32"/>
        <v>1010.9741627723037</v>
      </c>
      <c r="AD56" s="165">
        <f t="shared" si="32"/>
        <v>1010.6813954513958</v>
      </c>
      <c r="AE56" s="165">
        <f t="shared" si="32"/>
        <v>1010.3638599204879</v>
      </c>
      <c r="AF56" s="165">
        <f t="shared" si="32"/>
        <v>1010.0215561795802</v>
      </c>
      <c r="AG56" s="165">
        <f t="shared" si="32"/>
        <v>1009.6544842286723</v>
      </c>
      <c r="AH56" s="128"/>
      <c r="AI56" s="128"/>
    </row>
    <row r="57" spans="1:38" ht="18" customHeight="1" x14ac:dyDescent="0.2">
      <c r="A57" s="194" t="s">
        <v>182</v>
      </c>
      <c r="B57" s="164" t="s">
        <v>15</v>
      </c>
      <c r="C57" s="165"/>
      <c r="D57" s="165"/>
      <c r="E57" s="167">
        <f t="shared" ref="E57:AG57" si="34">E$45+(E58*TAN($B$14))</f>
        <v>6343.4157138483906</v>
      </c>
      <c r="F57" s="167">
        <f t="shared" si="34"/>
        <v>6362.4157138483906</v>
      </c>
      <c r="G57" s="167">
        <f t="shared" si="34"/>
        <v>6381.4157138483906</v>
      </c>
      <c r="H57" s="167">
        <f t="shared" si="34"/>
        <v>6400.4157138483906</v>
      </c>
      <c r="I57" s="167">
        <f t="shared" si="34"/>
        <v>6419.4157138483906</v>
      </c>
      <c r="J57" s="167">
        <f t="shared" si="34"/>
        <v>6432.9782138483906</v>
      </c>
      <c r="K57" s="167">
        <f t="shared" si="34"/>
        <v>6441.1157138483904</v>
      </c>
      <c r="L57" s="167">
        <f t="shared" si="34"/>
        <v>6446.5407138483906</v>
      </c>
      <c r="M57" s="167">
        <f t="shared" si="34"/>
        <v>6460.1032138483906</v>
      </c>
      <c r="N57" s="167">
        <f t="shared" si="34"/>
        <v>6473.6657138483906</v>
      </c>
      <c r="O57" s="167">
        <f t="shared" si="34"/>
        <v>6487.2282138483906</v>
      </c>
      <c r="P57" s="167">
        <f t="shared" si="34"/>
        <v>6500.7907138483906</v>
      </c>
      <c r="Q57" s="167">
        <f t="shared" si="34"/>
        <v>6506.2157138483908</v>
      </c>
      <c r="R57" s="167">
        <f t="shared" si="34"/>
        <v>6514.3532138483906</v>
      </c>
      <c r="S57" s="167">
        <f t="shared" si="34"/>
        <v>6527.9157138483906</v>
      </c>
      <c r="T57" s="167">
        <f t="shared" si="34"/>
        <v>6541.4782138483906</v>
      </c>
      <c r="U57" s="167">
        <f t="shared" si="34"/>
        <v>6549.6157138483904</v>
      </c>
      <c r="V57" s="167">
        <f t="shared" si="34"/>
        <v>6555.0407138483906</v>
      </c>
      <c r="W57" s="167">
        <f t="shared" si="34"/>
        <v>6568.6032138483906</v>
      </c>
      <c r="X57" s="167">
        <f t="shared" si="34"/>
        <v>6582.1657138483906</v>
      </c>
      <c r="Y57" s="167">
        <f t="shared" si="34"/>
        <v>6595.7282138483906</v>
      </c>
      <c r="Z57" s="167">
        <f t="shared" si="34"/>
        <v>6609.2907138483906</v>
      </c>
      <c r="AA57" s="167">
        <f t="shared" si="34"/>
        <v>6614.7157138483908</v>
      </c>
      <c r="AB57" s="167">
        <f t="shared" si="34"/>
        <v>6622.8532138483906</v>
      </c>
      <c r="AC57" s="167">
        <f t="shared" si="34"/>
        <v>6636.4157138483906</v>
      </c>
      <c r="AD57" s="167">
        <f t="shared" si="34"/>
        <v>6655.4157138483906</v>
      </c>
      <c r="AE57" s="167">
        <f t="shared" si="34"/>
        <v>6674.4157138483906</v>
      </c>
      <c r="AF57" s="167">
        <f t="shared" si="34"/>
        <v>6693.4157138483906</v>
      </c>
      <c r="AG57" s="167">
        <f t="shared" si="34"/>
        <v>6712.4157138483906</v>
      </c>
      <c r="AH57" s="125"/>
      <c r="AI57" s="125"/>
    </row>
    <row r="58" spans="1:38" ht="14.25" hidden="1" customHeight="1" x14ac:dyDescent="0.2">
      <c r="A58" s="194"/>
      <c r="B58" s="164" t="s">
        <v>16</v>
      </c>
      <c r="C58" s="162"/>
      <c r="D58" s="162"/>
      <c r="E58" s="168">
        <v>15</v>
      </c>
      <c r="F58" s="168">
        <v>15</v>
      </c>
      <c r="G58" s="168">
        <v>15</v>
      </c>
      <c r="H58" s="168">
        <v>15</v>
      </c>
      <c r="I58" s="168">
        <v>15</v>
      </c>
      <c r="J58" s="179">
        <v>15</v>
      </c>
      <c r="K58" s="179">
        <v>15</v>
      </c>
      <c r="L58" s="179">
        <v>15</v>
      </c>
      <c r="M58" s="179">
        <v>15</v>
      </c>
      <c r="N58" s="179">
        <v>15</v>
      </c>
      <c r="O58" s="179">
        <v>15</v>
      </c>
      <c r="P58" s="179">
        <v>15</v>
      </c>
      <c r="Q58" s="179">
        <v>15</v>
      </c>
      <c r="R58" s="179">
        <v>15</v>
      </c>
      <c r="S58" s="179">
        <v>15</v>
      </c>
      <c r="T58" s="179">
        <v>15</v>
      </c>
      <c r="U58" s="179">
        <v>15</v>
      </c>
      <c r="V58" s="179">
        <v>15</v>
      </c>
      <c r="W58" s="179">
        <v>15</v>
      </c>
      <c r="X58" s="179">
        <v>15</v>
      </c>
      <c r="Y58" s="179">
        <v>15</v>
      </c>
      <c r="Z58" s="179">
        <v>15</v>
      </c>
      <c r="AA58" s="179">
        <v>15</v>
      </c>
      <c r="AB58" s="179">
        <v>15</v>
      </c>
      <c r="AC58" s="168">
        <v>15</v>
      </c>
      <c r="AD58" s="168">
        <v>15</v>
      </c>
      <c r="AE58" s="168">
        <v>15</v>
      </c>
      <c r="AF58" s="168">
        <v>15</v>
      </c>
      <c r="AG58" s="162">
        <v>15</v>
      </c>
      <c r="AH58" s="127"/>
      <c r="AI58" s="127"/>
    </row>
    <row r="59" spans="1:38" ht="14.25" hidden="1" customHeight="1" x14ac:dyDescent="0.2">
      <c r="A59" s="194"/>
      <c r="B59" s="164" t="s">
        <v>17</v>
      </c>
      <c r="C59" s="165"/>
      <c r="D59" s="165"/>
      <c r="E59" s="165">
        <f>$B$9+($B$21*(E57-$B$10)*($B$19-(E57-$B$10)))</f>
        <v>1012.5181452052118</v>
      </c>
      <c r="F59" s="165">
        <f t="shared" ref="F59:AG59" si="35">$B$9+($B$21*(F57-$B$10)*($B$19-(F57-$B$10)))</f>
        <v>1012.5956263097962</v>
      </c>
      <c r="G59" s="165">
        <f t="shared" si="35"/>
        <v>1012.6483392043806</v>
      </c>
      <c r="H59" s="165">
        <f t="shared" si="35"/>
        <v>1012.6762838889649</v>
      </c>
      <c r="I59" s="165">
        <f t="shared" si="35"/>
        <v>1012.6794603635493</v>
      </c>
      <c r="J59" s="165">
        <f t="shared" ref="J59:AB59" si="36">$B$9+($B$21*(J57-$B$10)*($B$19-(J57-$B$10)))</f>
        <v>1012.6665777016336</v>
      </c>
      <c r="K59" s="165">
        <f t="shared" si="36"/>
        <v>1012.6527903989404</v>
      </c>
      <c r="L59" s="165">
        <f t="shared" si="36"/>
        <v>1012.6410748198351</v>
      </c>
      <c r="M59" s="165">
        <f t="shared" si="36"/>
        <v>1012.6029517181537</v>
      </c>
      <c r="N59" s="165">
        <f t="shared" si="36"/>
        <v>1012.5522083965895</v>
      </c>
      <c r="O59" s="165">
        <f t="shared" si="36"/>
        <v>1012.4888448551426</v>
      </c>
      <c r="P59" s="165">
        <f t="shared" si="36"/>
        <v>1012.4128610938128</v>
      </c>
      <c r="Q59" s="165">
        <f t="shared" si="36"/>
        <v>1012.3789339277138</v>
      </c>
      <c r="R59" s="165">
        <f t="shared" si="36"/>
        <v>1012.3242571126002</v>
      </c>
      <c r="S59" s="165">
        <f t="shared" si="36"/>
        <v>1012.2230329115048</v>
      </c>
      <c r="T59" s="165">
        <f t="shared" si="36"/>
        <v>1012.1091884905267</v>
      </c>
      <c r="U59" s="165">
        <f t="shared" si="36"/>
        <v>1012.0348241323959</v>
      </c>
      <c r="V59" s="165">
        <f t="shared" si="36"/>
        <v>1011.9827238496656</v>
      </c>
      <c r="W59" s="165">
        <f t="shared" si="36"/>
        <v>1011.8436389889217</v>
      </c>
      <c r="X59" s="165">
        <f t="shared" si="36"/>
        <v>1011.6919339082951</v>
      </c>
      <c r="Y59" s="165">
        <f t="shared" si="36"/>
        <v>1011.5276086077856</v>
      </c>
      <c r="Z59" s="165">
        <f t="shared" si="36"/>
        <v>1011.3506630873934</v>
      </c>
      <c r="AA59" s="165">
        <f t="shared" si="36"/>
        <v>1011.2763512176692</v>
      </c>
      <c r="AB59" s="165">
        <f t="shared" si="36"/>
        <v>1011.1610973471182</v>
      </c>
      <c r="AC59" s="165">
        <f t="shared" si="35"/>
        <v>1010.9589113869604</v>
      </c>
      <c r="AD59" s="165">
        <f t="shared" si="35"/>
        <v>1010.6544406215447</v>
      </c>
      <c r="AE59" s="165">
        <f t="shared" si="35"/>
        <v>1010.3252016461291</v>
      </c>
      <c r="AF59" s="165">
        <f t="shared" si="35"/>
        <v>1009.9711944607135</v>
      </c>
      <c r="AG59" s="165">
        <f t="shared" si="35"/>
        <v>1009.5924190652979</v>
      </c>
      <c r="AH59" s="125"/>
      <c r="AI59" s="125"/>
    </row>
    <row r="60" spans="1:38" ht="18" customHeight="1" x14ac:dyDescent="0.2">
      <c r="A60" s="194"/>
      <c r="B60" s="164" t="s">
        <v>158</v>
      </c>
      <c r="C60" s="165"/>
      <c r="D60" s="165"/>
      <c r="E60" s="165">
        <f>E59-ABS(E58)*0.016</f>
        <v>1012.2781452052118</v>
      </c>
      <c r="F60" s="165">
        <f t="shared" ref="F60:AG60" si="37">F59-ABS(F58)*0.016</f>
        <v>1012.3556263097962</v>
      </c>
      <c r="G60" s="165">
        <f t="shared" si="37"/>
        <v>1012.4083392043806</v>
      </c>
      <c r="H60" s="165">
        <f t="shared" si="37"/>
        <v>1012.4362838889649</v>
      </c>
      <c r="I60" s="165">
        <f t="shared" si="37"/>
        <v>1012.4394603635493</v>
      </c>
      <c r="J60" s="165">
        <f t="shared" ref="J60:AB60" si="38">J59-ABS(J58)*0.016</f>
        <v>1012.4265777016336</v>
      </c>
      <c r="K60" s="165">
        <f t="shared" si="38"/>
        <v>1012.4127903989404</v>
      </c>
      <c r="L60" s="165">
        <f t="shared" si="38"/>
        <v>1012.4010748198351</v>
      </c>
      <c r="M60" s="165">
        <f t="shared" si="38"/>
        <v>1012.3629517181537</v>
      </c>
      <c r="N60" s="165">
        <f t="shared" si="38"/>
        <v>1012.3122083965895</v>
      </c>
      <c r="O60" s="165">
        <f t="shared" si="38"/>
        <v>1012.2488448551426</v>
      </c>
      <c r="P60" s="165">
        <f t="shared" si="38"/>
        <v>1012.1728610938128</v>
      </c>
      <c r="Q60" s="165">
        <f t="shared" si="38"/>
        <v>1012.1389339277138</v>
      </c>
      <c r="R60" s="165">
        <f t="shared" si="38"/>
        <v>1012.0842571126002</v>
      </c>
      <c r="S60" s="165">
        <f t="shared" si="38"/>
        <v>1011.9830329115048</v>
      </c>
      <c r="T60" s="165">
        <f t="shared" si="38"/>
        <v>1011.8691884905267</v>
      </c>
      <c r="U60" s="165">
        <f t="shared" si="38"/>
        <v>1011.7948241323959</v>
      </c>
      <c r="V60" s="165">
        <f t="shared" si="38"/>
        <v>1011.7427238496656</v>
      </c>
      <c r="W60" s="165">
        <f t="shared" si="38"/>
        <v>1011.6036389889217</v>
      </c>
      <c r="X60" s="165">
        <f t="shared" si="38"/>
        <v>1011.4519339082951</v>
      </c>
      <c r="Y60" s="165">
        <f t="shared" si="38"/>
        <v>1011.2876086077856</v>
      </c>
      <c r="Z60" s="165">
        <f t="shared" si="38"/>
        <v>1011.1106630873934</v>
      </c>
      <c r="AA60" s="165">
        <f t="shared" si="38"/>
        <v>1011.0363512176692</v>
      </c>
      <c r="AB60" s="165">
        <f t="shared" si="38"/>
        <v>1010.9210973471182</v>
      </c>
      <c r="AC60" s="165">
        <f t="shared" si="37"/>
        <v>1010.7189113869604</v>
      </c>
      <c r="AD60" s="165">
        <f t="shared" si="37"/>
        <v>1010.4144406215447</v>
      </c>
      <c r="AE60" s="165">
        <f t="shared" si="37"/>
        <v>1010.0852016461291</v>
      </c>
      <c r="AF60" s="165">
        <f t="shared" si="37"/>
        <v>1009.7311944607135</v>
      </c>
      <c r="AG60" s="165">
        <f t="shared" si="37"/>
        <v>1009.3524190652979</v>
      </c>
      <c r="AH60" s="128"/>
      <c r="AI60" s="128"/>
    </row>
    <row r="61" spans="1:38" ht="18" customHeight="1" x14ac:dyDescent="0.2">
      <c r="A61" s="193" t="s">
        <v>152</v>
      </c>
      <c r="B61" s="164" t="s">
        <v>15</v>
      </c>
      <c r="C61" s="165">
        <v>6327.84</v>
      </c>
      <c r="D61" s="165">
        <v>6347.6706000000004</v>
      </c>
      <c r="E61" s="167">
        <f t="shared" ref="E61:AG61" si="39">E$45+(E62*TAN($B$14))</f>
        <v>6344.6127614382831</v>
      </c>
      <c r="F61" s="167">
        <f t="shared" si="39"/>
        <v>6363.6127614382831</v>
      </c>
      <c r="G61" s="167">
        <f t="shared" si="39"/>
        <v>6382.6127614382831</v>
      </c>
      <c r="H61" s="167">
        <f t="shared" si="39"/>
        <v>6401.6127614382831</v>
      </c>
      <c r="I61" s="167">
        <f t="shared" si="39"/>
        <v>6420.6127614382831</v>
      </c>
      <c r="J61" s="167">
        <f t="shared" si="39"/>
        <v>6434.1752614382831</v>
      </c>
      <c r="K61" s="167">
        <f t="shared" si="39"/>
        <v>6442.3127614382829</v>
      </c>
      <c r="L61" s="167">
        <f t="shared" si="39"/>
        <v>6447.7377614382831</v>
      </c>
      <c r="M61" s="167">
        <f t="shared" si="39"/>
        <v>6461.3002614382831</v>
      </c>
      <c r="N61" s="167">
        <f t="shared" si="39"/>
        <v>6474.8627614382831</v>
      </c>
      <c r="O61" s="167">
        <f t="shared" si="39"/>
        <v>6488.4252614382831</v>
      </c>
      <c r="P61" s="167">
        <f t="shared" si="39"/>
        <v>6501.9877614382831</v>
      </c>
      <c r="Q61" s="167">
        <f t="shared" si="39"/>
        <v>6507.4127614382833</v>
      </c>
      <c r="R61" s="167">
        <f t="shared" si="39"/>
        <v>6515.5502614382831</v>
      </c>
      <c r="S61" s="167">
        <f t="shared" si="39"/>
        <v>6529.1127614382831</v>
      </c>
      <c r="T61" s="167">
        <f t="shared" si="39"/>
        <v>6542.6752614382831</v>
      </c>
      <c r="U61" s="167">
        <f t="shared" si="39"/>
        <v>6550.8127614382829</v>
      </c>
      <c r="V61" s="167">
        <f t="shared" si="39"/>
        <v>6556.2377614382831</v>
      </c>
      <c r="W61" s="167">
        <f t="shared" si="39"/>
        <v>6569.8002614382831</v>
      </c>
      <c r="X61" s="167">
        <f t="shared" si="39"/>
        <v>6583.3627614382831</v>
      </c>
      <c r="Y61" s="167">
        <f t="shared" si="39"/>
        <v>6596.9252614382831</v>
      </c>
      <c r="Z61" s="167">
        <f t="shared" si="39"/>
        <v>6610.4877614382831</v>
      </c>
      <c r="AA61" s="167">
        <f t="shared" si="39"/>
        <v>6615.9127614382833</v>
      </c>
      <c r="AB61" s="167">
        <f t="shared" si="39"/>
        <v>6624.0502614382831</v>
      </c>
      <c r="AC61" s="167">
        <f t="shared" si="39"/>
        <v>6637.6127614382831</v>
      </c>
      <c r="AD61" s="167">
        <f t="shared" si="39"/>
        <v>6656.6127614382831</v>
      </c>
      <c r="AE61" s="167">
        <f t="shared" si="39"/>
        <v>6675.6127614382831</v>
      </c>
      <c r="AF61" s="167">
        <f t="shared" si="39"/>
        <v>6694.6127614382831</v>
      </c>
      <c r="AG61" s="167">
        <f t="shared" si="39"/>
        <v>6713.6127614382831</v>
      </c>
      <c r="AH61" s="125">
        <v>6714.0481</v>
      </c>
      <c r="AI61" s="125">
        <v>6736.05</v>
      </c>
      <c r="AJ61" s="91" t="s">
        <v>82</v>
      </c>
      <c r="AL61" s="99"/>
    </row>
    <row r="62" spans="1:38" ht="14.25" hidden="1" customHeight="1" x14ac:dyDescent="0.2">
      <c r="A62" s="193"/>
      <c r="B62" s="164" t="s">
        <v>16</v>
      </c>
      <c r="C62" s="162">
        <v>16</v>
      </c>
      <c r="D62" s="162">
        <v>16</v>
      </c>
      <c r="E62" s="162">
        <v>16</v>
      </c>
      <c r="F62" s="168">
        <v>16</v>
      </c>
      <c r="G62" s="168">
        <v>16</v>
      </c>
      <c r="H62" s="168">
        <v>16</v>
      </c>
      <c r="I62" s="168">
        <v>16</v>
      </c>
      <c r="J62" s="179">
        <v>16</v>
      </c>
      <c r="K62" s="179">
        <v>16</v>
      </c>
      <c r="L62" s="179">
        <v>16</v>
      </c>
      <c r="M62" s="179">
        <v>16</v>
      </c>
      <c r="N62" s="179">
        <v>16</v>
      </c>
      <c r="O62" s="179">
        <v>16</v>
      </c>
      <c r="P62" s="179">
        <v>16</v>
      </c>
      <c r="Q62" s="179">
        <v>16</v>
      </c>
      <c r="R62" s="179">
        <v>16</v>
      </c>
      <c r="S62" s="179">
        <v>16</v>
      </c>
      <c r="T62" s="179">
        <v>16</v>
      </c>
      <c r="U62" s="179">
        <v>16</v>
      </c>
      <c r="V62" s="179">
        <v>16</v>
      </c>
      <c r="W62" s="179">
        <v>16</v>
      </c>
      <c r="X62" s="179">
        <v>16</v>
      </c>
      <c r="Y62" s="179">
        <v>16</v>
      </c>
      <c r="Z62" s="179">
        <v>16</v>
      </c>
      <c r="AA62" s="179">
        <v>16</v>
      </c>
      <c r="AB62" s="179">
        <v>16</v>
      </c>
      <c r="AC62" s="168">
        <v>16</v>
      </c>
      <c r="AD62" s="168">
        <v>16</v>
      </c>
      <c r="AE62" s="168">
        <v>16</v>
      </c>
      <c r="AF62" s="168">
        <v>16</v>
      </c>
      <c r="AG62" s="162">
        <v>16</v>
      </c>
      <c r="AH62" s="127">
        <v>16</v>
      </c>
      <c r="AI62" s="127">
        <v>16</v>
      </c>
      <c r="AJ62" s="91" t="s">
        <v>83</v>
      </c>
    </row>
    <row r="63" spans="1:38" ht="14.25" hidden="1" customHeight="1" x14ac:dyDescent="0.2">
      <c r="A63" s="193"/>
      <c r="B63" s="164" t="s">
        <v>17</v>
      </c>
      <c r="C63" s="165">
        <f>$B$9+($B$21*(C61-$B$10)*($B$19-(C61-$B$10)))</f>
        <v>1012.4361535145921</v>
      </c>
      <c r="D63" s="165">
        <f>$B$9+($B$21*(D61-$B$10)*($B$19-(D61-$B$10)))</f>
        <v>1012.5376486842899</v>
      </c>
      <c r="E63" s="165">
        <f>$B$9+($B$21*(E61-$B$10)*($B$19-(E61-$B$10)))</f>
        <v>1012.5237577820826</v>
      </c>
      <c r="F63" s="165">
        <f t="shared" ref="F63:AG63" si="40">$B$9+($B$21*(F61-$B$10)*($B$19-(F61-$B$10)))</f>
        <v>1012.5996784273993</v>
      </c>
      <c r="G63" s="165">
        <f t="shared" si="40"/>
        <v>1012.6508308627159</v>
      </c>
      <c r="H63" s="165">
        <f t="shared" si="40"/>
        <v>1012.6772150880327</v>
      </c>
      <c r="I63" s="165">
        <f t="shared" si="40"/>
        <v>1012.6788311033494</v>
      </c>
      <c r="J63" s="165">
        <f t="shared" ref="J63:AB63" si="41">$B$9+($B$21*(J61-$B$10)*($B$19-(J61-$B$10)))</f>
        <v>1012.6648345609694</v>
      </c>
      <c r="K63" s="165">
        <f t="shared" si="41"/>
        <v>1012.6503789299978</v>
      </c>
      <c r="L63" s="165">
        <f t="shared" si="41"/>
        <v>1012.6382177987068</v>
      </c>
      <c r="M63" s="165">
        <f t="shared" si="41"/>
        <v>1012.5989808165614</v>
      </c>
      <c r="N63" s="165">
        <f t="shared" si="41"/>
        <v>1012.5471236145331</v>
      </c>
      <c r="O63" s="165">
        <f t="shared" si="41"/>
        <v>1012.482646192622</v>
      </c>
      <c r="P63" s="165">
        <f t="shared" si="41"/>
        <v>1012.4055485508281</v>
      </c>
      <c r="Q63" s="165">
        <f t="shared" si="41"/>
        <v>1012.3711758325434</v>
      </c>
      <c r="R63" s="165">
        <f t="shared" si="41"/>
        <v>1012.3158306891514</v>
      </c>
      <c r="S63" s="165">
        <f t="shared" si="41"/>
        <v>1012.2134926075919</v>
      </c>
      <c r="T63" s="165">
        <f t="shared" si="41"/>
        <v>1012.0985343061495</v>
      </c>
      <c r="U63" s="165">
        <f t="shared" si="41"/>
        <v>1012.0235016197404</v>
      </c>
      <c r="V63" s="165">
        <f t="shared" si="41"/>
        <v>1011.9709557848244</v>
      </c>
      <c r="W63" s="165">
        <f t="shared" si="41"/>
        <v>1011.8307570436164</v>
      </c>
      <c r="X63" s="165">
        <f t="shared" si="41"/>
        <v>1011.6779380825257</v>
      </c>
      <c r="Y63" s="165">
        <f t="shared" si="41"/>
        <v>1011.512498901552</v>
      </c>
      <c r="Z63" s="165">
        <f t="shared" si="41"/>
        <v>1011.3344395006957</v>
      </c>
      <c r="AA63" s="165">
        <f t="shared" si="41"/>
        <v>1011.2596820787859</v>
      </c>
      <c r="AB63" s="165">
        <f t="shared" si="41"/>
        <v>1011.1437598799564</v>
      </c>
      <c r="AC63" s="165">
        <f t="shared" si="40"/>
        <v>1010.9404600393344</v>
      </c>
      <c r="AD63" s="165">
        <f t="shared" si="40"/>
        <v>1010.6344288146511</v>
      </c>
      <c r="AE63" s="165">
        <f t="shared" si="40"/>
        <v>1010.3036293799678</v>
      </c>
      <c r="AF63" s="165">
        <f t="shared" si="40"/>
        <v>1009.9480617352845</v>
      </c>
      <c r="AG63" s="165">
        <f t="shared" si="40"/>
        <v>1009.5677258806011</v>
      </c>
      <c r="AH63" s="125">
        <f t="shared" ref="AH63" si="42">$B$9+($B$21*(AH61-$B$10)*($B$19-(AH61-$B$10)))</f>
        <v>1009.5587211611077</v>
      </c>
      <c r="AI63" s="125">
        <f>$B$9+($B$21*(AI61-$B$10)*($B$19-(AI61-$B$10)))</f>
        <v>1009.0866898612376</v>
      </c>
    </row>
    <row r="64" spans="1:38" ht="18" customHeight="1" x14ac:dyDescent="0.2">
      <c r="A64" s="193"/>
      <c r="B64" s="164" t="s">
        <v>158</v>
      </c>
      <c r="C64" s="165">
        <f>C63-ABS(C62)*0.016</f>
        <v>1012.1801535145921</v>
      </c>
      <c r="D64" s="165">
        <f>D63-ABS(D62)*0.016</f>
        <v>1012.28164868429</v>
      </c>
      <c r="E64" s="165">
        <f>E63-ABS(E62)*0.016</f>
        <v>1012.2677577820826</v>
      </c>
      <c r="F64" s="165">
        <f t="shared" ref="F64:AG64" si="43">F63-ABS(F62)*0.016</f>
        <v>1012.3436784273994</v>
      </c>
      <c r="G64" s="165">
        <f t="shared" si="43"/>
        <v>1012.3948308627159</v>
      </c>
      <c r="H64" s="165">
        <f t="shared" si="43"/>
        <v>1012.4212150880327</v>
      </c>
      <c r="I64" s="165">
        <f t="shared" si="43"/>
        <v>1012.4228311033494</v>
      </c>
      <c r="J64" s="165">
        <f t="shared" ref="J64:AB64" si="44">J63-ABS(J62)*0.016</f>
        <v>1012.4088345609695</v>
      </c>
      <c r="K64" s="165">
        <f t="shared" si="44"/>
        <v>1012.3943789299979</v>
      </c>
      <c r="L64" s="165">
        <f t="shared" si="44"/>
        <v>1012.3822177987068</v>
      </c>
      <c r="M64" s="165">
        <f t="shared" si="44"/>
        <v>1012.3429808165614</v>
      </c>
      <c r="N64" s="165">
        <f t="shared" si="44"/>
        <v>1012.2911236145331</v>
      </c>
      <c r="O64" s="165">
        <f t="shared" si="44"/>
        <v>1012.2266461926221</v>
      </c>
      <c r="P64" s="165">
        <f t="shared" si="44"/>
        <v>1012.1495485508282</v>
      </c>
      <c r="Q64" s="165">
        <f t="shared" si="44"/>
        <v>1012.1151758325434</v>
      </c>
      <c r="R64" s="165">
        <f t="shared" si="44"/>
        <v>1012.0598306891515</v>
      </c>
      <c r="S64" s="165">
        <f t="shared" si="44"/>
        <v>1011.9574926075919</v>
      </c>
      <c r="T64" s="165">
        <f t="shared" si="44"/>
        <v>1011.8425343061496</v>
      </c>
      <c r="U64" s="165">
        <f t="shared" si="44"/>
        <v>1011.7675016197404</v>
      </c>
      <c r="V64" s="165">
        <f t="shared" si="44"/>
        <v>1011.7149557848244</v>
      </c>
      <c r="W64" s="165">
        <f t="shared" si="44"/>
        <v>1011.5747570436164</v>
      </c>
      <c r="X64" s="165">
        <f t="shared" si="44"/>
        <v>1011.4219380825257</v>
      </c>
      <c r="Y64" s="165">
        <f t="shared" si="44"/>
        <v>1011.256498901552</v>
      </c>
      <c r="Z64" s="165">
        <f t="shared" si="44"/>
        <v>1011.0784395006957</v>
      </c>
      <c r="AA64" s="165">
        <f t="shared" si="44"/>
        <v>1011.0036820787859</v>
      </c>
      <c r="AB64" s="165">
        <f t="shared" si="44"/>
        <v>1010.8877598799564</v>
      </c>
      <c r="AC64" s="165">
        <f t="shared" si="43"/>
        <v>1010.6844600393345</v>
      </c>
      <c r="AD64" s="165">
        <f t="shared" si="43"/>
        <v>1010.3784288146511</v>
      </c>
      <c r="AE64" s="165">
        <f t="shared" si="43"/>
        <v>1010.0476293799678</v>
      </c>
      <c r="AF64" s="165">
        <f t="shared" si="43"/>
        <v>1009.6920617352845</v>
      </c>
      <c r="AG64" s="165">
        <f t="shared" si="43"/>
        <v>1009.3117258806011</v>
      </c>
      <c r="AH64" s="128">
        <f t="shared" ref="AH64" si="45">AH63-ABS(AH62)*0.016</f>
        <v>1009.3027211611077</v>
      </c>
      <c r="AI64" s="128">
        <f t="shared" ref="AI64" si="46">AI63-ABS(AI62)*0.016</f>
        <v>1008.8306898612376</v>
      </c>
    </row>
    <row r="66" spans="1:35" ht="18" x14ac:dyDescent="0.2">
      <c r="C66" s="95" t="s">
        <v>81</v>
      </c>
      <c r="D66" s="95"/>
      <c r="E66" s="95" t="s">
        <v>20</v>
      </c>
      <c r="F66" s="95" t="s">
        <v>21</v>
      </c>
      <c r="G66" s="95" t="s">
        <v>22</v>
      </c>
      <c r="H66" s="95" t="s">
        <v>23</v>
      </c>
      <c r="I66" s="95" t="s">
        <v>24</v>
      </c>
      <c r="J66" s="95"/>
      <c r="K66" s="95"/>
      <c r="L66" s="95" t="s">
        <v>21</v>
      </c>
      <c r="M66" s="95"/>
      <c r="N66" s="95" t="s">
        <v>22</v>
      </c>
      <c r="O66" s="95"/>
      <c r="P66" s="95" t="s">
        <v>23</v>
      </c>
      <c r="Q66" s="95"/>
      <c r="R66" s="95"/>
      <c r="S66" s="95" t="s">
        <v>25</v>
      </c>
      <c r="T66" s="95"/>
      <c r="U66" s="95"/>
      <c r="V66" s="95" t="s">
        <v>21</v>
      </c>
      <c r="W66" s="95"/>
      <c r="X66" s="95" t="s">
        <v>22</v>
      </c>
      <c r="Y66" s="95"/>
      <c r="Z66" s="95" t="s">
        <v>23</v>
      </c>
      <c r="AA66" s="95"/>
      <c r="AB66" s="95"/>
      <c r="AC66" s="95" t="s">
        <v>26</v>
      </c>
      <c r="AD66" s="95" t="s">
        <v>21</v>
      </c>
      <c r="AE66" s="95" t="s">
        <v>22</v>
      </c>
      <c r="AF66" s="95" t="s">
        <v>23</v>
      </c>
      <c r="AG66" s="95" t="s">
        <v>27</v>
      </c>
      <c r="AH66" s="95" t="s">
        <v>81</v>
      </c>
      <c r="AI66" s="95" t="s">
        <v>81</v>
      </c>
    </row>
    <row r="70" spans="1:35" ht="18" x14ac:dyDescent="0.25">
      <c r="A70" s="192" t="s">
        <v>84</v>
      </c>
      <c r="B70" s="192"/>
      <c r="C70" s="192"/>
      <c r="D70" s="100"/>
      <c r="AC70" s="101" t="s">
        <v>120</v>
      </c>
      <c r="AD70" s="102"/>
      <c r="AE70" s="102"/>
      <c r="AF70" s="102"/>
      <c r="AG70" s="102"/>
      <c r="AH70" s="102"/>
    </row>
    <row r="71" spans="1:35" x14ac:dyDescent="0.2">
      <c r="A71" s="90" t="s">
        <v>34</v>
      </c>
      <c r="B71" s="90"/>
      <c r="C71" s="90"/>
      <c r="D71" s="90"/>
      <c r="AC71" s="103" t="s">
        <v>39</v>
      </c>
      <c r="AD71" s="104" t="s">
        <v>38</v>
      </c>
      <c r="AE71" s="105" t="s">
        <v>24</v>
      </c>
      <c r="AF71" s="105" t="s">
        <v>25</v>
      </c>
      <c r="AG71" s="105" t="s">
        <v>26</v>
      </c>
      <c r="AH71" s="106" t="s">
        <v>27</v>
      </c>
    </row>
    <row r="72" spans="1:35" x14ac:dyDescent="0.2">
      <c r="A72" s="90" t="s">
        <v>35</v>
      </c>
      <c r="B72" s="98"/>
      <c r="C72" s="90"/>
      <c r="D72" s="90"/>
      <c r="AC72" s="103" t="s">
        <v>121</v>
      </c>
      <c r="AD72" s="107">
        <v>1005.14</v>
      </c>
      <c r="AE72" s="108">
        <v>1004.81</v>
      </c>
      <c r="AF72" s="108">
        <v>1004.48</v>
      </c>
      <c r="AG72" s="108">
        <v>1003.65</v>
      </c>
      <c r="AH72" s="109">
        <v>1003.15</v>
      </c>
    </row>
    <row r="73" spans="1:35" ht="15" customHeight="1" x14ac:dyDescent="0.2">
      <c r="A73" s="90" t="s">
        <v>36</v>
      </c>
      <c r="B73" s="98">
        <v>4.53125</v>
      </c>
      <c r="C73" s="90"/>
      <c r="D73" s="90"/>
      <c r="AC73" s="103" t="s">
        <v>122</v>
      </c>
      <c r="AD73" s="107">
        <v>1005.31</v>
      </c>
      <c r="AE73" s="108">
        <v>1004.92</v>
      </c>
      <c r="AF73" s="108">
        <v>1004.55</v>
      </c>
      <c r="AG73" s="108">
        <v>1003.65</v>
      </c>
      <c r="AH73" s="109">
        <v>1003.11</v>
      </c>
    </row>
    <row r="74" spans="1:35" x14ac:dyDescent="0.2">
      <c r="A74" s="90" t="s">
        <v>118</v>
      </c>
      <c r="B74" s="110">
        <f>0.896</f>
        <v>0.89600000000000002</v>
      </c>
      <c r="C74" s="90" t="s">
        <v>127</v>
      </c>
      <c r="D74" s="90"/>
      <c r="E74" s="111"/>
      <c r="F74" s="111"/>
      <c r="G74" s="111"/>
      <c r="AC74" s="103" t="s">
        <v>123</v>
      </c>
      <c r="AD74" s="107">
        <v>1005.48</v>
      </c>
      <c r="AE74" s="108">
        <v>1005.05</v>
      </c>
      <c r="AF74" s="108">
        <v>1004.61</v>
      </c>
      <c r="AG74" s="108">
        <v>1003.65</v>
      </c>
      <c r="AH74" s="109">
        <v>1003.07</v>
      </c>
    </row>
    <row r="75" spans="1:35" x14ac:dyDescent="0.2">
      <c r="A75" s="90"/>
      <c r="B75" s="90"/>
      <c r="C75" s="90"/>
      <c r="D75" s="90"/>
      <c r="AC75" s="103" t="s">
        <v>124</v>
      </c>
      <c r="AD75" s="107">
        <v>1005.4</v>
      </c>
      <c r="AE75" s="108">
        <v>1004.93</v>
      </c>
      <c r="AF75" s="108">
        <v>1004.44</v>
      </c>
      <c r="AG75" s="108">
        <v>1003.37</v>
      </c>
      <c r="AH75" s="109">
        <v>1002.77</v>
      </c>
    </row>
    <row r="76" spans="1:35" x14ac:dyDescent="0.2">
      <c r="A76" s="90" t="s">
        <v>37</v>
      </c>
      <c r="B76" s="98">
        <f>SUM(B71:B74)</f>
        <v>5.4272499999999999</v>
      </c>
      <c r="C76" s="98"/>
      <c r="D76" s="98"/>
      <c r="AC76" s="103" t="s">
        <v>125</v>
      </c>
      <c r="AD76" s="107">
        <v>1005.32</v>
      </c>
      <c r="AE76" s="108">
        <v>1004.8</v>
      </c>
      <c r="AF76" s="108">
        <v>1004.24</v>
      </c>
      <c r="AG76" s="108">
        <v>1003.17</v>
      </c>
      <c r="AH76" s="109">
        <v>1002.46</v>
      </c>
    </row>
    <row r="77" spans="1:35" x14ac:dyDescent="0.2">
      <c r="AC77" s="103"/>
      <c r="AD77" s="107"/>
      <c r="AE77" s="105"/>
      <c r="AF77" s="105"/>
      <c r="AG77" s="105"/>
      <c r="AH77" s="106"/>
    </row>
    <row r="78" spans="1:35" ht="18" x14ac:dyDescent="0.25">
      <c r="AC78" s="101" t="s">
        <v>145</v>
      </c>
      <c r="AD78" s="102"/>
      <c r="AE78" s="102"/>
      <c r="AF78" s="102"/>
      <c r="AG78" s="102"/>
      <c r="AH78" s="102"/>
    </row>
    <row r="79" spans="1:35" ht="18" x14ac:dyDescent="0.25">
      <c r="A79" s="192" t="s">
        <v>85</v>
      </c>
      <c r="B79" s="192"/>
      <c r="C79" s="192"/>
      <c r="D79" s="100"/>
      <c r="E79" s="111"/>
      <c r="F79" s="111"/>
      <c r="G79" s="111"/>
      <c r="AC79" s="112" t="s">
        <v>39</v>
      </c>
      <c r="AD79" s="105" t="s">
        <v>38</v>
      </c>
      <c r="AE79" s="105" t="s">
        <v>24</v>
      </c>
      <c r="AF79" s="105" t="s">
        <v>25</v>
      </c>
      <c r="AG79" s="112" t="s">
        <v>26</v>
      </c>
      <c r="AH79" s="113" t="s">
        <v>27</v>
      </c>
    </row>
    <row r="80" spans="1:35" x14ac:dyDescent="0.2">
      <c r="A80" s="90" t="s">
        <v>34</v>
      </c>
      <c r="B80" s="98"/>
      <c r="C80" s="90"/>
      <c r="D80" s="90"/>
      <c r="AC80" s="112" t="s">
        <v>121</v>
      </c>
      <c r="AD80" s="108">
        <f>AD72+6.5/12</f>
        <v>1005.6816666666666</v>
      </c>
      <c r="AE80" s="108">
        <f t="shared" ref="AE80:AH80" si="47">AE72+6.5/12</f>
        <v>1005.3516666666666</v>
      </c>
      <c r="AF80" s="108">
        <f t="shared" si="47"/>
        <v>1005.0216666666666</v>
      </c>
      <c r="AG80" s="108">
        <f t="shared" si="47"/>
        <v>1004.1916666666666</v>
      </c>
      <c r="AH80" s="108">
        <f t="shared" si="47"/>
        <v>1003.6916666666666</v>
      </c>
    </row>
    <row r="81" spans="1:40" x14ac:dyDescent="0.2">
      <c r="A81" s="90" t="s">
        <v>35</v>
      </c>
      <c r="B81" s="98"/>
      <c r="C81" s="90"/>
      <c r="D81" s="90"/>
      <c r="AC81" s="112" t="s">
        <v>122</v>
      </c>
      <c r="AD81" s="108">
        <f t="shared" ref="AD81:AH81" si="48">AD73+6.5/12</f>
        <v>1005.8516666666666</v>
      </c>
      <c r="AE81" s="108">
        <f t="shared" si="48"/>
        <v>1005.4616666666666</v>
      </c>
      <c r="AF81" s="108">
        <f t="shared" si="48"/>
        <v>1005.0916666666666</v>
      </c>
      <c r="AG81" s="108">
        <f t="shared" si="48"/>
        <v>1004.1916666666666</v>
      </c>
      <c r="AH81" s="108">
        <f t="shared" si="48"/>
        <v>1003.6516666666666</v>
      </c>
    </row>
    <row r="82" spans="1:40" x14ac:dyDescent="0.2">
      <c r="A82" s="90" t="s">
        <v>36</v>
      </c>
      <c r="B82" s="98">
        <v>4.6666999999999996</v>
      </c>
      <c r="C82" s="90"/>
      <c r="D82" s="90"/>
      <c r="AC82" s="112" t="s">
        <v>123</v>
      </c>
      <c r="AD82" s="108">
        <f t="shared" ref="AD82:AH82" si="49">AD74+6.5/12</f>
        <v>1006.0216666666666</v>
      </c>
      <c r="AE82" s="108">
        <f t="shared" si="49"/>
        <v>1005.5916666666666</v>
      </c>
      <c r="AF82" s="108">
        <f t="shared" si="49"/>
        <v>1005.1516666666666</v>
      </c>
      <c r="AG82" s="108">
        <f t="shared" si="49"/>
        <v>1004.1916666666666</v>
      </c>
      <c r="AH82" s="108">
        <f t="shared" si="49"/>
        <v>1003.6116666666667</v>
      </c>
    </row>
    <row r="83" spans="1:40" x14ac:dyDescent="0.2">
      <c r="A83" s="90" t="s">
        <v>118</v>
      </c>
      <c r="B83" s="114">
        <v>1.42</v>
      </c>
      <c r="C83" s="90" t="s">
        <v>127</v>
      </c>
      <c r="D83" s="90"/>
      <c r="AC83" s="112" t="s">
        <v>124</v>
      </c>
      <c r="AD83" s="108">
        <f t="shared" ref="AD83:AH83" si="50">AD75+6.5/12</f>
        <v>1005.9416666666666</v>
      </c>
      <c r="AE83" s="108">
        <f t="shared" si="50"/>
        <v>1005.4716666666666</v>
      </c>
      <c r="AF83" s="108">
        <f t="shared" si="50"/>
        <v>1004.9816666666667</v>
      </c>
      <c r="AG83" s="108">
        <f t="shared" si="50"/>
        <v>1003.9116666666666</v>
      </c>
      <c r="AH83" s="108">
        <f t="shared" si="50"/>
        <v>1003.3116666666666</v>
      </c>
    </row>
    <row r="84" spans="1:40" x14ac:dyDescent="0.2">
      <c r="A84" s="90"/>
      <c r="B84" s="90"/>
      <c r="C84" s="90"/>
      <c r="D84" s="90"/>
      <c r="AC84" s="112" t="s">
        <v>125</v>
      </c>
      <c r="AD84" s="108">
        <f t="shared" ref="AD84:AH84" si="51">AD76+6.5/12</f>
        <v>1005.8616666666667</v>
      </c>
      <c r="AE84" s="108">
        <f t="shared" si="51"/>
        <v>1005.3416666666666</v>
      </c>
      <c r="AF84" s="108">
        <f t="shared" si="51"/>
        <v>1004.7816666666666</v>
      </c>
      <c r="AG84" s="108">
        <f t="shared" si="51"/>
        <v>1003.7116666666666</v>
      </c>
      <c r="AH84" s="108">
        <f t="shared" si="51"/>
        <v>1003.0016666666667</v>
      </c>
    </row>
    <row r="85" spans="1:40" x14ac:dyDescent="0.2">
      <c r="A85" s="90" t="s">
        <v>37</v>
      </c>
      <c r="B85" s="98">
        <f>SUM(B80:B83)</f>
        <v>6.0866999999999996</v>
      </c>
      <c r="C85" s="90"/>
      <c r="D85" s="90"/>
      <c r="AC85" s="113"/>
      <c r="AD85" s="115"/>
      <c r="AE85" s="115"/>
      <c r="AF85" s="115"/>
      <c r="AG85" s="115"/>
      <c r="AH85" s="115"/>
    </row>
    <row r="86" spans="1:40" x14ac:dyDescent="0.2">
      <c r="AC86" s="113"/>
      <c r="AD86" s="115"/>
      <c r="AE86" s="115"/>
      <c r="AF86" s="115"/>
      <c r="AG86" s="115"/>
      <c r="AH86" s="115"/>
    </row>
    <row r="87" spans="1:40" x14ac:dyDescent="0.2">
      <c r="AC87" s="113"/>
      <c r="AD87" s="115"/>
      <c r="AE87" s="115"/>
      <c r="AF87" s="115"/>
      <c r="AG87" s="115"/>
      <c r="AH87" s="115"/>
    </row>
    <row r="88" spans="1:40" ht="18" x14ac:dyDescent="0.25">
      <c r="A88" s="192" t="s">
        <v>86</v>
      </c>
      <c r="B88" s="192"/>
      <c r="C88" s="192"/>
      <c r="D88" s="100"/>
      <c r="AC88" s="113"/>
      <c r="AD88" s="115"/>
      <c r="AE88" s="115"/>
      <c r="AF88" s="115"/>
      <c r="AG88" s="115"/>
      <c r="AH88" s="115"/>
    </row>
    <row r="89" spans="1:40" x14ac:dyDescent="0.2">
      <c r="A89" s="90" t="s">
        <v>34</v>
      </c>
      <c r="B89" s="90"/>
      <c r="C89" s="90"/>
      <c r="D89" s="90"/>
      <c r="AC89" s="113"/>
      <c r="AD89" s="115"/>
      <c r="AE89" s="115"/>
      <c r="AF89" s="115"/>
      <c r="AG89" s="115"/>
      <c r="AH89" s="115"/>
    </row>
    <row r="90" spans="1:40" x14ac:dyDescent="0.2">
      <c r="A90" s="90" t="s">
        <v>35</v>
      </c>
      <c r="B90" s="98"/>
      <c r="C90" s="90"/>
      <c r="D90" s="90"/>
      <c r="AC90" s="113"/>
      <c r="AD90" s="115"/>
      <c r="AE90" s="115"/>
      <c r="AF90" s="115"/>
      <c r="AG90" s="115"/>
      <c r="AH90" s="115"/>
    </row>
    <row r="91" spans="1:40" x14ac:dyDescent="0.2">
      <c r="A91" s="90" t="s">
        <v>36</v>
      </c>
      <c r="B91" s="98">
        <v>4.7291660000000002</v>
      </c>
      <c r="C91" s="90"/>
      <c r="D91" s="90"/>
      <c r="AC91" s="113"/>
      <c r="AD91" s="115"/>
      <c r="AE91" s="115"/>
      <c r="AF91" s="115"/>
      <c r="AG91" s="115"/>
      <c r="AH91" s="115"/>
    </row>
    <row r="92" spans="1:40" x14ac:dyDescent="0.2">
      <c r="A92" s="90" t="s">
        <v>118</v>
      </c>
      <c r="B92" s="114">
        <v>1.48</v>
      </c>
      <c r="C92" s="90" t="s">
        <v>127</v>
      </c>
      <c r="D92" s="90"/>
      <c r="AC92" s="113"/>
      <c r="AD92" s="115"/>
      <c r="AE92" s="115"/>
      <c r="AF92" s="115"/>
      <c r="AG92" s="115"/>
      <c r="AH92" s="115"/>
    </row>
    <row r="93" spans="1:40" x14ac:dyDescent="0.2">
      <c r="A93" s="90"/>
      <c r="B93" s="90"/>
      <c r="C93" s="90"/>
      <c r="D93" s="90"/>
      <c r="AC93" s="113" t="s">
        <v>139</v>
      </c>
      <c r="AD93" s="115"/>
      <c r="AE93" s="115"/>
      <c r="AF93" s="115"/>
      <c r="AG93" s="115"/>
      <c r="AH93" s="115"/>
      <c r="AK93" s="84" t="s">
        <v>137</v>
      </c>
    </row>
    <row r="94" spans="1:40" x14ac:dyDescent="0.2">
      <c r="A94" s="90" t="s">
        <v>37</v>
      </c>
      <c r="B94" s="98">
        <f>SUM(B89:B92)</f>
        <v>6.2091659999999997</v>
      </c>
      <c r="C94" s="90"/>
      <c r="D94" s="90"/>
      <c r="AC94" s="116" t="s">
        <v>67</v>
      </c>
      <c r="AD94" s="116" t="s">
        <v>57</v>
      </c>
      <c r="AE94" s="116" t="s">
        <v>58</v>
      </c>
      <c r="AF94" s="116" t="s">
        <v>61</v>
      </c>
      <c r="AG94" s="116" t="s">
        <v>71</v>
      </c>
      <c r="AH94" s="115"/>
      <c r="AJ94" s="116" t="s">
        <v>67</v>
      </c>
      <c r="AK94" s="116" t="s">
        <v>57</v>
      </c>
      <c r="AL94" s="116" t="s">
        <v>58</v>
      </c>
      <c r="AM94" s="116" t="s">
        <v>61</v>
      </c>
      <c r="AN94" s="116" t="s">
        <v>71</v>
      </c>
    </row>
    <row r="95" spans="1:40" x14ac:dyDescent="0.2">
      <c r="AC95" s="115">
        <f>AC105-$B$74</f>
        <v>1005.164</v>
      </c>
      <c r="AD95" s="115">
        <f>AG105-$B$83</f>
        <v>1004.87</v>
      </c>
      <c r="AE95" s="115">
        <f>AO105-$B$92</f>
        <v>1004.55</v>
      </c>
      <c r="AF95" s="115">
        <f>AW105-$B$83</f>
        <v>1003.6700000000001</v>
      </c>
      <c r="AG95" s="115">
        <f>BA105-$B$74</f>
        <v>1003.154</v>
      </c>
      <c r="AH95" s="115"/>
      <c r="AJ95" s="96">
        <f>AC95+6.5/12</f>
        <v>1005.7056666666666</v>
      </c>
      <c r="AK95" s="96">
        <f>AD95+AG112</f>
        <v>1006.38765</v>
      </c>
      <c r="AL95" s="96">
        <f>AE95+AK112</f>
        <v>1006.1276499999999</v>
      </c>
      <c r="AM95" s="96">
        <f>AF95+AO112</f>
        <v>1005.1772333333334</v>
      </c>
      <c r="AN95" s="96">
        <f>AG95+6.5/12</f>
        <v>1003.6956666666666</v>
      </c>
    </row>
    <row r="96" spans="1:40" x14ac:dyDescent="0.2">
      <c r="AC96" s="115">
        <f t="shared" ref="AC96:AC99" si="52">AC106-$B$74</f>
        <v>1005.364</v>
      </c>
      <c r="AD96" s="115">
        <f>AG106-$B$83</f>
        <v>1004.96</v>
      </c>
      <c r="AE96" s="115">
        <f>AO106-$B$92</f>
        <v>1004.59</v>
      </c>
      <c r="AF96" s="115">
        <f>AW106-$B$83</f>
        <v>1003.7</v>
      </c>
      <c r="AG96" s="115">
        <f>BA106-$B$74</f>
        <v>1003.144</v>
      </c>
      <c r="AH96" s="115"/>
      <c r="AJ96" s="96">
        <f>AC96+6.5/12</f>
        <v>1005.9056666666667</v>
      </c>
      <c r="AK96" s="96">
        <f>AD96+AG113</f>
        <v>1006.47765</v>
      </c>
      <c r="AL96" s="96">
        <f>AE96+AK113</f>
        <v>1006.16765</v>
      </c>
      <c r="AM96" s="96">
        <f>AF96+AO113</f>
        <v>1005.2072333333334</v>
      </c>
      <c r="AN96" s="96">
        <f t="shared" ref="AN96:AN99" si="53">AG96+6.5/12</f>
        <v>1003.6856666666666</v>
      </c>
    </row>
    <row r="97" spans="29:79" x14ac:dyDescent="0.2">
      <c r="AC97" s="115">
        <f t="shared" si="52"/>
        <v>1005.5440000000001</v>
      </c>
      <c r="AD97" s="115">
        <f>AG107-$B$83</f>
        <v>1005.08</v>
      </c>
      <c r="AE97" s="115">
        <f>AO107-$B$92</f>
        <v>1004.65</v>
      </c>
      <c r="AF97" s="115">
        <f>AW107-$B$83</f>
        <v>1003.6600000000001</v>
      </c>
      <c r="AG97" s="115">
        <f>BA107-$B$74</f>
        <v>1003.0940000000001</v>
      </c>
      <c r="AH97" s="115"/>
      <c r="AJ97" s="96">
        <f>AC97+6.5/12</f>
        <v>1006.0856666666667</v>
      </c>
      <c r="AK97" s="96">
        <f>AD97+AG114</f>
        <v>1006.59765</v>
      </c>
      <c r="AL97" s="96">
        <f>AE97+AK114</f>
        <v>1006.2276499999999</v>
      </c>
      <c r="AM97" s="96">
        <f>AF97+AO114</f>
        <v>1005.1672333333335</v>
      </c>
      <c r="AN97" s="96">
        <f t="shared" si="53"/>
        <v>1003.6356666666667</v>
      </c>
    </row>
    <row r="98" spans="29:79" x14ac:dyDescent="0.2">
      <c r="AC98" s="115">
        <f t="shared" si="52"/>
        <v>1005.4540000000001</v>
      </c>
      <c r="AD98" s="115">
        <f>AG108-$B$83</f>
        <v>1004.97</v>
      </c>
      <c r="AE98" s="115">
        <f>AO108-$B$92</f>
        <v>1004.48</v>
      </c>
      <c r="AF98" s="115">
        <f>AW108-$B$83</f>
        <v>1003.39</v>
      </c>
      <c r="AG98" s="115">
        <f>BA108-$B$74</f>
        <v>1002.8240000000001</v>
      </c>
      <c r="AH98" s="115"/>
      <c r="AJ98" s="96">
        <f>AC98+6.5/12</f>
        <v>1005.9956666666667</v>
      </c>
      <c r="AK98" s="96">
        <f>AD98+AG115</f>
        <v>1006.48765</v>
      </c>
      <c r="AL98" s="96">
        <f>AE98+AK115</f>
        <v>1006.05765</v>
      </c>
      <c r="AM98" s="96">
        <f>AF98+AO115</f>
        <v>1004.8972333333334</v>
      </c>
      <c r="AN98" s="96">
        <f t="shared" si="53"/>
        <v>1003.3656666666667</v>
      </c>
    </row>
    <row r="99" spans="29:79" x14ac:dyDescent="0.2">
      <c r="AC99" s="115">
        <f t="shared" si="52"/>
        <v>1005.3140000000001</v>
      </c>
      <c r="AD99" s="115">
        <f>AG109-$B$83</f>
        <v>1004.86</v>
      </c>
      <c r="AE99" s="115">
        <f>AO109-$B$92</f>
        <v>1004.29</v>
      </c>
      <c r="AF99" s="115">
        <f>AW109-$B$83</f>
        <v>1003.1600000000001</v>
      </c>
      <c r="AG99" s="115">
        <f>BA109-$B$74</f>
        <v>1002.504</v>
      </c>
      <c r="AH99" s="115"/>
      <c r="AJ99" s="96">
        <f>AC99+6.5/12</f>
        <v>1005.8556666666667</v>
      </c>
      <c r="AK99" s="96">
        <f>AD99+AG116</f>
        <v>1006.37765</v>
      </c>
      <c r="AL99" s="96">
        <f>AE99+AK116</f>
        <v>1005.8676499999999</v>
      </c>
      <c r="AM99" s="96">
        <f>AF99+AO116</f>
        <v>1004.6672333333335</v>
      </c>
      <c r="AN99" s="96">
        <f t="shared" si="53"/>
        <v>1003.0456666666666</v>
      </c>
    </row>
    <row r="100" spans="29:79" x14ac:dyDescent="0.2">
      <c r="AC100" s="113"/>
      <c r="AD100" s="115"/>
      <c r="AE100" s="115"/>
      <c r="AF100" s="115"/>
      <c r="AG100" s="115"/>
      <c r="AH100" s="115"/>
    </row>
    <row r="101" spans="29:79" x14ac:dyDescent="0.2">
      <c r="AC101" s="113"/>
      <c r="AD101" s="115"/>
      <c r="AE101" s="115"/>
      <c r="AF101" s="115"/>
      <c r="AG101" s="115"/>
      <c r="AH101" s="115"/>
    </row>
    <row r="102" spans="29:79" x14ac:dyDescent="0.2">
      <c r="AC102" s="113"/>
      <c r="AD102" s="115"/>
      <c r="AE102" s="115"/>
      <c r="AF102" s="115"/>
      <c r="AG102" s="115"/>
      <c r="AH102" s="115"/>
    </row>
    <row r="104" spans="29:79" x14ac:dyDescent="0.2">
      <c r="AC104" s="116" t="s">
        <v>67</v>
      </c>
      <c r="AD104" s="116" t="s">
        <v>45</v>
      </c>
      <c r="AE104" s="116" t="s">
        <v>46</v>
      </c>
      <c r="AF104" s="116" t="s">
        <v>47</v>
      </c>
      <c r="AG104" s="116" t="s">
        <v>57</v>
      </c>
      <c r="AH104" s="116" t="s">
        <v>169</v>
      </c>
      <c r="AI104" s="116" t="s">
        <v>48</v>
      </c>
      <c r="AJ104" s="116" t="s">
        <v>170</v>
      </c>
      <c r="AK104" s="116" t="s">
        <v>49</v>
      </c>
      <c r="AL104" s="116" t="s">
        <v>171</v>
      </c>
      <c r="AM104" s="116" t="s">
        <v>50</v>
      </c>
      <c r="AN104" s="116" t="s">
        <v>172</v>
      </c>
      <c r="AO104" s="116" t="s">
        <v>58</v>
      </c>
      <c r="AP104" s="116" t="s">
        <v>173</v>
      </c>
      <c r="AQ104" s="116" t="s">
        <v>160</v>
      </c>
      <c r="AR104" s="116" t="s">
        <v>174</v>
      </c>
      <c r="AS104" s="116" t="s">
        <v>59</v>
      </c>
      <c r="AT104" s="116" t="s">
        <v>175</v>
      </c>
      <c r="AU104" s="116" t="s">
        <v>60</v>
      </c>
      <c r="AV104" s="116" t="s">
        <v>176</v>
      </c>
      <c r="AW104" s="116" t="s">
        <v>61</v>
      </c>
      <c r="AX104" s="116" t="s">
        <v>62</v>
      </c>
      <c r="AY104" s="116" t="s">
        <v>63</v>
      </c>
      <c r="AZ104" s="116" t="s">
        <v>64</v>
      </c>
      <c r="BA104" s="116" t="s">
        <v>71</v>
      </c>
      <c r="BC104" s="168">
        <v>0</v>
      </c>
      <c r="BD104" s="168">
        <v>15.2</v>
      </c>
      <c r="BE104" s="168">
        <v>30.4</v>
      </c>
      <c r="BF104" s="168">
        <v>45.6</v>
      </c>
      <c r="BG104" s="168">
        <v>60.8</v>
      </c>
      <c r="BH104" s="168">
        <v>76</v>
      </c>
      <c r="BI104" s="168">
        <v>21.7</v>
      </c>
      <c r="BJ104" s="168">
        <f>21+8.5/12</f>
        <v>21.708333333333332</v>
      </c>
      <c r="BK104" s="168">
        <v>43.4</v>
      </c>
      <c r="BL104" s="168">
        <v>65.099999999999994</v>
      </c>
      <c r="BM104" s="168">
        <f>BO104-(21+8.5/12)</f>
        <v>86.791666666666671</v>
      </c>
      <c r="BN104" s="168">
        <v>86.8</v>
      </c>
      <c r="BO104" s="168">
        <v>108.5</v>
      </c>
      <c r="BP104" s="168">
        <v>21.7</v>
      </c>
      <c r="BQ104" s="168">
        <f>21+8.5/12</f>
        <v>21.708333333333332</v>
      </c>
      <c r="BR104" s="168">
        <v>43.4</v>
      </c>
      <c r="BS104" s="168">
        <v>65.099999999999994</v>
      </c>
      <c r="BT104" s="168">
        <f>BV104-(21+8.5/12)</f>
        <v>86.791666666666671</v>
      </c>
      <c r="BU104" s="168">
        <v>86.8</v>
      </c>
      <c r="BV104" s="168">
        <v>108.5</v>
      </c>
      <c r="BW104" s="168">
        <v>15.2</v>
      </c>
      <c r="BX104" s="168">
        <v>30.4</v>
      </c>
      <c r="BY104" s="168">
        <v>45.6</v>
      </c>
      <c r="BZ104" s="168">
        <v>60.8</v>
      </c>
      <c r="CA104" s="168">
        <v>76</v>
      </c>
    </row>
    <row r="105" spans="29:79" x14ac:dyDescent="0.2">
      <c r="AC105" s="117">
        <v>1006.06</v>
      </c>
      <c r="AD105" s="117">
        <v>1006.16</v>
      </c>
      <c r="AE105" s="117">
        <v>1006.26</v>
      </c>
      <c r="AF105" s="117">
        <v>1006.3</v>
      </c>
      <c r="AG105" s="117">
        <v>1006.29</v>
      </c>
      <c r="AH105" s="117">
        <f>(AG105+AI105)/2</f>
        <v>1006.3150000000001</v>
      </c>
      <c r="AI105" s="117">
        <v>1006.34</v>
      </c>
      <c r="AJ105" s="117">
        <f>(AI105+AK105)/2</f>
        <v>1006.31</v>
      </c>
      <c r="AK105" s="117">
        <v>1006.28</v>
      </c>
      <c r="AL105" s="117">
        <f>(AK105+AM105)/2</f>
        <v>1006.235</v>
      </c>
      <c r="AM105" s="117">
        <v>1006.19</v>
      </c>
      <c r="AN105" s="117">
        <f>(AM105+AO105)/2</f>
        <v>1006.11</v>
      </c>
      <c r="AO105" s="117">
        <v>1006.03</v>
      </c>
      <c r="AP105" s="117">
        <f>(AO105+AQ105)/2</f>
        <v>1005.985</v>
      </c>
      <c r="AQ105" s="117">
        <v>1005.94</v>
      </c>
      <c r="AR105" s="117">
        <f>(AQ105+AS105)/2</f>
        <v>1005.835</v>
      </c>
      <c r="AS105" s="117">
        <v>1005.73</v>
      </c>
      <c r="AT105" s="117">
        <f>(AS105+AU105)/2</f>
        <v>1005.605</v>
      </c>
      <c r="AU105" s="117">
        <v>1005.48</v>
      </c>
      <c r="AV105" s="117">
        <f>(AU105+AW105)/2</f>
        <v>1005.2850000000001</v>
      </c>
      <c r="AW105" s="117">
        <v>1005.09</v>
      </c>
      <c r="AX105" s="117">
        <v>1004.97</v>
      </c>
      <c r="AY105" s="117">
        <v>1004.67</v>
      </c>
      <c r="AZ105" s="117">
        <v>1004.4</v>
      </c>
      <c r="BA105" s="117">
        <v>1004.05</v>
      </c>
      <c r="BC105" s="172">
        <f>AC105</f>
        <v>1006.06</v>
      </c>
      <c r="BD105" s="172">
        <f>(AD105-AC105)/25*20+AC105</f>
        <v>1006.14</v>
      </c>
      <c r="BE105" s="172">
        <f>(AE105-AD105)/25*15+AD105</f>
        <v>1006.22</v>
      </c>
      <c r="BF105" s="172">
        <f>(AF105-AE105)/25*10+AE105</f>
        <v>1006.276</v>
      </c>
      <c r="BG105" s="172">
        <f>(AG105-AF105)/25*5+AF105</f>
        <v>1006.298</v>
      </c>
      <c r="BH105" s="172">
        <f>AG105</f>
        <v>1006.29</v>
      </c>
      <c r="BI105" s="172">
        <f>(AI105-AG105)/25*20+AG105</f>
        <v>1006.33</v>
      </c>
      <c r="BJ105" s="172">
        <v>1006.33</v>
      </c>
      <c r="BK105" s="172">
        <f>(AK105-AI105)/25*15+AI105</f>
        <v>1006.304</v>
      </c>
      <c r="BL105" s="172">
        <f>(AM105-AK105)/25*10+AK105</f>
        <v>1006.244</v>
      </c>
      <c r="BM105" s="172">
        <v>1006.126</v>
      </c>
      <c r="BN105" s="172">
        <f>(AO105-AM105)/25*10+AM105</f>
        <v>1006.126</v>
      </c>
      <c r="BO105" s="172">
        <f>AO105</f>
        <v>1006.03</v>
      </c>
      <c r="BP105" s="172">
        <f>(AQ105-AO105)/25*20+AO105</f>
        <v>1005.9580000000001</v>
      </c>
      <c r="BQ105" s="172">
        <v>1005.9580000000001</v>
      </c>
      <c r="BR105" s="172">
        <f>(AS105-AQ105)/25*20+AQ105</f>
        <v>1005.772</v>
      </c>
      <c r="BS105" s="172">
        <f>(AU105-AS105)/25*20+AS105</f>
        <v>1005.53</v>
      </c>
      <c r="BT105" s="172">
        <f>(AW105-AU105)/25*20+AU105</f>
        <v>1005.168</v>
      </c>
      <c r="BU105" s="172">
        <v>1005.168</v>
      </c>
      <c r="BV105" s="172">
        <f>AW105</f>
        <v>1005.09</v>
      </c>
      <c r="BW105" s="172">
        <f>(AX105-AW105)/25*20+AW105</f>
        <v>1004.994</v>
      </c>
      <c r="BX105" s="172">
        <f>(AY105-AX105)/25*15+AX105</f>
        <v>1004.79</v>
      </c>
      <c r="BY105" s="172">
        <f>(AZ105-AY105)/25*10+AY105</f>
        <v>1004.562</v>
      </c>
      <c r="BZ105" s="172">
        <f>(BA105-AZ105)/25*5+AZ105</f>
        <v>1004.3299999999999</v>
      </c>
      <c r="CA105" s="172">
        <f>BA105</f>
        <v>1004.05</v>
      </c>
    </row>
    <row r="106" spans="29:79" x14ac:dyDescent="0.2">
      <c r="AC106" s="117">
        <v>1006.26</v>
      </c>
      <c r="AD106" s="117">
        <v>1006.32</v>
      </c>
      <c r="AE106" s="117">
        <v>1006.38</v>
      </c>
      <c r="AF106" s="117">
        <v>1006.43</v>
      </c>
      <c r="AG106" s="117">
        <v>1006.38</v>
      </c>
      <c r="AH106" s="117">
        <f t="shared" ref="AH106:AH109" si="54">(AG106+AI106)/2</f>
        <v>1006.395</v>
      </c>
      <c r="AI106" s="117">
        <v>1006.41</v>
      </c>
      <c r="AJ106" s="117">
        <f t="shared" ref="AJ106:AJ109" si="55">(AI106+AK106)/2</f>
        <v>1006.375</v>
      </c>
      <c r="AK106" s="117">
        <v>1006.34</v>
      </c>
      <c r="AL106" s="117">
        <f t="shared" ref="AL106:AL109" si="56">(AK106+AM106)/2</f>
        <v>1006.29</v>
      </c>
      <c r="AM106" s="117">
        <v>1006.24</v>
      </c>
      <c r="AN106" s="117">
        <f t="shared" ref="AN106:AN109" si="57">(AM106+AO106)/2</f>
        <v>1006.155</v>
      </c>
      <c r="AO106" s="117">
        <v>1006.07</v>
      </c>
      <c r="AP106" s="117">
        <f t="shared" ref="AP106:AP109" si="58">(AO106+AQ106)/2</f>
        <v>1006.0350000000001</v>
      </c>
      <c r="AQ106" s="117">
        <v>1006</v>
      </c>
      <c r="AR106" s="117">
        <f t="shared" ref="AR106:AR109" si="59">(AQ106+AS106)/2</f>
        <v>1005.875</v>
      </c>
      <c r="AS106" s="117">
        <v>1005.75</v>
      </c>
      <c r="AT106" s="117">
        <f t="shared" ref="AT106:AT109" si="60">(AS106+AU106)/2</f>
        <v>1005.62</v>
      </c>
      <c r="AU106" s="117">
        <v>1005.49</v>
      </c>
      <c r="AV106" s="117">
        <f t="shared" ref="AV106:AV109" si="61">(AU106+AW106)/2</f>
        <v>1005.3050000000001</v>
      </c>
      <c r="AW106" s="117">
        <v>1005.12</v>
      </c>
      <c r="AX106" s="117">
        <v>1005.02</v>
      </c>
      <c r="AY106" s="117">
        <v>1004.76</v>
      </c>
      <c r="AZ106" s="117">
        <v>1004.43</v>
      </c>
      <c r="BA106" s="117">
        <v>1004.04</v>
      </c>
      <c r="BC106" s="172">
        <f>AC106</f>
        <v>1006.26</v>
      </c>
      <c r="BD106" s="172">
        <f>(AD106-AC106)/25*20+AC106</f>
        <v>1006.308</v>
      </c>
      <c r="BE106" s="172">
        <f>(AE106-AD106)/25*15+AD106</f>
        <v>1006.356</v>
      </c>
      <c r="BF106" s="172">
        <f>(AF106-AE106)/25*10+AE106</f>
        <v>1006.4</v>
      </c>
      <c r="BG106" s="172">
        <f>(AG106-AF106)/25*5+AF106</f>
        <v>1006.42</v>
      </c>
      <c r="BH106" s="172">
        <f>AG106</f>
        <v>1006.38</v>
      </c>
      <c r="BI106" s="172">
        <f>(AI106-AG106)/25*20+AG106</f>
        <v>1006.404</v>
      </c>
      <c r="BJ106" s="172">
        <v>1006.404</v>
      </c>
      <c r="BK106" s="172">
        <f>(AK106-AI106)/25*15+AI106</f>
        <v>1006.3680000000001</v>
      </c>
      <c r="BL106" s="172">
        <f>(AM106-AK106)/25*10+AK106</f>
        <v>1006.3000000000001</v>
      </c>
      <c r="BM106" s="172">
        <v>1006.172</v>
      </c>
      <c r="BN106" s="172">
        <f>(AO106-AM106)/25*10+AM106</f>
        <v>1006.172</v>
      </c>
      <c r="BO106" s="172">
        <f>AO106</f>
        <v>1006.07</v>
      </c>
      <c r="BP106" s="172">
        <f>(AQ106-AO106)/25*20+AO106</f>
        <v>1006.014</v>
      </c>
      <c r="BQ106" s="172">
        <v>1006.014</v>
      </c>
      <c r="BR106" s="172">
        <f>(AS106-AQ106)/25*20+AQ106</f>
        <v>1005.8</v>
      </c>
      <c r="BS106" s="172">
        <f>(AU106-AS106)/25*20+AS106</f>
        <v>1005.542</v>
      </c>
      <c r="BT106" s="172">
        <f>(AW106-AU106)/25*20+AU106</f>
        <v>1005.194</v>
      </c>
      <c r="BU106" s="172">
        <v>1005.194</v>
      </c>
      <c r="BV106" s="172">
        <f t="shared" ref="BV106:BV109" si="62">AW106</f>
        <v>1005.12</v>
      </c>
      <c r="BW106" s="172">
        <f t="shared" ref="BW106:BW109" si="63">(AX106-AW106)/25*20+AW106</f>
        <v>1005.04</v>
      </c>
      <c r="BX106" s="172">
        <f t="shared" ref="BX106:BX109" si="64">(AY106-AX106)/25*15+AX106</f>
        <v>1004.864</v>
      </c>
      <c r="BY106" s="172">
        <f t="shared" ref="BY106:BY109" si="65">(AZ106-AY106)/25*10+AY106</f>
        <v>1004.6279999999999</v>
      </c>
      <c r="BZ106" s="172">
        <f t="shared" ref="BZ106:BZ109" si="66">(BA106-AZ106)/25*5+AZ106</f>
        <v>1004.352</v>
      </c>
      <c r="CA106" s="172">
        <f t="shared" ref="CA106:CA109" si="67">BA106</f>
        <v>1004.04</v>
      </c>
    </row>
    <row r="107" spans="29:79" x14ac:dyDescent="0.2">
      <c r="AC107" s="117">
        <v>1006.44</v>
      </c>
      <c r="AD107" s="117">
        <v>1006.54</v>
      </c>
      <c r="AE107" s="117">
        <v>1006.58</v>
      </c>
      <c r="AF107" s="117">
        <v>1006.61</v>
      </c>
      <c r="AG107" s="117">
        <v>1006.5</v>
      </c>
      <c r="AH107" s="117">
        <f t="shared" si="54"/>
        <v>1006.485</v>
      </c>
      <c r="AI107" s="117">
        <v>1006.47</v>
      </c>
      <c r="AJ107" s="117">
        <f t="shared" si="55"/>
        <v>1006.45</v>
      </c>
      <c r="AK107" s="117">
        <v>1006.43</v>
      </c>
      <c r="AL107" s="117">
        <f t="shared" si="56"/>
        <v>1006.385</v>
      </c>
      <c r="AM107" s="117">
        <v>1006.34</v>
      </c>
      <c r="AN107" s="117">
        <f t="shared" si="57"/>
        <v>1006.235</v>
      </c>
      <c r="AO107" s="117">
        <v>1006.13</v>
      </c>
      <c r="AP107" s="117">
        <f t="shared" si="58"/>
        <v>1006.0799999999999</v>
      </c>
      <c r="AQ107" s="117">
        <v>1006.03</v>
      </c>
      <c r="AR107" s="117">
        <f t="shared" si="59"/>
        <v>1005.905</v>
      </c>
      <c r="AS107" s="117">
        <v>1005.78</v>
      </c>
      <c r="AT107" s="117">
        <f t="shared" si="60"/>
        <v>1005.63</v>
      </c>
      <c r="AU107" s="117">
        <v>1005.48</v>
      </c>
      <c r="AV107" s="117">
        <f t="shared" si="61"/>
        <v>1005.28</v>
      </c>
      <c r="AW107" s="117">
        <v>1005.08</v>
      </c>
      <c r="AX107" s="117">
        <v>1004.93</v>
      </c>
      <c r="AY107" s="117">
        <v>1004.69</v>
      </c>
      <c r="AZ107" s="117">
        <v>1004.39</v>
      </c>
      <c r="BA107" s="117">
        <v>1003.99</v>
      </c>
      <c r="BC107" s="172">
        <f>AC107</f>
        <v>1006.44</v>
      </c>
      <c r="BD107" s="172">
        <f>(AD107-AC107)/25*20+AC107</f>
        <v>1006.52</v>
      </c>
      <c r="BE107" s="172">
        <f>(AE107-AD107)/25*15+AD107</f>
        <v>1006.564</v>
      </c>
      <c r="BF107" s="172">
        <f>(AF107-AE107)/25*10+AE107</f>
        <v>1006.592</v>
      </c>
      <c r="BG107" s="172">
        <f>(AG107-AF107)/25*5+AF107</f>
        <v>1006.588</v>
      </c>
      <c r="BH107" s="172">
        <f>AG107</f>
        <v>1006.5</v>
      </c>
      <c r="BI107" s="172">
        <f>(AI107-AG107)/25*20+AG107</f>
        <v>1006.476</v>
      </c>
      <c r="BJ107" s="172">
        <v>1006.476</v>
      </c>
      <c r="BK107" s="172">
        <f>(AK107-AI107)/25*15+AI107</f>
        <v>1006.446</v>
      </c>
      <c r="BL107" s="172">
        <f>(AM107-AK107)/25*10+AK107</f>
        <v>1006.394</v>
      </c>
      <c r="BM107" s="172">
        <v>1006.256</v>
      </c>
      <c r="BN107" s="172">
        <f>(AO107-AM107)/25*10+AM107</f>
        <v>1006.256</v>
      </c>
      <c r="BO107" s="172">
        <f>AO107</f>
        <v>1006.13</v>
      </c>
      <c r="BP107" s="172">
        <f>(AQ107-AO107)/25*20+AO107</f>
        <v>1006.05</v>
      </c>
      <c r="BQ107" s="172">
        <v>1006.05</v>
      </c>
      <c r="BR107" s="172">
        <f>(AS107-AQ107)/25*20+AQ107</f>
        <v>1005.8299999999999</v>
      </c>
      <c r="BS107" s="172">
        <f>(AU107-AS107)/25*20+AS107</f>
        <v>1005.54</v>
      </c>
      <c r="BT107" s="172">
        <f>(AW107-AU107)/25*20+AU107</f>
        <v>1005.1600000000001</v>
      </c>
      <c r="BU107" s="172">
        <v>1005.1600000000001</v>
      </c>
      <c r="BV107" s="172">
        <f t="shared" si="62"/>
        <v>1005.08</v>
      </c>
      <c r="BW107" s="172">
        <f t="shared" si="63"/>
        <v>1004.9599999999999</v>
      </c>
      <c r="BX107" s="172">
        <f t="shared" si="64"/>
        <v>1004.7860000000001</v>
      </c>
      <c r="BY107" s="172">
        <f t="shared" si="65"/>
        <v>1004.57</v>
      </c>
      <c r="BZ107" s="172">
        <f t="shared" si="66"/>
        <v>1004.31</v>
      </c>
      <c r="CA107" s="172">
        <f t="shared" si="67"/>
        <v>1003.99</v>
      </c>
    </row>
    <row r="108" spans="29:79" x14ac:dyDescent="0.2">
      <c r="AC108" s="117">
        <v>1006.35</v>
      </c>
      <c r="AD108" s="117">
        <v>1006.42</v>
      </c>
      <c r="AE108" s="117">
        <v>1006.45</v>
      </c>
      <c r="AF108" s="117">
        <v>1006.48</v>
      </c>
      <c r="AG108" s="117">
        <v>1006.39</v>
      </c>
      <c r="AH108" s="117">
        <f t="shared" si="54"/>
        <v>1006.365</v>
      </c>
      <c r="AI108" s="117">
        <v>1006.34</v>
      </c>
      <c r="AJ108" s="117">
        <f t="shared" si="55"/>
        <v>1006.2750000000001</v>
      </c>
      <c r="AK108" s="117">
        <v>1006.21</v>
      </c>
      <c r="AL108" s="117">
        <f t="shared" si="56"/>
        <v>1006.1600000000001</v>
      </c>
      <c r="AM108" s="117">
        <v>1006.11</v>
      </c>
      <c r="AN108" s="117">
        <f t="shared" si="57"/>
        <v>1006.0350000000001</v>
      </c>
      <c r="AO108" s="117">
        <v>1005.96</v>
      </c>
      <c r="AP108" s="117">
        <f t="shared" si="58"/>
        <v>1005.9349999999999</v>
      </c>
      <c r="AQ108" s="117">
        <v>1005.91</v>
      </c>
      <c r="AR108" s="117">
        <f t="shared" si="59"/>
        <v>1005.75</v>
      </c>
      <c r="AS108" s="117">
        <v>1005.59</v>
      </c>
      <c r="AT108" s="117">
        <f t="shared" si="60"/>
        <v>1005.415</v>
      </c>
      <c r="AU108" s="117">
        <v>1005.24</v>
      </c>
      <c r="AV108" s="117">
        <f t="shared" si="61"/>
        <v>1005.025</v>
      </c>
      <c r="AW108" s="117">
        <v>1004.81</v>
      </c>
      <c r="AX108" s="117">
        <v>1004.68</v>
      </c>
      <c r="AY108" s="117">
        <v>1004.44</v>
      </c>
      <c r="AZ108" s="117">
        <v>1004.1</v>
      </c>
      <c r="BA108" s="117">
        <v>1003.72</v>
      </c>
      <c r="BC108" s="172">
        <f>AC108</f>
        <v>1006.35</v>
      </c>
      <c r="BD108" s="172">
        <f>(AD108-AC108)/25*20+AC108</f>
        <v>1006.4059999999999</v>
      </c>
      <c r="BE108" s="172">
        <f>(AE108-AD108)/25*15+AD108</f>
        <v>1006.438</v>
      </c>
      <c r="BF108" s="172">
        <f>(AF108-AE108)/25*10+AE108</f>
        <v>1006.462</v>
      </c>
      <c r="BG108" s="172">
        <f>(AG108-AF108)/25*5+AF108</f>
        <v>1006.462</v>
      </c>
      <c r="BH108" s="172">
        <f>AG108</f>
        <v>1006.39</v>
      </c>
      <c r="BI108" s="172">
        <f>(AI108-AG108)/25*20+AG108</f>
        <v>1006.35</v>
      </c>
      <c r="BJ108" s="172">
        <v>1006.35</v>
      </c>
      <c r="BK108" s="172">
        <f>(AK108-AI108)/25*15+AI108</f>
        <v>1006.2620000000001</v>
      </c>
      <c r="BL108" s="172">
        <f>(AM108-AK108)/25*10+AK108</f>
        <v>1006.1700000000001</v>
      </c>
      <c r="BM108" s="172">
        <v>1006.0500000000001</v>
      </c>
      <c r="BN108" s="172">
        <f>(AO108-AM108)/25*10+AM108</f>
        <v>1006.0500000000001</v>
      </c>
      <c r="BO108" s="172">
        <f>AO108</f>
        <v>1005.96</v>
      </c>
      <c r="BP108" s="172">
        <f>(AQ108-AO108)/25*20+AO108</f>
        <v>1005.92</v>
      </c>
      <c r="BQ108" s="172">
        <v>1005.92</v>
      </c>
      <c r="BR108" s="172">
        <f>(AS108-AQ108)/25*20+AQ108</f>
        <v>1005.654</v>
      </c>
      <c r="BS108" s="172">
        <f>(AU108-AS108)/25*20+AS108</f>
        <v>1005.3100000000001</v>
      </c>
      <c r="BT108" s="172">
        <f>(AW108-AU108)/25*20+AU108</f>
        <v>1004.896</v>
      </c>
      <c r="BU108" s="172">
        <v>1004.896</v>
      </c>
      <c r="BV108" s="172">
        <f t="shared" si="62"/>
        <v>1004.81</v>
      </c>
      <c r="BW108" s="172">
        <f t="shared" si="63"/>
        <v>1004.7059999999999</v>
      </c>
      <c r="BX108" s="172">
        <f t="shared" si="64"/>
        <v>1004.5360000000001</v>
      </c>
      <c r="BY108" s="172">
        <f t="shared" si="65"/>
        <v>1004.3040000000001</v>
      </c>
      <c r="BZ108" s="172">
        <f t="shared" si="66"/>
        <v>1004.024</v>
      </c>
      <c r="CA108" s="172">
        <f t="shared" si="67"/>
        <v>1003.72</v>
      </c>
    </row>
    <row r="109" spans="29:79" x14ac:dyDescent="0.2">
      <c r="AC109" s="117">
        <v>1006.21</v>
      </c>
      <c r="AD109" s="117">
        <v>1006.31</v>
      </c>
      <c r="AE109" s="117">
        <v>1006.38</v>
      </c>
      <c r="AF109" s="117">
        <v>1006.4</v>
      </c>
      <c r="AG109" s="117">
        <v>1006.28</v>
      </c>
      <c r="AH109" s="117">
        <f t="shared" si="54"/>
        <v>1006.27</v>
      </c>
      <c r="AI109" s="117">
        <v>1006.26</v>
      </c>
      <c r="AJ109" s="117">
        <f t="shared" si="55"/>
        <v>1006.2</v>
      </c>
      <c r="AK109" s="117">
        <v>1006.14</v>
      </c>
      <c r="AL109" s="117">
        <f t="shared" si="56"/>
        <v>1006.075</v>
      </c>
      <c r="AM109" s="117">
        <v>1006.01</v>
      </c>
      <c r="AN109" s="117">
        <f t="shared" si="57"/>
        <v>1005.89</v>
      </c>
      <c r="AO109" s="117">
        <v>1005.77</v>
      </c>
      <c r="AP109" s="117">
        <f t="shared" si="58"/>
        <v>1005.69</v>
      </c>
      <c r="AQ109" s="117">
        <v>1005.61</v>
      </c>
      <c r="AR109" s="117">
        <f t="shared" si="59"/>
        <v>1005.465</v>
      </c>
      <c r="AS109" s="117">
        <v>1005.32</v>
      </c>
      <c r="AT109" s="117">
        <f t="shared" si="60"/>
        <v>1005.1600000000001</v>
      </c>
      <c r="AU109" s="117">
        <v>1005</v>
      </c>
      <c r="AV109" s="117">
        <f t="shared" si="61"/>
        <v>1004.79</v>
      </c>
      <c r="AW109" s="117">
        <v>1004.58</v>
      </c>
      <c r="AX109" s="117">
        <v>1004.43</v>
      </c>
      <c r="AY109" s="117">
        <v>1004.18</v>
      </c>
      <c r="AZ109" s="117">
        <v>1003.76</v>
      </c>
      <c r="BA109" s="117">
        <v>1003.4</v>
      </c>
      <c r="BC109" s="172">
        <f>AC109</f>
        <v>1006.21</v>
      </c>
      <c r="BD109" s="172">
        <f>(AD109-AC109)/25*20+AC109</f>
        <v>1006.29</v>
      </c>
      <c r="BE109" s="172">
        <f>(AE109-AD109)/25*15+AD109</f>
        <v>1006.352</v>
      </c>
      <c r="BF109" s="172">
        <f>(AF109-AE109)/25*10+AE109</f>
        <v>1006.388</v>
      </c>
      <c r="BG109" s="172">
        <f>(AG109-AF109)/25*5+AF109</f>
        <v>1006.376</v>
      </c>
      <c r="BH109" s="172">
        <f>AG109</f>
        <v>1006.28</v>
      </c>
      <c r="BI109" s="172">
        <f>(AI109-AG109)/25*20+AG109</f>
        <v>1006.264</v>
      </c>
      <c r="BJ109" s="172">
        <v>1006.264</v>
      </c>
      <c r="BK109" s="172">
        <f>(AK109-AI109)/25*15+AI109</f>
        <v>1006.188</v>
      </c>
      <c r="BL109" s="172">
        <f>(AM109-AK109)/25*10+AK109</f>
        <v>1006.088</v>
      </c>
      <c r="BM109" s="172">
        <v>1005.914</v>
      </c>
      <c r="BN109" s="172">
        <f>(AO109-AM109)/25*10+AM109</f>
        <v>1005.914</v>
      </c>
      <c r="BO109" s="172">
        <f>AO109</f>
        <v>1005.77</v>
      </c>
      <c r="BP109" s="172">
        <f>(AQ109-AO109)/25*20+AO109</f>
        <v>1005.6420000000001</v>
      </c>
      <c r="BQ109" s="172">
        <v>1005.6420000000001</v>
      </c>
      <c r="BR109" s="172">
        <f>(AS109-AQ109)/25*20+AQ109</f>
        <v>1005.378</v>
      </c>
      <c r="BS109" s="172">
        <f>(AU109-AS109)/25*20+AS109</f>
        <v>1005.064</v>
      </c>
      <c r="BT109" s="172">
        <f>(AW109-AU109)/25*20+AU109</f>
        <v>1004.664</v>
      </c>
      <c r="BU109" s="172">
        <v>1004.664</v>
      </c>
      <c r="BV109" s="172">
        <f t="shared" si="62"/>
        <v>1004.58</v>
      </c>
      <c r="BW109" s="172">
        <f t="shared" si="63"/>
        <v>1004.4599999999999</v>
      </c>
      <c r="BX109" s="172">
        <f t="shared" si="64"/>
        <v>1004.28</v>
      </c>
      <c r="BY109" s="172">
        <f t="shared" si="65"/>
        <v>1004.0119999999999</v>
      </c>
      <c r="BZ109" s="172">
        <f t="shared" si="66"/>
        <v>1003.688</v>
      </c>
      <c r="CA109" s="172">
        <f t="shared" si="67"/>
        <v>1003.4</v>
      </c>
    </row>
    <row r="110" spans="29:79" x14ac:dyDescent="0.2">
      <c r="AC110" s="118"/>
      <c r="AD110" s="118"/>
      <c r="AE110" s="118"/>
      <c r="AF110" s="118"/>
      <c r="AG110" s="119"/>
      <c r="AH110" s="120"/>
      <c r="AI110" s="120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</row>
    <row r="111" spans="29:79" x14ac:dyDescent="0.2">
      <c r="AC111" s="118"/>
      <c r="AD111" s="191" t="s">
        <v>140</v>
      </c>
      <c r="AE111" s="191"/>
      <c r="AG111" s="121" t="s">
        <v>141</v>
      </c>
      <c r="AH111" s="122"/>
      <c r="AI111" s="122"/>
      <c r="AK111" s="121" t="s">
        <v>142</v>
      </c>
      <c r="AO111" s="121" t="s">
        <v>143</v>
      </c>
    </row>
    <row r="112" spans="29:79" x14ac:dyDescent="0.2">
      <c r="AC112" s="118">
        <f>AC131-AJ95</f>
        <v>0.89599999999995816</v>
      </c>
      <c r="AD112" s="84">
        <f>AC112-2.5/12-3.98/12</f>
        <v>0.35599999999995813</v>
      </c>
      <c r="AE112" s="123">
        <f>AD112*12</f>
        <v>4.2719999999994975</v>
      </c>
      <c r="AG112" s="96">
        <f>$B$83+6.5/12-3.5782/12-1.75/12</f>
        <v>1.5176499999999999</v>
      </c>
      <c r="AH112" s="96"/>
      <c r="AI112" s="96"/>
      <c r="AJ112" s="96"/>
      <c r="AK112" s="96">
        <f>$B$92+6.5/12-3.5782/12-1.75/12</f>
        <v>1.57765</v>
      </c>
      <c r="AL112" s="96"/>
      <c r="AM112" s="96"/>
      <c r="AN112" s="96"/>
      <c r="AO112" s="96">
        <f>$B$83+6.5/12-3.5782/12-1.875/12</f>
        <v>1.5072333333333332</v>
      </c>
      <c r="AP112" s="96"/>
      <c r="AS112" s="96">
        <f>AS131-AN95</f>
        <v>0.89599999999995816</v>
      </c>
      <c r="AT112" s="84">
        <f>AS112-2.625/12-3.98/12</f>
        <v>0.3455833333332915</v>
      </c>
      <c r="AU112" s="123">
        <f>AT112*12</f>
        <v>4.1469999999994975</v>
      </c>
    </row>
    <row r="113" spans="29:47" x14ac:dyDescent="0.2">
      <c r="AC113" s="118">
        <f>AC132-AJ96</f>
        <v>0.89599999999995816</v>
      </c>
      <c r="AD113" s="84">
        <f>AC113-2.5/12-3.98/12</f>
        <v>0.35599999999995813</v>
      </c>
      <c r="AE113" s="123">
        <f>AD113*12</f>
        <v>4.2719999999994975</v>
      </c>
      <c r="AG113" s="96">
        <f t="shared" ref="AG113:AG116" si="68">$B$83+6.5/12-3.5782/12-1.75/12</f>
        <v>1.5176499999999999</v>
      </c>
      <c r="AH113" s="96"/>
      <c r="AI113" s="96"/>
      <c r="AJ113" s="96"/>
      <c r="AK113" s="96">
        <f t="shared" ref="AK113:AK116" si="69">$B$92+6.5/12-3.5782/12-1.75/12</f>
        <v>1.57765</v>
      </c>
      <c r="AL113" s="96"/>
      <c r="AM113" s="96"/>
      <c r="AN113" s="96"/>
      <c r="AO113" s="96">
        <f t="shared" ref="AO113:AO116" si="70">$B$83+6.5/12-3.5782/12-1.875/12</f>
        <v>1.5072333333333332</v>
      </c>
      <c r="AP113" s="96"/>
      <c r="AS113" s="96">
        <f t="shared" ref="AS113:AS116" si="71">AS132-AN96</f>
        <v>0.89599999999995816</v>
      </c>
      <c r="AT113" s="84">
        <f t="shared" ref="AT113:AT116" si="72">AS113-2.625/12-3.98/12</f>
        <v>0.3455833333332915</v>
      </c>
      <c r="AU113" s="123">
        <f t="shared" ref="AU113:AU116" si="73">AT113*12</f>
        <v>4.1469999999994975</v>
      </c>
    </row>
    <row r="114" spans="29:47" x14ac:dyDescent="0.2">
      <c r="AC114" s="118">
        <f>AC133-AJ97</f>
        <v>0.89599999999995816</v>
      </c>
      <c r="AD114" s="84">
        <f t="shared" ref="AD114:AD116" si="74">AC114-2.5/12-3.98/12</f>
        <v>0.35599999999995813</v>
      </c>
      <c r="AE114" s="123">
        <f>AD114*12</f>
        <v>4.2719999999994975</v>
      </c>
      <c r="AG114" s="96">
        <f t="shared" si="68"/>
        <v>1.5176499999999999</v>
      </c>
      <c r="AH114" s="96"/>
      <c r="AI114" s="96"/>
      <c r="AJ114" s="96"/>
      <c r="AK114" s="96">
        <f t="shared" si="69"/>
        <v>1.57765</v>
      </c>
      <c r="AL114" s="96"/>
      <c r="AM114" s="96"/>
      <c r="AN114" s="96"/>
      <c r="AO114" s="96">
        <f t="shared" si="70"/>
        <v>1.5072333333333332</v>
      </c>
      <c r="AP114" s="96"/>
      <c r="AS114" s="96">
        <f t="shared" si="71"/>
        <v>0.89599999999995816</v>
      </c>
      <c r="AT114" s="84">
        <f t="shared" si="72"/>
        <v>0.3455833333332915</v>
      </c>
      <c r="AU114" s="123">
        <f t="shared" si="73"/>
        <v>4.1469999999994975</v>
      </c>
    </row>
    <row r="115" spans="29:47" x14ac:dyDescent="0.2">
      <c r="AC115" s="118">
        <f>AC134-AJ98</f>
        <v>0.89599999999995816</v>
      </c>
      <c r="AD115" s="84">
        <f t="shared" si="74"/>
        <v>0.35599999999995813</v>
      </c>
      <c r="AE115" s="123">
        <f>AD115*12</f>
        <v>4.2719999999994975</v>
      </c>
      <c r="AG115" s="96">
        <f t="shared" si="68"/>
        <v>1.5176499999999999</v>
      </c>
      <c r="AH115" s="96"/>
      <c r="AI115" s="96"/>
      <c r="AJ115" s="96"/>
      <c r="AK115" s="96">
        <f t="shared" si="69"/>
        <v>1.57765</v>
      </c>
      <c r="AL115" s="96"/>
      <c r="AM115" s="96"/>
      <c r="AN115" s="96"/>
      <c r="AO115" s="96">
        <f t="shared" si="70"/>
        <v>1.5072333333333332</v>
      </c>
      <c r="AP115" s="96"/>
      <c r="AS115" s="96">
        <f t="shared" si="71"/>
        <v>0.89599999999995816</v>
      </c>
      <c r="AT115" s="84">
        <f t="shared" si="72"/>
        <v>0.3455833333332915</v>
      </c>
      <c r="AU115" s="123">
        <f t="shared" si="73"/>
        <v>4.1469999999994975</v>
      </c>
    </row>
    <row r="116" spans="29:47" x14ac:dyDescent="0.2">
      <c r="AC116" s="118">
        <f>AC135-AJ99</f>
        <v>0.89599999999995816</v>
      </c>
      <c r="AD116" s="84">
        <f t="shared" si="74"/>
        <v>0.35599999999995813</v>
      </c>
      <c r="AE116" s="123">
        <f>AD116*12</f>
        <v>4.2719999999994975</v>
      </c>
      <c r="AG116" s="96">
        <f t="shared" si="68"/>
        <v>1.5176499999999999</v>
      </c>
      <c r="AH116" s="96"/>
      <c r="AI116" s="96"/>
      <c r="AJ116" s="96"/>
      <c r="AK116" s="96">
        <f t="shared" si="69"/>
        <v>1.57765</v>
      </c>
      <c r="AL116" s="96"/>
      <c r="AM116" s="96"/>
      <c r="AN116" s="96"/>
      <c r="AO116" s="96">
        <f t="shared" si="70"/>
        <v>1.5072333333333332</v>
      </c>
      <c r="AP116" s="96"/>
      <c r="AS116" s="96">
        <f t="shared" si="71"/>
        <v>0.89599999999995816</v>
      </c>
      <c r="AT116" s="84">
        <f t="shared" si="72"/>
        <v>0.3455833333332915</v>
      </c>
      <c r="AU116" s="123">
        <f t="shared" si="73"/>
        <v>4.1469999999994975</v>
      </c>
    </row>
    <row r="117" spans="29:47" x14ac:dyDescent="0.2">
      <c r="AC117" s="118"/>
    </row>
    <row r="118" spans="29:47" x14ac:dyDescent="0.2">
      <c r="AC118" s="118"/>
    </row>
    <row r="119" spans="29:47" x14ac:dyDescent="0.2">
      <c r="AC119" s="118"/>
      <c r="AE119" s="187" t="s">
        <v>133</v>
      </c>
      <c r="AF119" s="187"/>
      <c r="AG119" s="187"/>
      <c r="AH119" s="187"/>
      <c r="AI119" s="187"/>
      <c r="AJ119" s="187"/>
    </row>
    <row r="120" spans="29:47" x14ac:dyDescent="0.2">
      <c r="AC120" s="118"/>
      <c r="AE120" s="187"/>
      <c r="AF120" s="187"/>
      <c r="AG120" s="187"/>
      <c r="AH120" s="187"/>
      <c r="AI120" s="187"/>
      <c r="AJ120" s="187"/>
    </row>
    <row r="121" spans="29:47" x14ac:dyDescent="0.2">
      <c r="AC121" s="118"/>
      <c r="AE121" s="188" t="s">
        <v>134</v>
      </c>
      <c r="AF121" s="188" t="s">
        <v>135</v>
      </c>
      <c r="AG121" s="187" t="s">
        <v>57</v>
      </c>
      <c r="AH121" s="187" t="s">
        <v>58</v>
      </c>
      <c r="AI121" s="187" t="s">
        <v>61</v>
      </c>
      <c r="AJ121" s="188" t="s">
        <v>136</v>
      </c>
    </row>
    <row r="122" spans="29:47" x14ac:dyDescent="0.2">
      <c r="AC122" s="118"/>
      <c r="AE122" s="188"/>
      <c r="AF122" s="188"/>
      <c r="AG122" s="187"/>
      <c r="AH122" s="187"/>
      <c r="AI122" s="187"/>
      <c r="AJ122" s="188"/>
    </row>
    <row r="123" spans="29:47" x14ac:dyDescent="0.2">
      <c r="AC123" s="118"/>
      <c r="AE123" s="79" t="s">
        <v>72</v>
      </c>
      <c r="AF123" s="79">
        <v>0</v>
      </c>
      <c r="AG123" s="78">
        <f>AG105-($AD105-($AD105-$BA105)/369*76)</f>
        <v>0.56457994579943716</v>
      </c>
      <c r="AH123" s="78">
        <f>AO105-($AD105-($AD105-$BA105)/369*184.5)</f>
        <v>0.92499999999995453</v>
      </c>
      <c r="AI123" s="78">
        <f>AW105-($AD105-($AD105-$BA105)/369*293)</f>
        <v>0.6054200542006356</v>
      </c>
      <c r="AJ123" s="79">
        <v>0</v>
      </c>
    </row>
    <row r="124" spans="29:47" x14ac:dyDescent="0.2">
      <c r="AE124" s="79" t="s">
        <v>73</v>
      </c>
      <c r="AF124" s="79">
        <v>0</v>
      </c>
      <c r="AG124" s="78">
        <f>AG106-($AD106-($AD106-$BA106)/369*76)</f>
        <v>0.52959349593493243</v>
      </c>
      <c r="AH124" s="78">
        <f>AO106-($AD106-($AD106-$BA106)/369*184.5)</f>
        <v>0.88999999999998636</v>
      </c>
      <c r="AI124" s="78">
        <f>AW106-($AD106-($AD106-$BA106)/369*293)</f>
        <v>0.61040650406505392</v>
      </c>
      <c r="AJ124" s="79">
        <v>0</v>
      </c>
    </row>
    <row r="125" spans="29:47" x14ac:dyDescent="0.2">
      <c r="AE125" s="79" t="s">
        <v>74</v>
      </c>
      <c r="AF125" s="79">
        <v>0</v>
      </c>
      <c r="AG125" s="78">
        <f>AG107-($AD107-($AD107-$BA107)/369*76)</f>
        <v>0.48520325203253378</v>
      </c>
      <c r="AH125" s="78">
        <f>AO107-($AD107-($AD107-$BA107)/369*184.5)</f>
        <v>0.86500000000000909</v>
      </c>
      <c r="AI125" s="78">
        <f>AW107-($AD107-($AD107-$BA107)/369*293)</f>
        <v>0.56479674796753443</v>
      </c>
      <c r="AJ125" s="79">
        <v>0</v>
      </c>
    </row>
    <row r="126" spans="29:47" x14ac:dyDescent="0.2">
      <c r="AE126" s="79" t="s">
        <v>75</v>
      </c>
      <c r="AF126" s="79">
        <v>0</v>
      </c>
      <c r="AG126" s="78">
        <f>AG108-($AD108-($AD108-$BA108)/369*76)</f>
        <v>0.52609756097558602</v>
      </c>
      <c r="AH126" s="78">
        <f>AO108-($AD108-($AD108-$BA108)/369*184.5)</f>
        <v>0.89000000000010004</v>
      </c>
      <c r="AI126" s="78">
        <f>AW108-($AD108-($AD108-$BA108)/369*293)</f>
        <v>0.53390243902435941</v>
      </c>
      <c r="AJ126" s="79">
        <v>0</v>
      </c>
    </row>
    <row r="127" spans="29:47" x14ac:dyDescent="0.2">
      <c r="AE127" s="79" t="s">
        <v>76</v>
      </c>
      <c r="AF127" s="79">
        <v>0</v>
      </c>
      <c r="AG127" s="78">
        <f>AG109-($AD109-($AD109-$BA109)/369*76)</f>
        <v>0.56934959349598557</v>
      </c>
      <c r="AH127" s="78">
        <f>AO109-($AD109-($AD109-$BA109)/369*184.5)</f>
        <v>0.91499999999996362</v>
      </c>
      <c r="AI127" s="78">
        <f>AW109-($AD109-($AD109-$BA109)/369*293)</f>
        <v>0.58065040650410538</v>
      </c>
      <c r="AJ127" s="79">
        <v>0</v>
      </c>
    </row>
    <row r="130" spans="29:45" x14ac:dyDescent="0.2">
      <c r="AC130" s="116" t="s">
        <v>67</v>
      </c>
      <c r="AD130" s="116" t="s">
        <v>45</v>
      </c>
      <c r="AE130" s="116" t="s">
        <v>46</v>
      </c>
      <c r="AF130" s="116" t="s">
        <v>47</v>
      </c>
      <c r="AG130" s="116" t="s">
        <v>57</v>
      </c>
      <c r="AH130" s="116" t="s">
        <v>48</v>
      </c>
      <c r="AI130" s="116" t="s">
        <v>49</v>
      </c>
      <c r="AJ130" s="116" t="s">
        <v>50</v>
      </c>
      <c r="AK130" s="116" t="s">
        <v>58</v>
      </c>
      <c r="AL130" s="116" t="s">
        <v>69</v>
      </c>
      <c r="AM130" s="116" t="s">
        <v>59</v>
      </c>
      <c r="AN130" s="116" t="s">
        <v>60</v>
      </c>
      <c r="AO130" s="116" t="s">
        <v>61</v>
      </c>
      <c r="AP130" s="116" t="s">
        <v>62</v>
      </c>
      <c r="AQ130" s="116" t="s">
        <v>63</v>
      </c>
      <c r="AR130" s="116" t="s">
        <v>64</v>
      </c>
      <c r="AS130" s="116" t="s">
        <v>71</v>
      </c>
    </row>
    <row r="131" spans="29:45" x14ac:dyDescent="0.2">
      <c r="AC131" s="117">
        <f>AC105+6.5/12</f>
        <v>1006.6016666666666</v>
      </c>
      <c r="AD131" s="117">
        <f t="shared" ref="AD131:AF131" si="75">AD105+6.5/12</f>
        <v>1006.7016666666666</v>
      </c>
      <c r="AE131" s="117">
        <f t="shared" si="75"/>
        <v>1006.8016666666666</v>
      </c>
      <c r="AF131" s="117">
        <f t="shared" si="75"/>
        <v>1006.8416666666666</v>
      </c>
      <c r="AG131" s="117">
        <f>AG105+6.5/12</f>
        <v>1006.8316666666666</v>
      </c>
      <c r="AH131" s="117">
        <f>AI105+6.5/12</f>
        <v>1006.8816666666667</v>
      </c>
      <c r="AI131" s="117">
        <f>AK105+6.5/12</f>
        <v>1006.8216666666666</v>
      </c>
      <c r="AJ131" s="117">
        <f>AM105+6.5/12</f>
        <v>1006.7316666666667</v>
      </c>
      <c r="AK131" s="117">
        <f>AO105+6.5/12</f>
        <v>1006.5716666666666</v>
      </c>
      <c r="AL131" s="117">
        <f>AQ105+6.5/12</f>
        <v>1006.4816666666667</v>
      </c>
      <c r="AM131" s="117">
        <f>AS105+6.5/12</f>
        <v>1006.2716666666666</v>
      </c>
      <c r="AN131" s="117">
        <f>AU105+6.5/12</f>
        <v>1006.0216666666666</v>
      </c>
      <c r="AO131" s="117">
        <f t="shared" ref="AO131:AS135" si="76">AW105+6.5/12</f>
        <v>1005.6316666666667</v>
      </c>
      <c r="AP131" s="117">
        <f t="shared" si="76"/>
        <v>1005.5116666666667</v>
      </c>
      <c r="AQ131" s="117">
        <f t="shared" si="76"/>
        <v>1005.2116666666666</v>
      </c>
      <c r="AR131" s="117">
        <f t="shared" si="76"/>
        <v>1004.9416666666666</v>
      </c>
      <c r="AS131" s="117">
        <f t="shared" si="76"/>
        <v>1004.5916666666666</v>
      </c>
    </row>
    <row r="132" spans="29:45" x14ac:dyDescent="0.2">
      <c r="AC132" s="117">
        <f t="shared" ref="AC132:AG132" si="77">AC106+6.5/12</f>
        <v>1006.8016666666666</v>
      </c>
      <c r="AD132" s="117">
        <f t="shared" si="77"/>
        <v>1006.8616666666667</v>
      </c>
      <c r="AE132" s="117">
        <f t="shared" si="77"/>
        <v>1006.9216666666666</v>
      </c>
      <c r="AF132" s="117">
        <f t="shared" si="77"/>
        <v>1006.9716666666666</v>
      </c>
      <c r="AG132" s="117">
        <f t="shared" si="77"/>
        <v>1006.9216666666666</v>
      </c>
      <c r="AH132" s="117">
        <f>AI106+6.5/12</f>
        <v>1006.9516666666666</v>
      </c>
      <c r="AI132" s="117">
        <f>AK106+6.5/12</f>
        <v>1006.8816666666667</v>
      </c>
      <c r="AJ132" s="117">
        <f>AM106+6.5/12</f>
        <v>1006.7816666666666</v>
      </c>
      <c r="AK132" s="117">
        <f>AO106+6.5/12</f>
        <v>1006.6116666666667</v>
      </c>
      <c r="AL132" s="117">
        <f>AQ106+6.5/12</f>
        <v>1006.5416666666666</v>
      </c>
      <c r="AM132" s="117">
        <f>AS106+6.5/12</f>
        <v>1006.2916666666666</v>
      </c>
      <c r="AN132" s="117">
        <f>AU106+6.5/12</f>
        <v>1006.0316666666666</v>
      </c>
      <c r="AO132" s="117">
        <f t="shared" si="76"/>
        <v>1005.6616666666666</v>
      </c>
      <c r="AP132" s="117">
        <f t="shared" si="76"/>
        <v>1005.5616666666666</v>
      </c>
      <c r="AQ132" s="117">
        <f t="shared" si="76"/>
        <v>1005.3016666666666</v>
      </c>
      <c r="AR132" s="117">
        <f t="shared" si="76"/>
        <v>1004.9716666666666</v>
      </c>
      <c r="AS132" s="117">
        <f t="shared" si="76"/>
        <v>1004.5816666666666</v>
      </c>
    </row>
    <row r="133" spans="29:45" x14ac:dyDescent="0.2">
      <c r="AC133" s="117">
        <f t="shared" ref="AC133:AG133" si="78">AC107+6.5/12</f>
        <v>1006.9816666666667</v>
      </c>
      <c r="AD133" s="117">
        <f t="shared" si="78"/>
        <v>1007.0816666666666</v>
      </c>
      <c r="AE133" s="117">
        <f t="shared" si="78"/>
        <v>1007.1216666666667</v>
      </c>
      <c r="AF133" s="117">
        <f t="shared" si="78"/>
        <v>1007.1516666666666</v>
      </c>
      <c r="AG133" s="117">
        <f t="shared" si="78"/>
        <v>1007.0416666666666</v>
      </c>
      <c r="AH133" s="117">
        <f>AI107+6.5/12</f>
        <v>1007.0116666666667</v>
      </c>
      <c r="AI133" s="117">
        <f>AK107+6.5/12</f>
        <v>1006.9716666666666</v>
      </c>
      <c r="AJ133" s="117">
        <f>AM107+6.5/12</f>
        <v>1006.8816666666667</v>
      </c>
      <c r="AK133" s="117">
        <f>AO107+6.5/12</f>
        <v>1006.6716666666666</v>
      </c>
      <c r="AL133" s="117">
        <f>AQ107+6.5/12</f>
        <v>1006.5716666666666</v>
      </c>
      <c r="AM133" s="117">
        <f>AS107+6.5/12</f>
        <v>1006.3216666666666</v>
      </c>
      <c r="AN133" s="117">
        <f>AU107+6.5/12</f>
        <v>1006.0216666666666</v>
      </c>
      <c r="AO133" s="117">
        <f t="shared" si="76"/>
        <v>1005.6216666666667</v>
      </c>
      <c r="AP133" s="117">
        <f t="shared" si="76"/>
        <v>1005.4716666666666</v>
      </c>
      <c r="AQ133" s="117">
        <f t="shared" si="76"/>
        <v>1005.2316666666667</v>
      </c>
      <c r="AR133" s="117">
        <f t="shared" si="76"/>
        <v>1004.9316666666666</v>
      </c>
      <c r="AS133" s="117">
        <f t="shared" si="76"/>
        <v>1004.5316666666666</v>
      </c>
    </row>
    <row r="134" spans="29:45" x14ac:dyDescent="0.2">
      <c r="AC134" s="117">
        <f t="shared" ref="AC134:AG134" si="79">AC108+6.5/12</f>
        <v>1006.8916666666667</v>
      </c>
      <c r="AD134" s="117">
        <f t="shared" si="79"/>
        <v>1006.9616666666666</v>
      </c>
      <c r="AE134" s="117">
        <f t="shared" si="79"/>
        <v>1006.9916666666667</v>
      </c>
      <c r="AF134" s="117">
        <f t="shared" si="79"/>
        <v>1007.0216666666666</v>
      </c>
      <c r="AG134" s="117">
        <f t="shared" si="79"/>
        <v>1006.9316666666666</v>
      </c>
      <c r="AH134" s="117">
        <f>AI108+6.5/12</f>
        <v>1006.8816666666667</v>
      </c>
      <c r="AI134" s="117">
        <f>AK108+6.5/12</f>
        <v>1006.7516666666667</v>
      </c>
      <c r="AJ134" s="117">
        <f>AM108+6.5/12</f>
        <v>1006.6516666666666</v>
      </c>
      <c r="AK134" s="117">
        <f>AO108+6.5/12</f>
        <v>1006.5016666666667</v>
      </c>
      <c r="AL134" s="117">
        <f>AQ108+6.5/12</f>
        <v>1006.4516666666666</v>
      </c>
      <c r="AM134" s="117">
        <f>AS108+6.5/12</f>
        <v>1006.1316666666667</v>
      </c>
      <c r="AN134" s="117">
        <f>AU108+6.5/12</f>
        <v>1005.7816666666666</v>
      </c>
      <c r="AO134" s="117">
        <f t="shared" si="76"/>
        <v>1005.3516666666666</v>
      </c>
      <c r="AP134" s="117">
        <f t="shared" si="76"/>
        <v>1005.2216666666666</v>
      </c>
      <c r="AQ134" s="117">
        <f t="shared" si="76"/>
        <v>1004.9816666666667</v>
      </c>
      <c r="AR134" s="117">
        <f t="shared" si="76"/>
        <v>1004.6416666666667</v>
      </c>
      <c r="AS134" s="117">
        <f t="shared" si="76"/>
        <v>1004.2616666666667</v>
      </c>
    </row>
    <row r="135" spans="29:45" x14ac:dyDescent="0.2">
      <c r="AC135" s="117">
        <f t="shared" ref="AC135:AG135" si="80">AC109+6.5/12</f>
        <v>1006.7516666666667</v>
      </c>
      <c r="AD135" s="117">
        <f t="shared" si="80"/>
        <v>1006.8516666666666</v>
      </c>
      <c r="AE135" s="117">
        <f t="shared" si="80"/>
        <v>1006.9216666666666</v>
      </c>
      <c r="AF135" s="117">
        <f t="shared" si="80"/>
        <v>1006.9416666666666</v>
      </c>
      <c r="AG135" s="117">
        <f t="shared" si="80"/>
        <v>1006.8216666666666</v>
      </c>
      <c r="AH135" s="117">
        <f>AI109+6.5/12</f>
        <v>1006.8016666666666</v>
      </c>
      <c r="AI135" s="117">
        <f>AK109+6.5/12</f>
        <v>1006.6816666666666</v>
      </c>
      <c r="AJ135" s="117">
        <f>AM109+6.5/12</f>
        <v>1006.5516666666666</v>
      </c>
      <c r="AK135" s="117">
        <f>AO109+6.5/12</f>
        <v>1006.3116666666666</v>
      </c>
      <c r="AL135" s="117">
        <f>AQ109+6.5/12</f>
        <v>1006.1516666666666</v>
      </c>
      <c r="AM135" s="117">
        <f>AS109+6.5/12</f>
        <v>1005.8616666666667</v>
      </c>
      <c r="AN135" s="117">
        <f>AU109+6.5/12</f>
        <v>1005.5416666666666</v>
      </c>
      <c r="AO135" s="117">
        <f t="shared" si="76"/>
        <v>1005.1216666666667</v>
      </c>
      <c r="AP135" s="117">
        <f t="shared" si="76"/>
        <v>1004.9716666666666</v>
      </c>
      <c r="AQ135" s="117">
        <f t="shared" si="76"/>
        <v>1004.7216666666666</v>
      </c>
      <c r="AR135" s="117">
        <f t="shared" si="76"/>
        <v>1004.3016666666666</v>
      </c>
      <c r="AS135" s="117">
        <f t="shared" si="76"/>
        <v>1003.9416666666666</v>
      </c>
    </row>
    <row r="144" spans="29:45" x14ac:dyDescent="0.2">
      <c r="AE144" s="187" t="s">
        <v>133</v>
      </c>
      <c r="AF144" s="187"/>
      <c r="AG144" s="187"/>
      <c r="AH144" s="187"/>
      <c r="AI144" s="187"/>
      <c r="AJ144" s="187"/>
    </row>
    <row r="145" spans="31:36" x14ac:dyDescent="0.2">
      <c r="AE145" s="187"/>
      <c r="AF145" s="187"/>
      <c r="AG145" s="187"/>
      <c r="AH145" s="187"/>
      <c r="AI145" s="187"/>
      <c r="AJ145" s="187"/>
    </row>
    <row r="146" spans="31:36" x14ac:dyDescent="0.2">
      <c r="AE146" s="188" t="s">
        <v>134</v>
      </c>
      <c r="AF146" s="188" t="s">
        <v>135</v>
      </c>
      <c r="AG146" s="187" t="s">
        <v>57</v>
      </c>
      <c r="AH146" s="187" t="s">
        <v>58</v>
      </c>
      <c r="AI146" s="187" t="s">
        <v>61</v>
      </c>
      <c r="AJ146" s="188" t="s">
        <v>136</v>
      </c>
    </row>
    <row r="147" spans="31:36" x14ac:dyDescent="0.2">
      <c r="AE147" s="188"/>
      <c r="AF147" s="188"/>
      <c r="AG147" s="187"/>
      <c r="AH147" s="187"/>
      <c r="AI147" s="187"/>
      <c r="AJ147" s="188"/>
    </row>
    <row r="148" spans="31:36" x14ac:dyDescent="0.2">
      <c r="AE148" s="79" t="s">
        <v>72</v>
      </c>
      <c r="AF148" s="79">
        <v>0</v>
      </c>
      <c r="AG148" s="78">
        <f>AG131-($AD131-($AD131-$AS131)/369*76)</f>
        <v>0.56457994579943716</v>
      </c>
      <c r="AH148" s="78">
        <f>AK131-($AD131-($AD131-$AS131)/369*184.5)</f>
        <v>0.92500000000006821</v>
      </c>
      <c r="AI148" s="78">
        <f>AO131-($AD131-($AD131-$AS131)/369*293)</f>
        <v>0.6054200542006356</v>
      </c>
      <c r="AJ148" s="79">
        <v>0</v>
      </c>
    </row>
    <row r="149" spans="31:36" x14ac:dyDescent="0.2">
      <c r="AE149" s="79" t="s">
        <v>73</v>
      </c>
      <c r="AF149" s="79">
        <v>0</v>
      </c>
      <c r="AG149" s="78">
        <f>AG132-($AD132-($AD132-$AS132)/369*76)</f>
        <v>0.52959349593493243</v>
      </c>
      <c r="AH149" s="78">
        <f>AK132-($AD132-($AD132-$AS132)/369*184.5)</f>
        <v>0.89000000000010004</v>
      </c>
      <c r="AI149" s="78">
        <f>AO132-($AD132-($AD132-$AS132)/369*293)</f>
        <v>0.61040650406505392</v>
      </c>
      <c r="AJ149" s="79">
        <v>0</v>
      </c>
    </row>
    <row r="150" spans="31:36" x14ac:dyDescent="0.2">
      <c r="AE150" s="79" t="s">
        <v>74</v>
      </c>
      <c r="AF150" s="79">
        <v>0</v>
      </c>
      <c r="AG150" s="78">
        <f>AG133-($AD133-($AD133-$AS133)/369*76)</f>
        <v>0.48520325203253378</v>
      </c>
      <c r="AH150" s="78">
        <f>AK133-($AD133-($AD133-$AS133)/369*184.5)</f>
        <v>0.86500000000000909</v>
      </c>
      <c r="AI150" s="78">
        <f>AO133-($AD133-($AD133-$AS133)/369*293)</f>
        <v>0.56479674796753443</v>
      </c>
      <c r="AJ150" s="79">
        <v>0</v>
      </c>
    </row>
    <row r="151" spans="31:36" x14ac:dyDescent="0.2">
      <c r="AE151" s="79" t="s">
        <v>75</v>
      </c>
      <c r="AF151" s="79">
        <v>0</v>
      </c>
      <c r="AG151" s="78">
        <f>AG134-($AD134-($AD134-$AS134)/369*76)</f>
        <v>0.52609756097558602</v>
      </c>
      <c r="AH151" s="78">
        <f>AK134-($AD134-($AD134-$AS134)/369*184.5)</f>
        <v>0.88999999999998636</v>
      </c>
      <c r="AI151" s="78">
        <f>AO134-($AD134-($AD134-$AS134)/369*293)</f>
        <v>0.53390243902435941</v>
      </c>
      <c r="AJ151" s="79">
        <v>0</v>
      </c>
    </row>
    <row r="152" spans="31:36" x14ac:dyDescent="0.2">
      <c r="AE152" s="79" t="s">
        <v>76</v>
      </c>
      <c r="AF152" s="79">
        <v>0</v>
      </c>
      <c r="AG152" s="78">
        <f>AG135-($AD135-($AD135-$AS135)/369*76)</f>
        <v>0.56934959349598557</v>
      </c>
      <c r="AH152" s="78">
        <f>AK135-($AD135-($AD135-$AS135)/369*184.5)</f>
        <v>0.91500000000007731</v>
      </c>
      <c r="AI152" s="78">
        <f>AO135-($AD135-($AD135-$AS135)/369*293)</f>
        <v>0.58065040650410538</v>
      </c>
      <c r="AJ152" s="79">
        <v>0</v>
      </c>
    </row>
  </sheetData>
  <mergeCells count="28">
    <mergeCell ref="A33:A36"/>
    <mergeCell ref="A45:A48"/>
    <mergeCell ref="A49:A52"/>
    <mergeCell ref="A53:A56"/>
    <mergeCell ref="A57:A60"/>
    <mergeCell ref="AD111:AE111"/>
    <mergeCell ref="A88:C88"/>
    <mergeCell ref="A61:A64"/>
    <mergeCell ref="A37:A40"/>
    <mergeCell ref="A41:A44"/>
    <mergeCell ref="A70:C70"/>
    <mergeCell ref="A79:C79"/>
    <mergeCell ref="A31:AG31"/>
    <mergeCell ref="AE144:AJ145"/>
    <mergeCell ref="AE146:AE147"/>
    <mergeCell ref="AF146:AF147"/>
    <mergeCell ref="AG146:AG147"/>
    <mergeCell ref="AH146:AH147"/>
    <mergeCell ref="AI146:AI147"/>
    <mergeCell ref="AJ146:AJ147"/>
    <mergeCell ref="AE119:AJ120"/>
    <mergeCell ref="AE121:AE122"/>
    <mergeCell ref="AF121:AF122"/>
    <mergeCell ref="AG121:AG122"/>
    <mergeCell ref="AH121:AH122"/>
    <mergeCell ref="AI121:AI122"/>
    <mergeCell ref="AJ121:AJ122"/>
    <mergeCell ref="A32:B32"/>
  </mergeCells>
  <pageMargins left="0.7" right="0.7" top="0.75" bottom="0.75" header="0.3" footer="0.3"/>
  <pageSetup paperSize="17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7"/>
  <sheetViews>
    <sheetView zoomScale="130" zoomScaleNormal="130" workbookViewId="0">
      <selection activeCell="F27" sqref="F27"/>
    </sheetView>
  </sheetViews>
  <sheetFormatPr defaultRowHeight="15" x14ac:dyDescent="0.25"/>
  <cols>
    <col min="1" max="1" width="12.7109375" customWidth="1"/>
    <col min="2" max="2" width="17.85546875" customWidth="1"/>
    <col min="3" max="7" width="9" customWidth="1"/>
    <col min="8" max="11" width="9" style="25" customWidth="1"/>
    <col min="12" max="12" width="9" customWidth="1"/>
    <col min="13" max="13" width="9" style="25" customWidth="1"/>
    <col min="14" max="14" width="9" customWidth="1"/>
    <col min="15" max="16" width="9" style="25" customWidth="1"/>
    <col min="17" max="17" width="9" customWidth="1"/>
    <col min="18" max="21" width="9" style="25" customWidth="1"/>
    <col min="22" max="22" width="9" customWidth="1"/>
    <col min="23" max="23" width="9" style="25" customWidth="1"/>
    <col min="24" max="24" width="9" customWidth="1"/>
    <col min="25" max="26" width="9" style="25" customWidth="1"/>
    <col min="27" max="31" width="9" customWidth="1"/>
    <col min="32" max="32" width="10.42578125" customWidth="1"/>
    <col min="33" max="33" width="11" customWidth="1"/>
  </cols>
  <sheetData>
    <row r="1" spans="1:33" ht="18" customHeight="1" x14ac:dyDescent="0.3">
      <c r="A1" s="195" t="s">
        <v>51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6"/>
      <c r="AG1" s="17"/>
    </row>
    <row r="2" spans="1:33" ht="39.950000000000003" customHeight="1" x14ac:dyDescent="0.25">
      <c r="A2" s="197" t="s">
        <v>44</v>
      </c>
      <c r="B2" s="198"/>
      <c r="C2" s="178" t="s">
        <v>147</v>
      </c>
      <c r="D2" s="178" t="s">
        <v>45</v>
      </c>
      <c r="E2" s="178" t="s">
        <v>46</v>
      </c>
      <c r="F2" s="178" t="s">
        <v>47</v>
      </c>
      <c r="G2" s="178" t="s">
        <v>150</v>
      </c>
      <c r="H2" s="178" t="s">
        <v>169</v>
      </c>
      <c r="I2" s="178" t="s">
        <v>161</v>
      </c>
      <c r="J2" s="178" t="s">
        <v>48</v>
      </c>
      <c r="K2" s="178" t="s">
        <v>170</v>
      </c>
      <c r="L2" s="178" t="s">
        <v>49</v>
      </c>
      <c r="M2" s="178" t="s">
        <v>171</v>
      </c>
      <c r="N2" s="178" t="s">
        <v>50</v>
      </c>
      <c r="O2" s="178" t="s">
        <v>164</v>
      </c>
      <c r="P2" s="178" t="s">
        <v>172</v>
      </c>
      <c r="Q2" s="178" t="s">
        <v>149</v>
      </c>
      <c r="R2" s="178" t="s">
        <v>173</v>
      </c>
      <c r="S2" s="178" t="s">
        <v>163</v>
      </c>
      <c r="T2" s="178" t="s">
        <v>160</v>
      </c>
      <c r="U2" s="178" t="s">
        <v>174</v>
      </c>
      <c r="V2" s="178" t="s">
        <v>59</v>
      </c>
      <c r="W2" s="178" t="s">
        <v>175</v>
      </c>
      <c r="X2" s="178" t="s">
        <v>60</v>
      </c>
      <c r="Y2" s="178" t="s">
        <v>162</v>
      </c>
      <c r="Z2" s="178" t="s">
        <v>176</v>
      </c>
      <c r="AA2" s="178" t="s">
        <v>148</v>
      </c>
      <c r="AB2" s="178" t="s">
        <v>62</v>
      </c>
      <c r="AC2" s="178" t="s">
        <v>63</v>
      </c>
      <c r="AD2" s="178" t="s">
        <v>64</v>
      </c>
      <c r="AE2" s="178" t="s">
        <v>71</v>
      </c>
      <c r="AF2" s="10"/>
      <c r="AG2" s="10"/>
    </row>
    <row r="3" spans="1:33" hidden="1" x14ac:dyDescent="0.25">
      <c r="A3" s="196" t="s">
        <v>153</v>
      </c>
      <c r="B3" s="146" t="s">
        <v>15</v>
      </c>
      <c r="C3" s="145">
        <f>'TOP OF DECK'!E33</f>
        <v>6306.307238561717</v>
      </c>
      <c r="D3" s="145">
        <f>'TOP OF DECK'!F33</f>
        <v>6325.307238561717</v>
      </c>
      <c r="E3" s="145">
        <f>'TOP OF DECK'!G33</f>
        <v>6344.307238561717</v>
      </c>
      <c r="F3" s="145">
        <f>'TOP OF DECK'!H33</f>
        <v>6363.307238561717</v>
      </c>
      <c r="G3" s="145">
        <f>'TOP OF DECK'!I33</f>
        <v>6382.307238561717</v>
      </c>
      <c r="H3" s="145">
        <f>'TOP OF DECK'!J33</f>
        <v>6395.869738561717</v>
      </c>
      <c r="I3" s="145">
        <f>'TOP OF DECK'!K33</f>
        <v>6404.0072385617168</v>
      </c>
      <c r="J3" s="145">
        <f>'TOP OF DECK'!L33</f>
        <v>6409.432238561717</v>
      </c>
      <c r="K3" s="145">
        <f>'TOP OF DECK'!M33</f>
        <v>6422.994738561717</v>
      </c>
      <c r="L3" s="145">
        <f>'TOP OF DECK'!N33</f>
        <v>6436.557238561717</v>
      </c>
      <c r="M3" s="145">
        <f>'TOP OF DECK'!O33</f>
        <v>6450.119738561717</v>
      </c>
      <c r="N3" s="145">
        <f>'TOP OF DECK'!P33</f>
        <v>6463.682238561717</v>
      </c>
      <c r="O3" s="145">
        <f>'TOP OF DECK'!Q33</f>
        <v>6469.1072385617172</v>
      </c>
      <c r="P3" s="145">
        <f>'TOP OF DECK'!R33</f>
        <v>6477.244738561717</v>
      </c>
      <c r="Q3" s="145">
        <f>'TOP OF DECK'!S33</f>
        <v>6490.807238561717</v>
      </c>
      <c r="R3" s="145">
        <f>'TOP OF DECK'!T33</f>
        <v>6504.369738561717</v>
      </c>
      <c r="S3" s="145">
        <f>'TOP OF DECK'!U33</f>
        <v>6512.5072385617168</v>
      </c>
      <c r="T3" s="145">
        <f>'TOP OF DECK'!V33</f>
        <v>6517.932238561717</v>
      </c>
      <c r="U3" s="145">
        <f>'TOP OF DECK'!W33</f>
        <v>6531.494738561717</v>
      </c>
      <c r="V3" s="145">
        <f>'TOP OF DECK'!X33</f>
        <v>6545.057238561717</v>
      </c>
      <c r="W3" s="145">
        <f>'TOP OF DECK'!Y33</f>
        <v>6558.619738561717</v>
      </c>
      <c r="X3" s="145">
        <f>'TOP OF DECK'!Z33</f>
        <v>6572.182238561717</v>
      </c>
      <c r="Y3" s="145">
        <f>'TOP OF DECK'!AA33</f>
        <v>6577.6072385617172</v>
      </c>
      <c r="Z3" s="145">
        <f>'TOP OF DECK'!AB33</f>
        <v>6585.744738561717</v>
      </c>
      <c r="AA3" s="145">
        <f>'TOP OF DECK'!AC33</f>
        <v>6599.307238561717</v>
      </c>
      <c r="AB3" s="145">
        <f>'TOP OF DECK'!AD33</f>
        <v>6618.307238561717</v>
      </c>
      <c r="AC3" s="145">
        <f>'TOP OF DECK'!AE33</f>
        <v>6637.307238561717</v>
      </c>
      <c r="AD3" s="145">
        <f>'TOP OF DECK'!AF33</f>
        <v>6656.307238561717</v>
      </c>
      <c r="AE3" s="145">
        <f>'TOP OF DECK'!AG33</f>
        <v>6675.307238561717</v>
      </c>
      <c r="AF3" s="6"/>
      <c r="AG3" s="6"/>
    </row>
    <row r="4" spans="1:33" hidden="1" x14ac:dyDescent="0.25">
      <c r="A4" s="196"/>
      <c r="B4" s="146" t="s">
        <v>18</v>
      </c>
      <c r="C4" s="82">
        <f>'TOP OF DECK'!E36</f>
        <v>1012.039392152388</v>
      </c>
      <c r="D4" s="82">
        <f>'TOP OF DECK'!F36</f>
        <v>1012.1652474942713</v>
      </c>
      <c r="E4" s="82">
        <f>'TOP OF DECK'!G36</f>
        <v>1012.2663346261546</v>
      </c>
      <c r="F4" s="82">
        <f>'TOP OF DECK'!H36</f>
        <v>1012.342653548038</v>
      </c>
      <c r="G4" s="82">
        <f>'TOP OF DECK'!I36</f>
        <v>1012.3942042599213</v>
      </c>
      <c r="H4" s="82">
        <f>'TOP OF DECK'!J36</f>
        <v>1012.4158518923933</v>
      </c>
      <c r="I4" s="82">
        <f>'TOP OF DECK'!K36</f>
        <v>1012.4227827663328</v>
      </c>
      <c r="J4" s="82">
        <f>'TOP OF DECK'!L36</f>
        <v>1012.4248793049825</v>
      </c>
      <c r="K4" s="82">
        <f>'TOP OF DECK'!M36</f>
        <v>1012.4212864976889</v>
      </c>
      <c r="L4" s="82">
        <f>'TOP OF DECK'!N36</f>
        <v>1012.4050734705125</v>
      </c>
      <c r="M4" s="82">
        <f>'TOP OF DECK'!O36</f>
        <v>1012.3762402234532</v>
      </c>
      <c r="N4" s="82">
        <f>'TOP OF DECK'!P36</f>
        <v>1012.3347867565112</v>
      </c>
      <c r="O4" s="82">
        <f>'TOP OF DECK'!Q36</f>
        <v>1012.3146717081672</v>
      </c>
      <c r="P4" s="82">
        <f>'TOP OF DECK'!R36</f>
        <v>1012.2807130696864</v>
      </c>
      <c r="Q4" s="82">
        <f>'TOP OF DECK'!S36</f>
        <v>1012.2140191629787</v>
      </c>
      <c r="R4" s="82">
        <f>'TOP OF DECK'!T36</f>
        <v>1012.1347050363883</v>
      </c>
      <c r="S4" s="82">
        <f>'TOP OF DECK'!U36</f>
        <v>1012.0810588548902</v>
      </c>
      <c r="T4" s="82">
        <f>'TOP OF DECK'!V36</f>
        <v>1012.042770689915</v>
      </c>
      <c r="U4" s="82">
        <f>'TOP OF DECK'!W36</f>
        <v>1011.9382161235588</v>
      </c>
      <c r="V4" s="82">
        <f>'TOP OF DECK'!X36</f>
        <v>1011.8210413373199</v>
      </c>
      <c r="W4" s="82">
        <f>'TOP OF DECK'!Y36</f>
        <v>1011.6912463311983</v>
      </c>
      <c r="X4" s="82">
        <f>'TOP OF DECK'!Z36</f>
        <v>1011.5488311051937</v>
      </c>
      <c r="Y4" s="82">
        <f>'TOP OF DECK'!AA36</f>
        <v>1011.4883313532247</v>
      </c>
      <c r="Z4" s="82">
        <f>'TOP OF DECK'!AB36</f>
        <v>1011.3937956593063</v>
      </c>
      <c r="AA4" s="82">
        <f>'TOP OF DECK'!AC36</f>
        <v>1011.2261399935362</v>
      </c>
      <c r="AB4" s="82">
        <f>'TOP OF DECK'!AD36</f>
        <v>1010.9700434654195</v>
      </c>
      <c r="AC4" s="82">
        <f>'TOP OF DECK'!AE36</f>
        <v>1010.6891787273029</v>
      </c>
      <c r="AD4" s="82">
        <f>'TOP OF DECK'!AF36</f>
        <v>1010.3835457791862</v>
      </c>
      <c r="AE4" s="82">
        <f>'TOP OF DECK'!AG36</f>
        <v>1010.0531446210695</v>
      </c>
      <c r="AF4" s="5"/>
      <c r="AG4" s="5"/>
    </row>
    <row r="5" spans="1:33" hidden="1" x14ac:dyDescent="0.25">
      <c r="A5" s="196"/>
      <c r="B5" s="146" t="s">
        <v>52</v>
      </c>
      <c r="C5" s="82">
        <v>0</v>
      </c>
      <c r="D5" s="82">
        <f>0.248/12</f>
        <v>2.0666666666666667E-2</v>
      </c>
      <c r="E5" s="82">
        <f>0.344/12</f>
        <v>2.8666666666666663E-2</v>
      </c>
      <c r="F5" s="82">
        <f>0.252/12</f>
        <v>2.1000000000000001E-2</v>
      </c>
      <c r="G5" s="82">
        <v>0</v>
      </c>
      <c r="H5" s="82">
        <f>0.122/12</f>
        <v>1.0166666666666666E-2</v>
      </c>
      <c r="I5" s="82">
        <f>0.244/12</f>
        <v>2.0333333333333332E-2</v>
      </c>
      <c r="J5" s="82">
        <f>0.244/12</f>
        <v>2.0333333333333332E-2</v>
      </c>
      <c r="K5" s="82">
        <f>0.399/12</f>
        <v>3.3250000000000002E-2</v>
      </c>
      <c r="L5" s="82">
        <f>0.554/12</f>
        <v>4.6166666666666668E-2</v>
      </c>
      <c r="M5" s="82">
        <f>0.543/12</f>
        <v>4.5250000000000005E-2</v>
      </c>
      <c r="N5" s="82">
        <f>0.542/12</f>
        <v>4.5166666666666667E-2</v>
      </c>
      <c r="O5" s="82">
        <f>0.23/12</f>
        <v>1.9166666666666669E-2</v>
      </c>
      <c r="P5" s="82">
        <f>0.115/12</f>
        <v>9.5833333333333343E-3</v>
      </c>
      <c r="Q5" s="82">
        <v>0</v>
      </c>
      <c r="R5" s="82">
        <f>0.092/12</f>
        <v>7.6666666666666662E-3</v>
      </c>
      <c r="S5" s="82">
        <f>0.184/12</f>
        <v>1.5333333333333332E-2</v>
      </c>
      <c r="T5" s="82">
        <f>0.184/12</f>
        <v>1.5333333333333332E-2</v>
      </c>
      <c r="U5" s="82">
        <f>0.3485/12</f>
        <v>2.9041666666666664E-2</v>
      </c>
      <c r="V5" s="82">
        <f>0.513/12</f>
        <v>4.2750000000000003E-2</v>
      </c>
      <c r="W5" s="82">
        <f>0.539/12</f>
        <v>4.4916666666666667E-2</v>
      </c>
      <c r="X5" s="82">
        <f>0.565/12</f>
        <v>4.7083333333333331E-2</v>
      </c>
      <c r="Y5" s="82">
        <f>0.278/12</f>
        <v>2.3166666666666669E-2</v>
      </c>
      <c r="Z5" s="82">
        <f>0.139/12</f>
        <v>1.1583333333333334E-2</v>
      </c>
      <c r="AA5" s="82">
        <v>0</v>
      </c>
      <c r="AB5" s="82">
        <f>0.043/12</f>
        <v>3.5833333333333329E-3</v>
      </c>
      <c r="AC5" s="82">
        <f>0.198/12</f>
        <v>1.6500000000000001E-2</v>
      </c>
      <c r="AD5" s="82">
        <f>0.3/12</f>
        <v>2.4999999999999998E-2</v>
      </c>
      <c r="AE5" s="82">
        <v>0</v>
      </c>
      <c r="AF5" s="5"/>
      <c r="AG5" s="5"/>
    </row>
    <row r="6" spans="1:33" hidden="1" x14ac:dyDescent="0.25">
      <c r="A6" s="196"/>
      <c r="B6" s="146" t="s">
        <v>53</v>
      </c>
      <c r="C6" s="82">
        <f>C4+C5</f>
        <v>1012.039392152388</v>
      </c>
      <c r="D6" s="82">
        <f t="shared" ref="D6:AE6" si="0">D4+D5</f>
        <v>1012.185914160938</v>
      </c>
      <c r="E6" s="82">
        <f t="shared" si="0"/>
        <v>1012.2950012928213</v>
      </c>
      <c r="F6" s="82">
        <f>F4+F5</f>
        <v>1012.363653548038</v>
      </c>
      <c r="G6" s="82">
        <f>G4+G5</f>
        <v>1012.3942042599213</v>
      </c>
      <c r="H6" s="82">
        <f t="shared" ref="H6:Z6" si="1">H4+H5</f>
        <v>1012.42601855906</v>
      </c>
      <c r="I6" s="82">
        <f t="shared" si="1"/>
        <v>1012.4431160996662</v>
      </c>
      <c r="J6" s="82">
        <f t="shared" si="1"/>
        <v>1012.4452126383159</v>
      </c>
      <c r="K6" s="82">
        <f t="shared" si="1"/>
        <v>1012.4545364976889</v>
      </c>
      <c r="L6" s="82">
        <f t="shared" si="1"/>
        <v>1012.4512401371792</v>
      </c>
      <c r="M6" s="82">
        <f t="shared" si="1"/>
        <v>1012.4214902234532</v>
      </c>
      <c r="N6" s="82">
        <f t="shared" si="1"/>
        <v>1012.3799534231779</v>
      </c>
      <c r="O6" s="82">
        <f t="shared" si="1"/>
        <v>1012.3338383748339</v>
      </c>
      <c r="P6" s="82">
        <f t="shared" si="1"/>
        <v>1012.2902964030197</v>
      </c>
      <c r="Q6" s="82">
        <f t="shared" si="1"/>
        <v>1012.2140191629787</v>
      </c>
      <c r="R6" s="82">
        <f t="shared" si="1"/>
        <v>1012.1423717030549</v>
      </c>
      <c r="S6" s="82">
        <f t="shared" si="1"/>
        <v>1012.0963921882236</v>
      </c>
      <c r="T6" s="82">
        <f t="shared" si="1"/>
        <v>1012.0581040232483</v>
      </c>
      <c r="U6" s="82">
        <f t="shared" si="1"/>
        <v>1011.9672577902255</v>
      </c>
      <c r="V6" s="82">
        <f t="shared" si="1"/>
        <v>1011.8637913373199</v>
      </c>
      <c r="W6" s="82">
        <f t="shared" si="1"/>
        <v>1011.736162997865</v>
      </c>
      <c r="X6" s="82">
        <f t="shared" si="1"/>
        <v>1011.5959144385271</v>
      </c>
      <c r="Y6" s="82">
        <f t="shared" si="1"/>
        <v>1011.5114980198913</v>
      </c>
      <c r="Z6" s="82">
        <f t="shared" si="1"/>
        <v>1011.4053789926396</v>
      </c>
      <c r="AA6" s="82">
        <f t="shared" si="0"/>
        <v>1011.2261399935362</v>
      </c>
      <c r="AB6" s="82">
        <f t="shared" si="0"/>
        <v>1010.9736267987529</v>
      </c>
      <c r="AC6" s="82">
        <f t="shared" si="0"/>
        <v>1010.7056787273028</v>
      </c>
      <c r="AD6" s="82">
        <f t="shared" si="0"/>
        <v>1010.4085457791862</v>
      </c>
      <c r="AE6" s="82">
        <f t="shared" si="0"/>
        <v>1010.0531446210695</v>
      </c>
      <c r="AF6" s="5"/>
      <c r="AG6" s="5"/>
    </row>
    <row r="7" spans="1:33" ht="18" customHeight="1" x14ac:dyDescent="0.25">
      <c r="A7" s="196" t="s">
        <v>151</v>
      </c>
      <c r="B7" s="146" t="s">
        <v>15</v>
      </c>
      <c r="C7" s="145">
        <f>'TOP OF DECK'!E33</f>
        <v>6306.307238561717</v>
      </c>
      <c r="D7" s="145">
        <f>'TOP OF DECK'!F33</f>
        <v>6325.307238561717</v>
      </c>
      <c r="E7" s="145">
        <f>'TOP OF DECK'!G33</f>
        <v>6344.307238561717</v>
      </c>
      <c r="F7" s="145">
        <f>'TOP OF DECK'!H33</f>
        <v>6363.307238561717</v>
      </c>
      <c r="G7" s="145">
        <f>'TOP OF DECK'!I33</f>
        <v>6382.307238561717</v>
      </c>
      <c r="H7" s="145">
        <f>'TOP OF DECK'!J33</f>
        <v>6395.869738561717</v>
      </c>
      <c r="I7" s="145">
        <f>'TOP OF DECK'!K33</f>
        <v>6404.0072385617168</v>
      </c>
      <c r="J7" s="145">
        <f>'TOP OF DECK'!L33</f>
        <v>6409.432238561717</v>
      </c>
      <c r="K7" s="145">
        <f>'TOP OF DECK'!M33</f>
        <v>6422.994738561717</v>
      </c>
      <c r="L7" s="145">
        <f>'TOP OF DECK'!N33</f>
        <v>6436.557238561717</v>
      </c>
      <c r="M7" s="145">
        <f>'TOP OF DECK'!O33</f>
        <v>6450.119738561717</v>
      </c>
      <c r="N7" s="145">
        <f>'TOP OF DECK'!P33</f>
        <v>6463.682238561717</v>
      </c>
      <c r="O7" s="145">
        <f>'TOP OF DECK'!Q33</f>
        <v>6469.1072385617172</v>
      </c>
      <c r="P7" s="145">
        <f>'TOP OF DECK'!R33</f>
        <v>6477.244738561717</v>
      </c>
      <c r="Q7" s="145">
        <f>'TOP OF DECK'!S33</f>
        <v>6490.807238561717</v>
      </c>
      <c r="R7" s="145">
        <f>'TOP OF DECK'!T33</f>
        <v>6504.369738561717</v>
      </c>
      <c r="S7" s="145">
        <f>'TOP OF DECK'!U33</f>
        <v>6512.5072385617168</v>
      </c>
      <c r="T7" s="145">
        <f>'TOP OF DECK'!V33</f>
        <v>6517.932238561717</v>
      </c>
      <c r="U7" s="145">
        <f>'TOP OF DECK'!W33</f>
        <v>6531.494738561717</v>
      </c>
      <c r="V7" s="145">
        <f>'TOP OF DECK'!X33</f>
        <v>6545.057238561717</v>
      </c>
      <c r="W7" s="145">
        <f>'TOP OF DECK'!Y33</f>
        <v>6558.619738561717</v>
      </c>
      <c r="X7" s="145">
        <f>'TOP OF DECK'!Z33</f>
        <v>6572.182238561717</v>
      </c>
      <c r="Y7" s="145">
        <f>'TOP OF DECK'!AA33</f>
        <v>6577.6072385617172</v>
      </c>
      <c r="Z7" s="145">
        <f>'TOP OF DECK'!AB33</f>
        <v>6585.744738561717</v>
      </c>
      <c r="AA7" s="145">
        <f>'TOP OF DECK'!AC33</f>
        <v>6599.307238561717</v>
      </c>
      <c r="AB7" s="145">
        <f>'TOP OF DECK'!AD33</f>
        <v>6618.307238561717</v>
      </c>
      <c r="AC7" s="145">
        <f>'TOP OF DECK'!AE33</f>
        <v>6637.307238561717</v>
      </c>
      <c r="AD7" s="145">
        <f>'TOP OF DECK'!AF33</f>
        <v>6656.307238561717</v>
      </c>
      <c r="AE7" s="145">
        <f>'TOP OF DECK'!AG33</f>
        <v>6675.307238561717</v>
      </c>
      <c r="AF7" s="6"/>
      <c r="AG7" s="6"/>
    </row>
    <row r="8" spans="1:33" hidden="1" x14ac:dyDescent="0.25">
      <c r="A8" s="196"/>
      <c r="B8" s="146" t="s">
        <v>18</v>
      </c>
      <c r="C8" s="82">
        <f>'TOP OF DECK'!E36</f>
        <v>1012.039392152388</v>
      </c>
      <c r="D8" s="82">
        <f>'TOP OF DECK'!F36</f>
        <v>1012.1652474942713</v>
      </c>
      <c r="E8" s="82">
        <f>'TOP OF DECK'!G36</f>
        <v>1012.2663346261546</v>
      </c>
      <c r="F8" s="82">
        <f>'TOP OF DECK'!H36</f>
        <v>1012.342653548038</v>
      </c>
      <c r="G8" s="82">
        <f>'TOP OF DECK'!I36</f>
        <v>1012.3942042599213</v>
      </c>
      <c r="H8" s="82">
        <f>'TOP OF DECK'!J36</f>
        <v>1012.4158518923933</v>
      </c>
      <c r="I8" s="82">
        <f>'TOP OF DECK'!K36</f>
        <v>1012.4227827663328</v>
      </c>
      <c r="J8" s="82">
        <f>'TOP OF DECK'!L36</f>
        <v>1012.4248793049825</v>
      </c>
      <c r="K8" s="82">
        <f>'TOP OF DECK'!M36</f>
        <v>1012.4212864976889</v>
      </c>
      <c r="L8" s="82">
        <f>'TOP OF DECK'!N36</f>
        <v>1012.4050734705125</v>
      </c>
      <c r="M8" s="82">
        <f>'TOP OF DECK'!O36</f>
        <v>1012.3762402234532</v>
      </c>
      <c r="N8" s="82">
        <f>'TOP OF DECK'!P36</f>
        <v>1012.3347867565112</v>
      </c>
      <c r="O8" s="82">
        <f>'TOP OF DECK'!Q36</f>
        <v>1012.3146717081672</v>
      </c>
      <c r="P8" s="82">
        <f>'TOP OF DECK'!R36</f>
        <v>1012.2807130696864</v>
      </c>
      <c r="Q8" s="82">
        <f>'TOP OF DECK'!S36</f>
        <v>1012.2140191629787</v>
      </c>
      <c r="R8" s="82">
        <f>'TOP OF DECK'!T36</f>
        <v>1012.1347050363883</v>
      </c>
      <c r="S8" s="82">
        <f>'TOP OF DECK'!U36</f>
        <v>1012.0810588548902</v>
      </c>
      <c r="T8" s="82">
        <f>'TOP OF DECK'!V36</f>
        <v>1012.042770689915</v>
      </c>
      <c r="U8" s="82">
        <f>'TOP OF DECK'!W36</f>
        <v>1011.9382161235588</v>
      </c>
      <c r="V8" s="82">
        <f>'TOP OF DECK'!X36</f>
        <v>1011.8210413373199</v>
      </c>
      <c r="W8" s="82">
        <f>'TOP OF DECK'!Y36</f>
        <v>1011.6912463311983</v>
      </c>
      <c r="X8" s="82">
        <f>'TOP OF DECK'!Z36</f>
        <v>1011.5488311051937</v>
      </c>
      <c r="Y8" s="82">
        <f>'TOP OF DECK'!AA36</f>
        <v>1011.4883313532247</v>
      </c>
      <c r="Z8" s="82">
        <f>'TOP OF DECK'!AB36</f>
        <v>1011.3937956593063</v>
      </c>
      <c r="AA8" s="82">
        <f>'TOP OF DECK'!AC36</f>
        <v>1011.2261399935362</v>
      </c>
      <c r="AB8" s="82">
        <f>'TOP OF DECK'!AD36</f>
        <v>1010.9700434654195</v>
      </c>
      <c r="AC8" s="82">
        <f>'TOP OF DECK'!AE36</f>
        <v>1010.6891787273029</v>
      </c>
      <c r="AD8" s="82">
        <f>'TOP OF DECK'!AF36</f>
        <v>1010.3835457791862</v>
      </c>
      <c r="AE8" s="82">
        <f>'TOP OF DECK'!AG36</f>
        <v>1010.0531446210695</v>
      </c>
      <c r="AF8" s="5"/>
      <c r="AG8" s="5"/>
    </row>
    <row r="9" spans="1:33" hidden="1" x14ac:dyDescent="0.25">
      <c r="A9" s="196"/>
      <c r="B9" s="146" t="s">
        <v>52</v>
      </c>
      <c r="C9" s="82">
        <v>0</v>
      </c>
      <c r="D9" s="82">
        <f>0.248/12</f>
        <v>2.0666666666666667E-2</v>
      </c>
      <c r="E9" s="82">
        <f>0.344/12</f>
        <v>2.8666666666666663E-2</v>
      </c>
      <c r="F9" s="82">
        <f>0.252/12</f>
        <v>2.1000000000000001E-2</v>
      </c>
      <c r="G9" s="82">
        <v>0</v>
      </c>
      <c r="H9" s="82">
        <f>0.122/12</f>
        <v>1.0166666666666666E-2</v>
      </c>
      <c r="I9" s="82">
        <f>0.244/12</f>
        <v>2.0333333333333332E-2</v>
      </c>
      <c r="J9" s="82">
        <f>0.244/12</f>
        <v>2.0333333333333332E-2</v>
      </c>
      <c r="K9" s="82">
        <f>0.399/12</f>
        <v>3.3250000000000002E-2</v>
      </c>
      <c r="L9" s="82">
        <f>0.554/12</f>
        <v>4.6166666666666668E-2</v>
      </c>
      <c r="M9" s="82">
        <f>0.543/12</f>
        <v>4.5250000000000005E-2</v>
      </c>
      <c r="N9" s="82">
        <f>0.542/12</f>
        <v>4.5166666666666667E-2</v>
      </c>
      <c r="O9" s="82">
        <f>0.23/12</f>
        <v>1.9166666666666669E-2</v>
      </c>
      <c r="P9" s="82">
        <f>0.115/12</f>
        <v>9.5833333333333343E-3</v>
      </c>
      <c r="Q9" s="82">
        <v>0</v>
      </c>
      <c r="R9" s="82">
        <f>0.092/12</f>
        <v>7.6666666666666662E-3</v>
      </c>
      <c r="S9" s="82">
        <f>0.184/12</f>
        <v>1.5333333333333332E-2</v>
      </c>
      <c r="T9" s="82">
        <f>0.184/12</f>
        <v>1.5333333333333332E-2</v>
      </c>
      <c r="U9" s="82">
        <f>0.3485/12</f>
        <v>2.9041666666666664E-2</v>
      </c>
      <c r="V9" s="82">
        <f>0.513/12</f>
        <v>4.2750000000000003E-2</v>
      </c>
      <c r="W9" s="82">
        <f>0.539/12</f>
        <v>4.4916666666666667E-2</v>
      </c>
      <c r="X9" s="82">
        <f>0.565/12</f>
        <v>4.7083333333333331E-2</v>
      </c>
      <c r="Y9" s="82">
        <f>0.278/12</f>
        <v>2.3166666666666669E-2</v>
      </c>
      <c r="Z9" s="82">
        <f>0.139/12</f>
        <v>1.1583333333333334E-2</v>
      </c>
      <c r="AA9" s="82">
        <v>0</v>
      </c>
      <c r="AB9" s="82">
        <f>0.043/12</f>
        <v>3.5833333333333329E-3</v>
      </c>
      <c r="AC9" s="82">
        <f>0.198/12</f>
        <v>1.6500000000000001E-2</v>
      </c>
      <c r="AD9" s="82">
        <f>0.3/12</f>
        <v>2.4999999999999998E-2</v>
      </c>
      <c r="AE9" s="82">
        <v>0</v>
      </c>
      <c r="AF9" s="5"/>
      <c r="AG9" s="5"/>
    </row>
    <row r="10" spans="1:33" ht="18" customHeight="1" x14ac:dyDescent="0.25">
      <c r="A10" s="196"/>
      <c r="B10" s="146" t="s">
        <v>159</v>
      </c>
      <c r="C10" s="82">
        <f>C8+C9</f>
        <v>1012.039392152388</v>
      </c>
      <c r="D10" s="82">
        <f t="shared" ref="D10:AE10" si="2">D8+D9</f>
        <v>1012.185914160938</v>
      </c>
      <c r="E10" s="82">
        <f t="shared" si="2"/>
        <v>1012.2950012928213</v>
      </c>
      <c r="F10" s="82">
        <f t="shared" si="2"/>
        <v>1012.363653548038</v>
      </c>
      <c r="G10" s="82">
        <f t="shared" si="2"/>
        <v>1012.3942042599213</v>
      </c>
      <c r="H10" s="82">
        <f t="shared" ref="H10:Z10" si="3">H8+H9</f>
        <v>1012.42601855906</v>
      </c>
      <c r="I10" s="82">
        <f t="shared" si="3"/>
        <v>1012.4431160996662</v>
      </c>
      <c r="J10" s="82">
        <f t="shared" si="3"/>
        <v>1012.4452126383159</v>
      </c>
      <c r="K10" s="82">
        <f t="shared" si="3"/>
        <v>1012.4545364976889</v>
      </c>
      <c r="L10" s="82">
        <f t="shared" si="3"/>
        <v>1012.4512401371792</v>
      </c>
      <c r="M10" s="82">
        <f t="shared" si="3"/>
        <v>1012.4214902234532</v>
      </c>
      <c r="N10" s="82">
        <f t="shared" si="3"/>
        <v>1012.3799534231779</v>
      </c>
      <c r="O10" s="82">
        <f t="shared" si="3"/>
        <v>1012.3338383748339</v>
      </c>
      <c r="P10" s="82">
        <f t="shared" si="3"/>
        <v>1012.2902964030197</v>
      </c>
      <c r="Q10" s="82">
        <f t="shared" si="3"/>
        <v>1012.2140191629787</v>
      </c>
      <c r="R10" s="82">
        <f t="shared" si="3"/>
        <v>1012.1423717030549</v>
      </c>
      <c r="S10" s="82">
        <f t="shared" si="3"/>
        <v>1012.0963921882236</v>
      </c>
      <c r="T10" s="82">
        <f t="shared" si="3"/>
        <v>1012.0581040232483</v>
      </c>
      <c r="U10" s="82">
        <f t="shared" si="3"/>
        <v>1011.9672577902255</v>
      </c>
      <c r="V10" s="82">
        <f t="shared" si="3"/>
        <v>1011.8637913373199</v>
      </c>
      <c r="W10" s="82">
        <f t="shared" si="3"/>
        <v>1011.736162997865</v>
      </c>
      <c r="X10" s="82">
        <f t="shared" si="3"/>
        <v>1011.5959144385271</v>
      </c>
      <c r="Y10" s="82">
        <f t="shared" si="3"/>
        <v>1011.5114980198913</v>
      </c>
      <c r="Z10" s="82">
        <f t="shared" si="3"/>
        <v>1011.4053789926396</v>
      </c>
      <c r="AA10" s="82">
        <f t="shared" si="2"/>
        <v>1011.2261399935362</v>
      </c>
      <c r="AB10" s="82">
        <f t="shared" si="2"/>
        <v>1010.9736267987529</v>
      </c>
      <c r="AC10" s="82">
        <f t="shared" si="2"/>
        <v>1010.7056787273028</v>
      </c>
      <c r="AD10" s="82">
        <f t="shared" si="2"/>
        <v>1010.4085457791862</v>
      </c>
      <c r="AE10" s="82">
        <f t="shared" si="2"/>
        <v>1010.0531446210695</v>
      </c>
      <c r="AF10" s="5"/>
      <c r="AG10" s="5"/>
    </row>
    <row r="11" spans="1:33" ht="18" customHeight="1" x14ac:dyDescent="0.25">
      <c r="A11" s="196" t="s">
        <v>54</v>
      </c>
      <c r="B11" s="146" t="s">
        <v>15</v>
      </c>
      <c r="C11" s="145">
        <f>'TOP OF DECK'!E45</f>
        <v>6325.46</v>
      </c>
      <c r="D11" s="145">
        <f>'TOP OF DECK'!F45</f>
        <v>6344.46</v>
      </c>
      <c r="E11" s="145">
        <f>'TOP OF DECK'!G45</f>
        <v>6363.46</v>
      </c>
      <c r="F11" s="145">
        <f>'TOP OF DECK'!H45</f>
        <v>6382.46</v>
      </c>
      <c r="G11" s="145">
        <f>'TOP OF DECK'!I45</f>
        <v>6401.46</v>
      </c>
      <c r="H11" s="145">
        <f>'TOP OF DECK'!J45</f>
        <v>6415.0225</v>
      </c>
      <c r="I11" s="145">
        <f>'TOP OF DECK'!K45</f>
        <v>6423.16</v>
      </c>
      <c r="J11" s="145">
        <f>'TOP OF DECK'!L45</f>
        <v>6428.585</v>
      </c>
      <c r="K11" s="145">
        <f>'TOP OF DECK'!M45</f>
        <v>6442.1475</v>
      </c>
      <c r="L11" s="145">
        <f>'TOP OF DECK'!N45</f>
        <v>6455.71</v>
      </c>
      <c r="M11" s="145">
        <f>'TOP OF DECK'!O45</f>
        <v>6469.2725</v>
      </c>
      <c r="N11" s="145">
        <f>'TOP OF DECK'!P45</f>
        <v>6482.835</v>
      </c>
      <c r="O11" s="145">
        <f>'TOP OF DECK'!Q45</f>
        <v>6488.26</v>
      </c>
      <c r="P11" s="145">
        <f>'TOP OF DECK'!R45</f>
        <v>6496.3975</v>
      </c>
      <c r="Q11" s="145">
        <f>'TOP OF DECK'!S45</f>
        <v>6509.96</v>
      </c>
      <c r="R11" s="145">
        <f>'TOP OF DECK'!T45</f>
        <v>6523.5225</v>
      </c>
      <c r="S11" s="145">
        <f>'TOP OF DECK'!U45</f>
        <v>6531.66</v>
      </c>
      <c r="T11" s="145">
        <f>'TOP OF DECK'!V45</f>
        <v>6537.085</v>
      </c>
      <c r="U11" s="145">
        <f>'TOP OF DECK'!W45</f>
        <v>6550.6475</v>
      </c>
      <c r="V11" s="145">
        <f>'TOP OF DECK'!X45</f>
        <v>6564.21</v>
      </c>
      <c r="W11" s="145">
        <f>'TOP OF DECK'!Y45</f>
        <v>6577.7725</v>
      </c>
      <c r="X11" s="145">
        <f>'TOP OF DECK'!Z45</f>
        <v>6591.335</v>
      </c>
      <c r="Y11" s="145">
        <f>'TOP OF DECK'!AA45</f>
        <v>6596.76</v>
      </c>
      <c r="Z11" s="145">
        <f>'TOP OF DECK'!AB45</f>
        <v>6604.8975</v>
      </c>
      <c r="AA11" s="145">
        <f>'TOP OF DECK'!AC45</f>
        <v>6618.46</v>
      </c>
      <c r="AB11" s="145">
        <f>'TOP OF DECK'!AD45</f>
        <v>6637.46</v>
      </c>
      <c r="AC11" s="145">
        <f>'TOP OF DECK'!AE45</f>
        <v>6656.46</v>
      </c>
      <c r="AD11" s="145">
        <f>'TOP OF DECK'!AF45</f>
        <v>6675.46</v>
      </c>
      <c r="AE11" s="145">
        <f>'TOP OF DECK'!AG45</f>
        <v>6694.46</v>
      </c>
      <c r="AF11" s="6"/>
      <c r="AG11" s="6"/>
    </row>
    <row r="12" spans="1:33" hidden="1" x14ac:dyDescent="0.25">
      <c r="A12" s="196"/>
      <c r="B12" s="146" t="s">
        <v>18</v>
      </c>
      <c r="C12" s="82">
        <f>'TOP OF DECK'!E47</f>
        <v>1012.422159011062</v>
      </c>
      <c r="D12" s="82">
        <f>'TOP OF DECK'!F47</f>
        <v>1012.5230470046621</v>
      </c>
      <c r="E12" s="82">
        <f>'TOP OF DECK'!G47</f>
        <v>1012.5991667882621</v>
      </c>
      <c r="F12" s="82">
        <f>'TOP OF DECK'!H47</f>
        <v>1012.6505183618621</v>
      </c>
      <c r="G12" s="82">
        <f>'TOP OF DECK'!I47</f>
        <v>1012.6771017254621</v>
      </c>
      <c r="H12" s="82">
        <f>'TOP OF DECK'!J47</f>
        <v>1012.6809272705082</v>
      </c>
      <c r="I12" s="82">
        <f>'TOP OF DECK'!K47</f>
        <v>1012.6771648919921</v>
      </c>
      <c r="J12" s="82">
        <f>'TOP OF DECK'!L47</f>
        <v>1012.6721325956714</v>
      </c>
      <c r="K12" s="82">
        <f>'TOP OF DECK'!M47</f>
        <v>1012.6507177009519</v>
      </c>
      <c r="L12" s="82">
        <f>'TOP OF DECK'!N47</f>
        <v>1012.6166825863495</v>
      </c>
      <c r="M12" s="82">
        <f>'TOP OF DECK'!O47</f>
        <v>1012.5700272518644</v>
      </c>
      <c r="N12" s="82">
        <f>'TOP OF DECK'!P47</f>
        <v>1012.5107516974964</v>
      </c>
      <c r="O12" s="82">
        <f>'TOP OF DECK'!Q47</f>
        <v>1012.4835078141821</v>
      </c>
      <c r="P12" s="82">
        <f>'TOP OF DECK'!R47</f>
        <v>1012.4388559232457</v>
      </c>
      <c r="Q12" s="82">
        <f>'TOP OF DECK'!S47</f>
        <v>1012.354339929112</v>
      </c>
      <c r="R12" s="82">
        <f>'TOP OF DECK'!T47</f>
        <v>1012.2572037150957</v>
      </c>
      <c r="S12" s="82">
        <f>'TOP OF DECK'!U47</f>
        <v>1012.1928642811421</v>
      </c>
      <c r="T12" s="82">
        <f>'TOP OF DECK'!V47</f>
        <v>1012.1474472811964</v>
      </c>
      <c r="U12" s="82">
        <f>'TOP OF DECK'!W47</f>
        <v>1012.0250706274144</v>
      </c>
      <c r="V12" s="82">
        <f>'TOP OF DECK'!X47</f>
        <v>1011.8900737537496</v>
      </c>
      <c r="W12" s="82">
        <f>'TOP OF DECK'!Y47</f>
        <v>1011.7424566602019</v>
      </c>
      <c r="X12" s="82">
        <f>'TOP OF DECK'!Z47</f>
        <v>1011.5822193467715</v>
      </c>
      <c r="Y12" s="82">
        <f>'TOP OF DECK'!AA47</f>
        <v>1011.514590759832</v>
      </c>
      <c r="Z12" s="82">
        <f>'TOP OF DECK'!AB47</f>
        <v>1011.4093618134582</v>
      </c>
      <c r="AA12" s="82">
        <f>'TOP OF DECK'!AC47</f>
        <v>1011.2238840602621</v>
      </c>
      <c r="AB12" s="82">
        <f>'TOP OF DECK'!AD47</f>
        <v>1010.9428201838621</v>
      </c>
      <c r="AC12" s="82">
        <f>'TOP OF DECK'!AE47</f>
        <v>1010.636988097462</v>
      </c>
      <c r="AD12" s="82">
        <f>'TOP OF DECK'!AF47</f>
        <v>1010.3063878010621</v>
      </c>
      <c r="AE12" s="82">
        <f>'TOP OF DECK'!AG47</f>
        <v>1009.951019294662</v>
      </c>
      <c r="AF12" s="11"/>
      <c r="AG12" s="11"/>
    </row>
    <row r="13" spans="1:33" hidden="1" x14ac:dyDescent="0.25">
      <c r="A13" s="196"/>
      <c r="B13" s="146" t="s">
        <v>52</v>
      </c>
      <c r="C13" s="82">
        <v>0</v>
      </c>
      <c r="D13" s="82">
        <f>0.234/12</f>
        <v>1.95E-2</v>
      </c>
      <c r="E13" s="82">
        <f>0.32/12</f>
        <v>2.6666666666666668E-2</v>
      </c>
      <c r="F13" s="82">
        <f>0.228/12</f>
        <v>1.9E-2</v>
      </c>
      <c r="G13" s="82">
        <v>0</v>
      </c>
      <c r="H13" s="82">
        <f>0.1275/12</f>
        <v>1.0625000000000001E-2</v>
      </c>
      <c r="I13" s="82">
        <f>0.255/12</f>
        <v>2.1250000000000002E-2</v>
      </c>
      <c r="J13" s="82">
        <f>0.255/12</f>
        <v>2.1250000000000002E-2</v>
      </c>
      <c r="K13" s="82">
        <f>0.4015/12</f>
        <v>3.3458333333333333E-2</v>
      </c>
      <c r="L13" s="82">
        <f>0.548/12</f>
        <v>4.5666666666666668E-2</v>
      </c>
      <c r="M13" s="82">
        <f>0.5345/12</f>
        <v>4.4541666666666667E-2</v>
      </c>
      <c r="N13" s="82">
        <f>0.521/12</f>
        <v>4.3416666666666666E-2</v>
      </c>
      <c r="O13" s="82">
        <f>0.211/12</f>
        <v>1.7583333333333333E-2</v>
      </c>
      <c r="P13" s="82">
        <f>0.1055/12</f>
        <v>8.7916666666666664E-3</v>
      </c>
      <c r="Q13" s="82">
        <v>0</v>
      </c>
      <c r="R13" s="82">
        <f>0.1015/12</f>
        <v>8.4583333333333333E-3</v>
      </c>
      <c r="S13" s="82">
        <f>0.203/12</f>
        <v>1.6916666666666667E-2</v>
      </c>
      <c r="T13" s="82">
        <f>0.203/12</f>
        <v>1.6916666666666667E-2</v>
      </c>
      <c r="U13" s="82">
        <f>0.36/12</f>
        <v>0.03</v>
      </c>
      <c r="V13" s="82">
        <f>0.517/12</f>
        <v>4.3083333333333335E-2</v>
      </c>
      <c r="W13" s="82">
        <f>0.535/12</f>
        <v>4.4583333333333336E-2</v>
      </c>
      <c r="X13" s="82">
        <f>0.553/12</f>
        <v>4.6083333333333337E-2</v>
      </c>
      <c r="Y13" s="82">
        <f>0.263/12</f>
        <v>2.1916666666666668E-2</v>
      </c>
      <c r="Z13" s="82">
        <f>0.1315/12</f>
        <v>1.0958333333333334E-2</v>
      </c>
      <c r="AA13" s="82">
        <v>0</v>
      </c>
      <c r="AB13" s="82">
        <f>0.058/12</f>
        <v>4.8333333333333336E-3</v>
      </c>
      <c r="AC13" s="82">
        <f>0.222/12</f>
        <v>1.8499999999999999E-2</v>
      </c>
      <c r="AD13" s="82">
        <f>0.318/12</f>
        <v>2.6499999999999999E-2</v>
      </c>
      <c r="AE13" s="82">
        <v>0</v>
      </c>
      <c r="AF13" s="5"/>
      <c r="AG13" s="5"/>
    </row>
    <row r="14" spans="1:33" ht="18" customHeight="1" x14ac:dyDescent="0.25">
      <c r="A14" s="196"/>
      <c r="B14" s="146" t="s">
        <v>159</v>
      </c>
      <c r="C14" s="82">
        <f>C12+C13</f>
        <v>1012.422159011062</v>
      </c>
      <c r="D14" s="82">
        <f t="shared" ref="D14:AE14" si="4">D12+D13</f>
        <v>1012.5425470046621</v>
      </c>
      <c r="E14" s="82">
        <f t="shared" si="4"/>
        <v>1012.6258334549287</v>
      </c>
      <c r="F14" s="82">
        <f t="shared" si="4"/>
        <v>1012.6695183618621</v>
      </c>
      <c r="G14" s="82">
        <f t="shared" ref="G14:Z14" si="5">G12+G13</f>
        <v>1012.6771017254621</v>
      </c>
      <c r="H14" s="82">
        <f t="shared" si="5"/>
        <v>1012.6915522705082</v>
      </c>
      <c r="I14" s="82">
        <f t="shared" si="5"/>
        <v>1012.6984148919921</v>
      </c>
      <c r="J14" s="82">
        <f t="shared" si="5"/>
        <v>1012.6933825956714</v>
      </c>
      <c r="K14" s="82">
        <f t="shared" si="5"/>
        <v>1012.6841760342852</v>
      </c>
      <c r="L14" s="82">
        <f t="shared" si="5"/>
        <v>1012.6623492530161</v>
      </c>
      <c r="M14" s="82">
        <f t="shared" si="5"/>
        <v>1012.6145689185311</v>
      </c>
      <c r="N14" s="82">
        <f t="shared" si="5"/>
        <v>1012.554168364163</v>
      </c>
      <c r="O14" s="82">
        <f t="shared" si="5"/>
        <v>1012.5010911475154</v>
      </c>
      <c r="P14" s="82">
        <f t="shared" si="5"/>
        <v>1012.4476475899123</v>
      </c>
      <c r="Q14" s="82">
        <f t="shared" si="5"/>
        <v>1012.354339929112</v>
      </c>
      <c r="R14" s="82">
        <f t="shared" si="5"/>
        <v>1012.265662048429</v>
      </c>
      <c r="S14" s="82">
        <f t="shared" si="5"/>
        <v>1012.2097809478088</v>
      </c>
      <c r="T14" s="82">
        <f t="shared" si="5"/>
        <v>1012.1643639478631</v>
      </c>
      <c r="U14" s="82">
        <f t="shared" si="5"/>
        <v>1012.0550706274144</v>
      </c>
      <c r="V14" s="82">
        <f t="shared" si="5"/>
        <v>1011.9331570870829</v>
      </c>
      <c r="W14" s="82">
        <f t="shared" si="5"/>
        <v>1011.7870399935352</v>
      </c>
      <c r="X14" s="82">
        <f t="shared" si="5"/>
        <v>1011.6283026801048</v>
      </c>
      <c r="Y14" s="82">
        <f t="shared" si="5"/>
        <v>1011.5365074264987</v>
      </c>
      <c r="Z14" s="82">
        <f t="shared" si="5"/>
        <v>1011.4203201467915</v>
      </c>
      <c r="AA14" s="82">
        <f t="shared" ref="AA14:AB14" si="6">AA12+AA13</f>
        <v>1011.2238840602621</v>
      </c>
      <c r="AB14" s="82">
        <f t="shared" si="6"/>
        <v>1010.9476535171954</v>
      </c>
      <c r="AC14" s="82">
        <f t="shared" si="4"/>
        <v>1010.655488097462</v>
      </c>
      <c r="AD14" s="82">
        <f t="shared" si="4"/>
        <v>1010.3328878010622</v>
      </c>
      <c r="AE14" s="82">
        <f t="shared" si="4"/>
        <v>1009.951019294662</v>
      </c>
      <c r="AF14" s="5"/>
      <c r="AG14" s="5"/>
    </row>
    <row r="15" spans="1:33" ht="18" customHeight="1" x14ac:dyDescent="0.25">
      <c r="A15" s="196" t="s">
        <v>152</v>
      </c>
      <c r="B15" s="146" t="s">
        <v>15</v>
      </c>
      <c r="C15" s="145">
        <f>'TOP OF DECK'!E61</f>
        <v>6344.6127614382831</v>
      </c>
      <c r="D15" s="145">
        <f>'TOP OF DECK'!F61</f>
        <v>6363.6127614382831</v>
      </c>
      <c r="E15" s="145">
        <f>'TOP OF DECK'!G61</f>
        <v>6382.6127614382831</v>
      </c>
      <c r="F15" s="145">
        <f>'TOP OF DECK'!H61</f>
        <v>6401.6127614382831</v>
      </c>
      <c r="G15" s="145">
        <f>'TOP OF DECK'!I61</f>
        <v>6420.6127614382831</v>
      </c>
      <c r="H15" s="145">
        <f>'TOP OF DECK'!J61</f>
        <v>6434.1752614382831</v>
      </c>
      <c r="I15" s="145">
        <f>'TOP OF DECK'!K61</f>
        <v>6442.3127614382829</v>
      </c>
      <c r="J15" s="145">
        <f>'TOP OF DECK'!L61</f>
        <v>6447.7377614382831</v>
      </c>
      <c r="K15" s="145">
        <f>'TOP OF DECK'!M61</f>
        <v>6461.3002614382831</v>
      </c>
      <c r="L15" s="145">
        <f>'TOP OF DECK'!N61</f>
        <v>6474.8627614382831</v>
      </c>
      <c r="M15" s="145">
        <f>'TOP OF DECK'!O61</f>
        <v>6488.4252614382831</v>
      </c>
      <c r="N15" s="145">
        <f>'TOP OF DECK'!P61</f>
        <v>6501.9877614382831</v>
      </c>
      <c r="O15" s="145">
        <f>'TOP OF DECK'!Q61</f>
        <v>6507.4127614382833</v>
      </c>
      <c r="P15" s="145">
        <f>'TOP OF DECK'!R61</f>
        <v>6515.5502614382831</v>
      </c>
      <c r="Q15" s="145">
        <f>'TOP OF DECK'!S61</f>
        <v>6529.1127614382831</v>
      </c>
      <c r="R15" s="145">
        <f>'TOP OF DECK'!T61</f>
        <v>6542.6752614382831</v>
      </c>
      <c r="S15" s="145">
        <f>'TOP OF DECK'!U61</f>
        <v>6550.8127614382829</v>
      </c>
      <c r="T15" s="145">
        <f>'TOP OF DECK'!V61</f>
        <v>6556.2377614382831</v>
      </c>
      <c r="U15" s="145">
        <f>'TOP OF DECK'!W61</f>
        <v>6569.8002614382831</v>
      </c>
      <c r="V15" s="145">
        <f>'TOP OF DECK'!X61</f>
        <v>6583.3627614382831</v>
      </c>
      <c r="W15" s="145">
        <f>'TOP OF DECK'!Y61</f>
        <v>6596.9252614382831</v>
      </c>
      <c r="X15" s="145">
        <f>'TOP OF DECK'!Z61</f>
        <v>6610.4877614382831</v>
      </c>
      <c r="Y15" s="145">
        <f>'TOP OF DECK'!AA61</f>
        <v>6615.9127614382833</v>
      </c>
      <c r="Z15" s="145">
        <f>'TOP OF DECK'!AB61</f>
        <v>6624.0502614382831</v>
      </c>
      <c r="AA15" s="145">
        <f>'TOP OF DECK'!AC61</f>
        <v>6637.6127614382831</v>
      </c>
      <c r="AB15" s="145">
        <f>'TOP OF DECK'!AD61</f>
        <v>6656.6127614382831</v>
      </c>
      <c r="AC15" s="145">
        <f>'TOP OF DECK'!AE61</f>
        <v>6675.6127614382831</v>
      </c>
      <c r="AD15" s="145">
        <f>'TOP OF DECK'!AF61</f>
        <v>6694.6127614382831</v>
      </c>
      <c r="AE15" s="145">
        <f>'TOP OF DECK'!AG61</f>
        <v>6713.6127614382831</v>
      </c>
      <c r="AF15" s="6"/>
      <c r="AG15" s="6"/>
    </row>
    <row r="16" spans="1:33" hidden="1" x14ac:dyDescent="0.25">
      <c r="A16" s="196"/>
      <c r="B16" s="146" t="s">
        <v>18</v>
      </c>
      <c r="C16" s="82">
        <f>'TOP OF DECK'!E64</f>
        <v>1012.2677577820826</v>
      </c>
      <c r="D16" s="82">
        <f>'TOP OF DECK'!F64</f>
        <v>1012.3436784273994</v>
      </c>
      <c r="E16" s="82">
        <f>'TOP OF DECK'!G64</f>
        <v>1012.3948308627159</v>
      </c>
      <c r="F16" s="82">
        <f>'TOP OF DECK'!H64</f>
        <v>1012.4212150880327</v>
      </c>
      <c r="G16" s="82">
        <f>'TOP OF DECK'!I64</f>
        <v>1012.4228311033494</v>
      </c>
      <c r="H16" s="82">
        <f>'TOP OF DECK'!J64</f>
        <v>1012.4088345609695</v>
      </c>
      <c r="I16" s="82">
        <f>'TOP OF DECK'!K64</f>
        <v>1012.3943789299979</v>
      </c>
      <c r="J16" s="82">
        <f>'TOP OF DECK'!L64</f>
        <v>1012.3822177987068</v>
      </c>
      <c r="K16" s="82">
        <f>'TOP OF DECK'!M64</f>
        <v>1012.3429808165614</v>
      </c>
      <c r="L16" s="82">
        <f>'TOP OF DECK'!N64</f>
        <v>1012.2911236145331</v>
      </c>
      <c r="M16" s="82">
        <f>'TOP OF DECK'!O64</f>
        <v>1012.2266461926221</v>
      </c>
      <c r="N16" s="82">
        <f>'TOP OF DECK'!P64</f>
        <v>1012.1495485508282</v>
      </c>
      <c r="O16" s="82">
        <f>'TOP OF DECK'!Q64</f>
        <v>1012.1151758325434</v>
      </c>
      <c r="P16" s="82">
        <f>'TOP OF DECK'!R64</f>
        <v>1012.0598306891515</v>
      </c>
      <c r="Q16" s="82">
        <f>'TOP OF DECK'!S64</f>
        <v>1011.9574926075919</v>
      </c>
      <c r="R16" s="82">
        <f>'TOP OF DECK'!T64</f>
        <v>1011.8425343061496</v>
      </c>
      <c r="S16" s="82">
        <f>'TOP OF DECK'!U64</f>
        <v>1011.7675016197404</v>
      </c>
      <c r="T16" s="82">
        <f>'TOP OF DECK'!V64</f>
        <v>1011.7149557848244</v>
      </c>
      <c r="U16" s="82">
        <f>'TOP OF DECK'!W64</f>
        <v>1011.5747570436164</v>
      </c>
      <c r="V16" s="82">
        <f>'TOP OF DECK'!X64</f>
        <v>1011.4219380825257</v>
      </c>
      <c r="W16" s="82">
        <f>'TOP OF DECK'!Y64</f>
        <v>1011.256498901552</v>
      </c>
      <c r="X16" s="82">
        <f>'TOP OF DECK'!Z64</f>
        <v>1011.0784395006957</v>
      </c>
      <c r="Y16" s="82">
        <f>'TOP OF DECK'!AA64</f>
        <v>1011.0036820787859</v>
      </c>
      <c r="Z16" s="82">
        <f>'TOP OF DECK'!AB64</f>
        <v>1010.8877598799564</v>
      </c>
      <c r="AA16" s="82">
        <f>'TOP OF DECK'!AC64</f>
        <v>1010.6844600393345</v>
      </c>
      <c r="AB16" s="82">
        <f>'TOP OF DECK'!AD64</f>
        <v>1010.3784288146511</v>
      </c>
      <c r="AC16" s="82">
        <f>'TOP OF DECK'!AE64</f>
        <v>1010.0476293799678</v>
      </c>
      <c r="AD16" s="82">
        <f>'TOP OF DECK'!AF64</f>
        <v>1009.6920617352845</v>
      </c>
      <c r="AE16" s="82">
        <f>'TOP OF DECK'!AG64</f>
        <v>1009.3117258806011</v>
      </c>
      <c r="AF16" s="11"/>
      <c r="AG16" s="11"/>
    </row>
    <row r="17" spans="1:33" hidden="1" x14ac:dyDescent="0.25">
      <c r="A17" s="196"/>
      <c r="B17" s="146" t="s">
        <v>52</v>
      </c>
      <c r="C17" s="82">
        <v>0</v>
      </c>
      <c r="D17" s="82">
        <f>0.248/12</f>
        <v>2.0666666666666667E-2</v>
      </c>
      <c r="E17" s="82">
        <f>0.344/12</f>
        <v>2.8666666666666663E-2</v>
      </c>
      <c r="F17" s="82">
        <f>0.252/12</f>
        <v>2.1000000000000001E-2</v>
      </c>
      <c r="G17" s="82">
        <v>0</v>
      </c>
      <c r="H17" s="82">
        <f>0.122/12</f>
        <v>1.0166666666666666E-2</v>
      </c>
      <c r="I17" s="82">
        <f>0.244/12</f>
        <v>2.0333333333333332E-2</v>
      </c>
      <c r="J17" s="82">
        <f>0.244/12</f>
        <v>2.0333333333333332E-2</v>
      </c>
      <c r="K17" s="82">
        <f>0.399/12</f>
        <v>3.3250000000000002E-2</v>
      </c>
      <c r="L17" s="82">
        <f>0.554/12</f>
        <v>4.6166666666666668E-2</v>
      </c>
      <c r="M17" s="82">
        <f>0.543/12</f>
        <v>4.5250000000000005E-2</v>
      </c>
      <c r="N17" s="82">
        <f>0.542/12</f>
        <v>4.5166666666666667E-2</v>
      </c>
      <c r="O17" s="82">
        <f>0.23/12</f>
        <v>1.9166666666666669E-2</v>
      </c>
      <c r="P17" s="82">
        <f>0.115/12</f>
        <v>9.5833333333333343E-3</v>
      </c>
      <c r="Q17" s="82">
        <v>0</v>
      </c>
      <c r="R17" s="82">
        <f>0.092/12</f>
        <v>7.6666666666666662E-3</v>
      </c>
      <c r="S17" s="82">
        <f>0.184/12</f>
        <v>1.5333333333333332E-2</v>
      </c>
      <c r="T17" s="82">
        <f>0.184/12</f>
        <v>1.5333333333333332E-2</v>
      </c>
      <c r="U17" s="82">
        <f>0.3485/12</f>
        <v>2.9041666666666664E-2</v>
      </c>
      <c r="V17" s="82">
        <f>0.513/12</f>
        <v>4.2750000000000003E-2</v>
      </c>
      <c r="W17" s="82">
        <f>0.539/12</f>
        <v>4.4916666666666667E-2</v>
      </c>
      <c r="X17" s="82">
        <f>0.565/12</f>
        <v>4.7083333333333331E-2</v>
      </c>
      <c r="Y17" s="82">
        <f>0.278/12</f>
        <v>2.3166666666666669E-2</v>
      </c>
      <c r="Z17" s="82">
        <f>0.139/12</f>
        <v>1.1583333333333334E-2</v>
      </c>
      <c r="AA17" s="82">
        <v>0</v>
      </c>
      <c r="AB17" s="82">
        <f>0.043/12</f>
        <v>3.5833333333333329E-3</v>
      </c>
      <c r="AC17" s="82">
        <f>0.198/12</f>
        <v>1.6500000000000001E-2</v>
      </c>
      <c r="AD17" s="82">
        <f>0.3/12</f>
        <v>2.4999999999999998E-2</v>
      </c>
      <c r="AE17" s="82">
        <v>0</v>
      </c>
      <c r="AF17" s="5"/>
      <c r="AG17" s="5"/>
    </row>
    <row r="18" spans="1:33" ht="18" customHeight="1" x14ac:dyDescent="0.25">
      <c r="A18" s="196"/>
      <c r="B18" s="146" t="s">
        <v>159</v>
      </c>
      <c r="C18" s="82">
        <f>C16+C17</f>
        <v>1012.2677577820826</v>
      </c>
      <c r="D18" s="82">
        <f t="shared" ref="D18:AE18" si="7">D16+D17</f>
        <v>1012.364345094066</v>
      </c>
      <c r="E18" s="82">
        <f t="shared" si="7"/>
        <v>1012.4234975293826</v>
      </c>
      <c r="F18" s="82">
        <f t="shared" si="7"/>
        <v>1012.4422150880326</v>
      </c>
      <c r="G18" s="82">
        <f t="shared" ref="G18:Z18" si="8">G16+G17</f>
        <v>1012.4228311033494</v>
      </c>
      <c r="H18" s="82">
        <f t="shared" si="8"/>
        <v>1012.4190012276362</v>
      </c>
      <c r="I18" s="82">
        <f t="shared" si="8"/>
        <v>1012.4147122633312</v>
      </c>
      <c r="J18" s="82">
        <f t="shared" si="8"/>
        <v>1012.4025511320402</v>
      </c>
      <c r="K18" s="82">
        <f t="shared" si="8"/>
        <v>1012.3762308165614</v>
      </c>
      <c r="L18" s="82">
        <f t="shared" si="8"/>
        <v>1012.3372902811998</v>
      </c>
      <c r="M18" s="82">
        <f t="shared" si="8"/>
        <v>1012.2718961926221</v>
      </c>
      <c r="N18" s="82">
        <f t="shared" si="8"/>
        <v>1012.1947152174948</v>
      </c>
      <c r="O18" s="82">
        <f t="shared" si="8"/>
        <v>1012.1343424992101</v>
      </c>
      <c r="P18" s="82">
        <f t="shared" si="8"/>
        <v>1012.0694140224848</v>
      </c>
      <c r="Q18" s="82">
        <f t="shared" si="8"/>
        <v>1011.9574926075919</v>
      </c>
      <c r="R18" s="82">
        <f t="shared" si="8"/>
        <v>1011.8502009728162</v>
      </c>
      <c r="S18" s="82">
        <f t="shared" si="8"/>
        <v>1011.7828349530738</v>
      </c>
      <c r="T18" s="82">
        <f t="shared" si="8"/>
        <v>1011.7302891181578</v>
      </c>
      <c r="U18" s="82">
        <f t="shared" si="8"/>
        <v>1011.6037987102831</v>
      </c>
      <c r="V18" s="82">
        <f t="shared" si="8"/>
        <v>1011.4646880825256</v>
      </c>
      <c r="W18" s="82">
        <f t="shared" si="8"/>
        <v>1011.3014155682188</v>
      </c>
      <c r="X18" s="82">
        <f t="shared" si="8"/>
        <v>1011.1255228340291</v>
      </c>
      <c r="Y18" s="82">
        <f t="shared" si="8"/>
        <v>1011.0268487454525</v>
      </c>
      <c r="Z18" s="82">
        <f t="shared" si="8"/>
        <v>1010.8993432132897</v>
      </c>
      <c r="AA18" s="82">
        <f t="shared" si="7"/>
        <v>1010.6844600393345</v>
      </c>
      <c r="AB18" s="82">
        <f t="shared" si="7"/>
        <v>1010.3820121479845</v>
      </c>
      <c r="AC18" s="82">
        <f t="shared" si="7"/>
        <v>1010.0641293799678</v>
      </c>
      <c r="AD18" s="82">
        <f t="shared" si="7"/>
        <v>1009.7170617352845</v>
      </c>
      <c r="AE18" s="82">
        <f t="shared" si="7"/>
        <v>1009.3117258806011</v>
      </c>
      <c r="AF18" s="5"/>
      <c r="AG18" s="5"/>
    </row>
    <row r="19" spans="1:33" hidden="1" x14ac:dyDescent="0.25">
      <c r="A19" s="196" t="s">
        <v>154</v>
      </c>
      <c r="B19" s="146" t="s">
        <v>15</v>
      </c>
      <c r="C19" s="145">
        <f>'TOP OF DECK'!E61</f>
        <v>6344.6127614382831</v>
      </c>
      <c r="D19" s="145">
        <f>'TOP OF DECK'!F61</f>
        <v>6363.6127614382831</v>
      </c>
      <c r="E19" s="145">
        <f>'TOP OF DECK'!G61</f>
        <v>6382.6127614382831</v>
      </c>
      <c r="F19" s="145">
        <f>'TOP OF DECK'!H61</f>
        <v>6401.6127614382831</v>
      </c>
      <c r="G19" s="145">
        <f>'TOP OF DECK'!I61</f>
        <v>6420.6127614382831</v>
      </c>
      <c r="H19" s="145">
        <f>'TOP OF DECK'!J61</f>
        <v>6434.1752614382831</v>
      </c>
      <c r="I19" s="145">
        <f>'TOP OF DECK'!K61</f>
        <v>6442.3127614382829</v>
      </c>
      <c r="J19" s="145">
        <f>'TOP OF DECK'!L61</f>
        <v>6447.7377614382831</v>
      </c>
      <c r="K19" s="145">
        <f>'TOP OF DECK'!M61</f>
        <v>6461.3002614382831</v>
      </c>
      <c r="L19" s="145">
        <f>'TOP OF DECK'!N61</f>
        <v>6474.8627614382831</v>
      </c>
      <c r="M19" s="145">
        <f>'TOP OF DECK'!O61</f>
        <v>6488.4252614382831</v>
      </c>
      <c r="N19" s="145">
        <f>'TOP OF DECK'!P61</f>
        <v>6501.9877614382831</v>
      </c>
      <c r="O19" s="145">
        <f>'TOP OF DECK'!Q61</f>
        <v>6507.4127614382833</v>
      </c>
      <c r="P19" s="145">
        <f>'TOP OF DECK'!R61</f>
        <v>6515.5502614382831</v>
      </c>
      <c r="Q19" s="145">
        <f>'TOP OF DECK'!S61</f>
        <v>6529.1127614382831</v>
      </c>
      <c r="R19" s="145">
        <f>'TOP OF DECK'!T61</f>
        <v>6542.6752614382831</v>
      </c>
      <c r="S19" s="145">
        <f>'TOP OF DECK'!U61</f>
        <v>6550.8127614382829</v>
      </c>
      <c r="T19" s="145">
        <f>'TOP OF DECK'!V61</f>
        <v>6556.2377614382831</v>
      </c>
      <c r="U19" s="145">
        <f>'TOP OF DECK'!W61</f>
        <v>6569.8002614382831</v>
      </c>
      <c r="V19" s="145">
        <f>'TOP OF DECK'!X61</f>
        <v>6583.3627614382831</v>
      </c>
      <c r="W19" s="145">
        <f>'TOP OF DECK'!Y61</f>
        <v>6596.9252614382831</v>
      </c>
      <c r="X19" s="145">
        <f>'TOP OF DECK'!Z61</f>
        <v>6610.4877614382831</v>
      </c>
      <c r="Y19" s="145">
        <f>'TOP OF DECK'!AA61</f>
        <v>6615.9127614382833</v>
      </c>
      <c r="Z19" s="145">
        <f>'TOP OF DECK'!AB61</f>
        <v>6624.0502614382831</v>
      </c>
      <c r="AA19" s="145">
        <f>'TOP OF DECK'!AC61</f>
        <v>6637.6127614382831</v>
      </c>
      <c r="AB19" s="145">
        <f>'TOP OF DECK'!AD61</f>
        <v>6656.6127614382831</v>
      </c>
      <c r="AC19" s="145">
        <f>'TOP OF DECK'!AE61</f>
        <v>6675.6127614382831</v>
      </c>
      <c r="AD19" s="145">
        <f>'TOP OF DECK'!AF61</f>
        <v>6694.6127614382831</v>
      </c>
      <c r="AE19" s="145">
        <f>'TOP OF DECK'!AG61</f>
        <v>6713.6127614382831</v>
      </c>
      <c r="AF19" s="6"/>
      <c r="AG19" s="6"/>
    </row>
    <row r="20" spans="1:33" hidden="1" x14ac:dyDescent="0.25">
      <c r="A20" s="196"/>
      <c r="B20" s="146" t="s">
        <v>18</v>
      </c>
      <c r="C20" s="82">
        <f>'TOP OF DECK'!E64</f>
        <v>1012.2677577820826</v>
      </c>
      <c r="D20" s="82">
        <f>'TOP OF DECK'!F64</f>
        <v>1012.3436784273994</v>
      </c>
      <c r="E20" s="82">
        <f>'TOP OF DECK'!G64</f>
        <v>1012.3948308627159</v>
      </c>
      <c r="F20" s="82">
        <f>'TOP OF DECK'!H64</f>
        <v>1012.4212150880327</v>
      </c>
      <c r="G20" s="82">
        <f>'TOP OF DECK'!I64</f>
        <v>1012.4228311033494</v>
      </c>
      <c r="H20" s="82">
        <f>'TOP OF DECK'!J64</f>
        <v>1012.4088345609695</v>
      </c>
      <c r="I20" s="82">
        <f>'TOP OF DECK'!K64</f>
        <v>1012.3943789299979</v>
      </c>
      <c r="J20" s="82">
        <f>'TOP OF DECK'!L64</f>
        <v>1012.3822177987068</v>
      </c>
      <c r="K20" s="82">
        <f>'TOP OF DECK'!M64</f>
        <v>1012.3429808165614</v>
      </c>
      <c r="L20" s="82">
        <f>'TOP OF DECK'!N64</f>
        <v>1012.2911236145331</v>
      </c>
      <c r="M20" s="82">
        <f>'TOP OF DECK'!O64</f>
        <v>1012.2266461926221</v>
      </c>
      <c r="N20" s="82">
        <f>'TOP OF DECK'!P64</f>
        <v>1012.1495485508282</v>
      </c>
      <c r="O20" s="82">
        <f>'TOP OF DECK'!Q64</f>
        <v>1012.1151758325434</v>
      </c>
      <c r="P20" s="82">
        <f>'TOP OF DECK'!R64</f>
        <v>1012.0598306891515</v>
      </c>
      <c r="Q20" s="82">
        <f>'TOP OF DECK'!S64</f>
        <v>1011.9574926075919</v>
      </c>
      <c r="R20" s="82">
        <f>'TOP OF DECK'!T64</f>
        <v>1011.8425343061496</v>
      </c>
      <c r="S20" s="82">
        <f>'TOP OF DECK'!U64</f>
        <v>1011.7675016197404</v>
      </c>
      <c r="T20" s="82">
        <f>'TOP OF DECK'!V64</f>
        <v>1011.7149557848244</v>
      </c>
      <c r="U20" s="82">
        <f>'TOP OF DECK'!W64</f>
        <v>1011.5747570436164</v>
      </c>
      <c r="V20" s="82">
        <f>'TOP OF DECK'!X64</f>
        <v>1011.4219380825257</v>
      </c>
      <c r="W20" s="82">
        <f>'TOP OF DECK'!Y64</f>
        <v>1011.256498901552</v>
      </c>
      <c r="X20" s="82">
        <f>'TOP OF DECK'!Z64</f>
        <v>1011.0784395006957</v>
      </c>
      <c r="Y20" s="82">
        <f>'TOP OF DECK'!AA64</f>
        <v>1011.0036820787859</v>
      </c>
      <c r="Z20" s="82">
        <f>'TOP OF DECK'!AB64</f>
        <v>1010.8877598799564</v>
      </c>
      <c r="AA20" s="82">
        <f>'TOP OF DECK'!AC64</f>
        <v>1010.6844600393345</v>
      </c>
      <c r="AB20" s="82">
        <f>'TOP OF DECK'!AD64</f>
        <v>1010.3784288146511</v>
      </c>
      <c r="AC20" s="82">
        <f>'TOP OF DECK'!AE64</f>
        <v>1010.0476293799678</v>
      </c>
      <c r="AD20" s="82">
        <f>'TOP OF DECK'!AF64</f>
        <v>1009.6920617352845</v>
      </c>
      <c r="AE20" s="82">
        <f>'TOP OF DECK'!AG64</f>
        <v>1009.3117258806011</v>
      </c>
      <c r="AF20" s="11"/>
      <c r="AG20" s="11"/>
    </row>
    <row r="21" spans="1:33" hidden="1" x14ac:dyDescent="0.25">
      <c r="A21" s="196"/>
      <c r="B21" s="146" t="s">
        <v>52</v>
      </c>
      <c r="C21" s="82">
        <v>0</v>
      </c>
      <c r="D21" s="82">
        <f>0.248/12</f>
        <v>2.0666666666666667E-2</v>
      </c>
      <c r="E21" s="82">
        <f>0.344/12</f>
        <v>2.8666666666666663E-2</v>
      </c>
      <c r="F21" s="82">
        <f>0.252/12</f>
        <v>2.1000000000000001E-2</v>
      </c>
      <c r="G21" s="82">
        <v>0</v>
      </c>
      <c r="H21" s="82">
        <f>0.122/12</f>
        <v>1.0166666666666666E-2</v>
      </c>
      <c r="I21" s="82">
        <f>0.244/12</f>
        <v>2.0333333333333332E-2</v>
      </c>
      <c r="J21" s="82">
        <f>0.244/12</f>
        <v>2.0333333333333332E-2</v>
      </c>
      <c r="K21" s="82">
        <f>0.399/12</f>
        <v>3.3250000000000002E-2</v>
      </c>
      <c r="L21" s="82">
        <f>0.554/12</f>
        <v>4.6166666666666668E-2</v>
      </c>
      <c r="M21" s="82">
        <f>0.543/12</f>
        <v>4.5250000000000005E-2</v>
      </c>
      <c r="N21" s="82">
        <f>0.542/12</f>
        <v>4.5166666666666667E-2</v>
      </c>
      <c r="O21" s="82">
        <f>0.23/12</f>
        <v>1.9166666666666669E-2</v>
      </c>
      <c r="P21" s="82">
        <f>0.115/12</f>
        <v>9.5833333333333343E-3</v>
      </c>
      <c r="Q21" s="82">
        <v>0</v>
      </c>
      <c r="R21" s="82">
        <f>0.092/12</f>
        <v>7.6666666666666662E-3</v>
      </c>
      <c r="S21" s="82">
        <f>0.184/12</f>
        <v>1.5333333333333332E-2</v>
      </c>
      <c r="T21" s="82">
        <f>0.184/12</f>
        <v>1.5333333333333332E-2</v>
      </c>
      <c r="U21" s="82">
        <f>0.3485/12</f>
        <v>2.9041666666666664E-2</v>
      </c>
      <c r="V21" s="82">
        <f>0.513/12</f>
        <v>4.2750000000000003E-2</v>
      </c>
      <c r="W21" s="82">
        <f>0.539/12</f>
        <v>4.4916666666666667E-2</v>
      </c>
      <c r="X21" s="82">
        <f>0.565/12</f>
        <v>4.7083333333333331E-2</v>
      </c>
      <c r="Y21" s="82">
        <f>0.278/12</f>
        <v>2.3166666666666669E-2</v>
      </c>
      <c r="Z21" s="82">
        <f>0.139/12</f>
        <v>1.1583333333333334E-2</v>
      </c>
      <c r="AA21" s="82">
        <v>0</v>
      </c>
      <c r="AB21" s="82">
        <f>0.043/12</f>
        <v>3.5833333333333329E-3</v>
      </c>
      <c r="AC21" s="82">
        <f>0.198/12</f>
        <v>1.6500000000000001E-2</v>
      </c>
      <c r="AD21" s="82">
        <f>0.3/12</f>
        <v>2.4999999999999998E-2</v>
      </c>
      <c r="AE21" s="82">
        <v>0</v>
      </c>
      <c r="AF21" s="5"/>
      <c r="AG21" s="5"/>
    </row>
    <row r="22" spans="1:33" hidden="1" x14ac:dyDescent="0.25">
      <c r="A22" s="196"/>
      <c r="B22" s="146" t="s">
        <v>53</v>
      </c>
      <c r="C22" s="82">
        <f>C20+C21</f>
        <v>1012.2677577820826</v>
      </c>
      <c r="D22" s="82">
        <f t="shared" ref="D22:AE22" si="9">D20+D21</f>
        <v>1012.364345094066</v>
      </c>
      <c r="E22" s="82">
        <f t="shared" si="9"/>
        <v>1012.4234975293826</v>
      </c>
      <c r="F22" s="82">
        <f t="shared" si="9"/>
        <v>1012.4422150880326</v>
      </c>
      <c r="G22" s="82">
        <f t="shared" si="9"/>
        <v>1012.4228311033494</v>
      </c>
      <c r="H22" s="82">
        <f t="shared" si="9"/>
        <v>1012.4190012276362</v>
      </c>
      <c r="I22" s="82">
        <f t="shared" si="9"/>
        <v>1012.4147122633312</v>
      </c>
      <c r="J22" s="82">
        <f t="shared" si="9"/>
        <v>1012.4025511320402</v>
      </c>
      <c r="K22" s="82">
        <f t="shared" si="9"/>
        <v>1012.3762308165614</v>
      </c>
      <c r="L22" s="82">
        <f t="shared" si="9"/>
        <v>1012.3372902811998</v>
      </c>
      <c r="M22" s="82">
        <f t="shared" si="9"/>
        <v>1012.2718961926221</v>
      </c>
      <c r="N22" s="82">
        <f t="shared" si="9"/>
        <v>1012.1947152174948</v>
      </c>
      <c r="O22" s="82">
        <f t="shared" si="9"/>
        <v>1012.1343424992101</v>
      </c>
      <c r="P22" s="82">
        <f t="shared" si="9"/>
        <v>1012.0694140224848</v>
      </c>
      <c r="Q22" s="82">
        <f t="shared" si="9"/>
        <v>1011.9574926075919</v>
      </c>
      <c r="R22" s="82">
        <f t="shared" si="9"/>
        <v>1011.8502009728162</v>
      </c>
      <c r="S22" s="82">
        <f t="shared" si="9"/>
        <v>1011.7828349530738</v>
      </c>
      <c r="T22" s="82">
        <f t="shared" si="9"/>
        <v>1011.7302891181578</v>
      </c>
      <c r="U22" s="82">
        <f t="shared" si="9"/>
        <v>1011.6037987102831</v>
      </c>
      <c r="V22" s="82">
        <f t="shared" si="9"/>
        <v>1011.4646880825256</v>
      </c>
      <c r="W22" s="82">
        <f t="shared" si="9"/>
        <v>1011.3014155682188</v>
      </c>
      <c r="X22" s="82">
        <f t="shared" si="9"/>
        <v>1011.1255228340291</v>
      </c>
      <c r="Y22" s="82">
        <f t="shared" si="9"/>
        <v>1011.0268487454525</v>
      </c>
      <c r="Z22" s="82">
        <f t="shared" si="9"/>
        <v>1010.8993432132897</v>
      </c>
      <c r="AA22" s="82">
        <f t="shared" si="9"/>
        <v>1010.6844600393345</v>
      </c>
      <c r="AB22" s="82">
        <f t="shared" si="9"/>
        <v>1010.3820121479845</v>
      </c>
      <c r="AC22" s="82">
        <f t="shared" si="9"/>
        <v>1010.0641293799678</v>
      </c>
      <c r="AD22" s="82">
        <f t="shared" si="9"/>
        <v>1009.7170617352845</v>
      </c>
      <c r="AE22" s="82">
        <f t="shared" si="9"/>
        <v>1009.3117258806011</v>
      </c>
      <c r="AF22" s="5"/>
      <c r="AG22" s="5"/>
    </row>
    <row r="24" spans="1:33" x14ac:dyDescent="0.25">
      <c r="B24" s="7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x14ac:dyDescent="0.25">
      <c r="B25" s="7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x14ac:dyDescent="0.25">
      <c r="B26" s="7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15.75" x14ac:dyDescent="0.25"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/>
      <c r="AG27" s="15"/>
    </row>
    <row r="29" spans="1:33" x14ac:dyDescent="0.25">
      <c r="B29" s="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2" spans="1:33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3:33" x14ac:dyDescent="0.25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3:33" x14ac:dyDescent="0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3:33" x14ac:dyDescent="0.2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3:33" x14ac:dyDescent="0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3:33" x14ac:dyDescent="0.2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</sheetData>
  <mergeCells count="7">
    <mergeCell ref="A1:AE1"/>
    <mergeCell ref="A19:A22"/>
    <mergeCell ref="A3:A6"/>
    <mergeCell ref="A7:A10"/>
    <mergeCell ref="A11:A14"/>
    <mergeCell ref="A15:A18"/>
    <mergeCell ref="A2:B2"/>
  </mergeCells>
  <pageMargins left="0.7" right="0.7" top="0.75" bottom="0.75" header="0.3" footer="0.3"/>
  <pageSetup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1"/>
  <sheetViews>
    <sheetView zoomScale="115" zoomScaleNormal="115" workbookViewId="0">
      <selection sqref="A1:S1"/>
    </sheetView>
  </sheetViews>
  <sheetFormatPr defaultRowHeight="15" x14ac:dyDescent="0.25"/>
  <cols>
    <col min="1" max="1" width="21.28515625" customWidth="1"/>
    <col min="2" max="2" width="30.28515625" customWidth="1"/>
    <col min="3" max="3" width="11.28515625" customWidth="1"/>
    <col min="4" max="4" width="13" customWidth="1"/>
    <col min="5" max="5" width="11.140625" customWidth="1"/>
    <col min="6" max="6" width="12" customWidth="1"/>
    <col min="7" max="7" width="10.85546875" customWidth="1"/>
    <col min="8" max="8" width="12.5703125" customWidth="1"/>
    <col min="9" max="9" width="10.7109375" customWidth="1"/>
    <col min="10" max="10" width="12.42578125" customWidth="1"/>
    <col min="11" max="11" width="12" customWidth="1"/>
    <col min="12" max="12" width="11.140625" customWidth="1"/>
    <col min="13" max="13" width="11.5703125" customWidth="1"/>
    <col min="14" max="14" width="12" customWidth="1"/>
    <col min="15" max="15" width="11.7109375" customWidth="1"/>
    <col min="16" max="16" width="11.5703125" customWidth="1"/>
    <col min="17" max="17" width="10.7109375" customWidth="1"/>
    <col min="18" max="18" width="13.5703125" customWidth="1"/>
    <col min="19" max="19" width="11.28515625" customWidth="1"/>
    <col min="20" max="21" width="9.140625" style="12"/>
  </cols>
  <sheetData>
    <row r="1" spans="1:25" x14ac:dyDescent="0.25">
      <c r="A1" s="201" t="s">
        <v>65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8"/>
      <c r="U1" s="18"/>
    </row>
    <row r="2" spans="1:25" x14ac:dyDescent="0.25">
      <c r="A2" s="19" t="s">
        <v>44</v>
      </c>
      <c r="B2" s="4"/>
      <c r="C2" s="65" t="s">
        <v>67</v>
      </c>
      <c r="D2" s="65" t="s">
        <v>45</v>
      </c>
      <c r="E2" s="65" t="s">
        <v>46</v>
      </c>
      <c r="F2" s="65" t="s">
        <v>47</v>
      </c>
      <c r="G2" s="65" t="s">
        <v>57</v>
      </c>
      <c r="H2" s="65" t="s">
        <v>48</v>
      </c>
      <c r="I2" s="65" t="s">
        <v>49</v>
      </c>
      <c r="J2" s="65" t="s">
        <v>50</v>
      </c>
      <c r="K2" s="65" t="s">
        <v>58</v>
      </c>
      <c r="L2" s="65" t="s">
        <v>69</v>
      </c>
      <c r="M2" s="65" t="s">
        <v>59</v>
      </c>
      <c r="N2" s="65" t="s">
        <v>60</v>
      </c>
      <c r="O2" s="65" t="s">
        <v>61</v>
      </c>
      <c r="P2" s="65" t="s">
        <v>62</v>
      </c>
      <c r="Q2" s="65" t="s">
        <v>63</v>
      </c>
      <c r="R2" s="65" t="s">
        <v>64</v>
      </c>
      <c r="S2" s="65" t="s">
        <v>71</v>
      </c>
      <c r="T2" s="10"/>
      <c r="U2" s="10"/>
    </row>
    <row r="3" spans="1:25" x14ac:dyDescent="0.25">
      <c r="A3" s="202" t="s">
        <v>72</v>
      </c>
      <c r="B3" s="4" t="s">
        <v>15</v>
      </c>
      <c r="C3" s="66">
        <f>'TOP OF DECK'!E37</f>
        <v>6307.5042861516094</v>
      </c>
      <c r="D3" s="66">
        <f>'TOP OF DECK'!F37</f>
        <v>6326.5042861516094</v>
      </c>
      <c r="E3" s="66">
        <f>'TOP OF DECK'!G37</f>
        <v>6345.5042861516094</v>
      </c>
      <c r="F3" s="66">
        <f>'TOP OF DECK'!H37</f>
        <v>6364.5042861516094</v>
      </c>
      <c r="G3" s="66">
        <f>'TOP OF DECK'!I37</f>
        <v>6383.5042861516094</v>
      </c>
      <c r="H3" s="66">
        <f>'TOP OF DECK'!L37</f>
        <v>6410.6292861516094</v>
      </c>
      <c r="I3" s="66">
        <f>'TOP OF DECK'!N37</f>
        <v>6437.7542861516094</v>
      </c>
      <c r="J3" s="66">
        <f>'TOP OF DECK'!P37</f>
        <v>6464.8792861516094</v>
      </c>
      <c r="K3" s="66">
        <f>'TOP OF DECK'!S37</f>
        <v>6492.0042861516094</v>
      </c>
      <c r="L3" s="66">
        <f>'TOP OF DECK'!V37</f>
        <v>6519.1292861516094</v>
      </c>
      <c r="M3" s="66">
        <f>'TOP OF DECK'!X37</f>
        <v>6546.2542861516094</v>
      </c>
      <c r="N3" s="66">
        <f>'TOP OF DECK'!Z37</f>
        <v>6573.3792861516094</v>
      </c>
      <c r="O3" s="66">
        <f>'TOP OF DECK'!AC37</f>
        <v>6600.5042861516094</v>
      </c>
      <c r="P3" s="66">
        <f>'TOP OF DECK'!AD37</f>
        <v>6619.5042861516094</v>
      </c>
      <c r="Q3" s="66">
        <f>'TOP OF DECK'!AE37</f>
        <v>6638.5042861516094</v>
      </c>
      <c r="R3" s="66">
        <f>'TOP OF DECK'!AF37</f>
        <v>6657.5042861516094</v>
      </c>
      <c r="S3" s="66">
        <f>'TOP OF DECK'!AG37</f>
        <v>6676.5042861516094</v>
      </c>
      <c r="T3" s="6"/>
      <c r="U3" s="6"/>
    </row>
    <row r="4" spans="1:25" x14ac:dyDescent="0.25">
      <c r="A4" s="203"/>
      <c r="B4" s="4" t="s">
        <v>18</v>
      </c>
      <c r="C4" s="67">
        <f>'TOP OF DECK'!E40</f>
        <v>1012.064052427373</v>
      </c>
      <c r="D4" s="67">
        <f>'TOP OF DECK'!F40</f>
        <v>1012.1883473099887</v>
      </c>
      <c r="E4" s="67">
        <f>'TOP OF DECK'!G40</f>
        <v>1012.2878739826043</v>
      </c>
      <c r="F4" s="67">
        <f>'TOP OF DECK'!H40</f>
        <v>1012.3626324452199</v>
      </c>
      <c r="G4" s="67">
        <f>'TOP OF DECK'!I40</f>
        <v>1012.4126226978356</v>
      </c>
      <c r="H4" s="67">
        <f>'TOP OF DECK'!L40</f>
        <v>1012.4410699819686</v>
      </c>
      <c r="I4" s="67">
        <f>'TOP OF DECK'!N40</f>
        <v>1012.4190363865703</v>
      </c>
      <c r="J4" s="67">
        <f>'TOP OF DECK'!P40</f>
        <v>1012.3465219116408</v>
      </c>
      <c r="K4" s="67">
        <f>'TOP OF DECK'!S40</f>
        <v>1012.22352655718</v>
      </c>
      <c r="L4" s="67">
        <f>'TOP OF DECK'!V40</f>
        <v>1012.050050323188</v>
      </c>
      <c r="M4" s="67">
        <f>'TOP OF DECK'!X40</f>
        <v>1011.8260932096648</v>
      </c>
      <c r="N4" s="67">
        <f>'TOP OF DECK'!Z40</f>
        <v>1011.5516552166102</v>
      </c>
      <c r="O4" s="67">
        <f>'TOP OF DECK'!AC40</f>
        <v>1011.2267363440245</v>
      </c>
      <c r="P4" s="67">
        <f>'TOP OF DECK'!AD40</f>
        <v>1010.9690793566401</v>
      </c>
      <c r="Q4" s="67">
        <f>'TOP OF DECK'!AE40</f>
        <v>1010.6866541592558</v>
      </c>
      <c r="R4" s="67">
        <f>'TOP OF DECK'!AF40</f>
        <v>1010.3794607518714</v>
      </c>
      <c r="S4" s="67">
        <f>'TOP OF DECK'!AG40</f>
        <v>1010.047499134487</v>
      </c>
      <c r="T4" s="5"/>
      <c r="U4" s="5"/>
    </row>
    <row r="5" spans="1:25" x14ac:dyDescent="0.25">
      <c r="A5" s="203"/>
      <c r="B5" s="4" t="s">
        <v>52</v>
      </c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57">
        <v>0</v>
      </c>
      <c r="N5" s="57">
        <v>0</v>
      </c>
      <c r="O5" s="57">
        <v>0</v>
      </c>
      <c r="P5" s="57">
        <v>0</v>
      </c>
      <c r="Q5" s="57">
        <v>0</v>
      </c>
      <c r="R5" s="57">
        <v>0</v>
      </c>
      <c r="S5" s="57">
        <v>0</v>
      </c>
      <c r="T5" s="5"/>
      <c r="U5" s="5"/>
    </row>
    <row r="6" spans="1:25" x14ac:dyDescent="0.25">
      <c r="A6" s="203"/>
      <c r="B6" s="4" t="s">
        <v>132</v>
      </c>
      <c r="C6" s="67">
        <f>C$30+'TOP OF DECK'!AC$105+C$29</f>
        <v>1011.1329166666666</v>
      </c>
      <c r="D6" s="67">
        <f>D$30+'TOP OF DECK'!AD$105+D$29</f>
        <v>1011.2329166666666</v>
      </c>
      <c r="E6" s="67">
        <f>E$30+'TOP OF DECK'!AE$105+E$29</f>
        <v>1011.3329166666666</v>
      </c>
      <c r="F6" s="67">
        <f>F$30+'TOP OF DECK'!AF$105+F$29</f>
        <v>1011.3729166666666</v>
      </c>
      <c r="G6" s="67">
        <f>G$30+'TOP OF DECK'!AG$105+G$29</f>
        <v>1011.4983666666666</v>
      </c>
      <c r="H6" s="67">
        <f>H$30+'TOP OF DECK'!AI$105+H$29</f>
        <v>1011.4649666666667</v>
      </c>
      <c r="I6" s="67">
        <f>I$30+'TOP OF DECK'!AK$105+I$29</f>
        <v>1011.4049666666666</v>
      </c>
      <c r="J6" s="67">
        <f>J$30+'TOP OF DECK'!AM$105+J$29</f>
        <v>1011.3149666666667</v>
      </c>
      <c r="K6" s="67">
        <f>K$30+'TOP OF DECK'!AO$105+K$29</f>
        <v>1011.3008326666666</v>
      </c>
      <c r="L6" s="67">
        <f>L$30+'TOP OF DECK'!AQ$105+L$29</f>
        <v>1011.0649666666667</v>
      </c>
      <c r="M6" s="67">
        <f>M$30+'TOP OF DECK'!AS$105+M$29</f>
        <v>1010.8549666666667</v>
      </c>
      <c r="N6" s="67">
        <f>N$30+'TOP OF DECK'!AU$105+N$29</f>
        <v>1010.6049666666667</v>
      </c>
      <c r="O6" s="67">
        <f>O$30+'TOP OF DECK'!AW$105+O$29</f>
        <v>1010.2983666666667</v>
      </c>
      <c r="P6" s="67">
        <f>P$30+'TOP OF DECK'!AX$105+P$29</f>
        <v>1010.0429166666667</v>
      </c>
      <c r="Q6" s="67">
        <f>Q$30+'TOP OF DECK'!AY$105+Q$29</f>
        <v>1009.7429166666666</v>
      </c>
      <c r="R6" s="67">
        <f>R$30+'TOP OF DECK'!AZ$105+R$29</f>
        <v>1009.4729166666666</v>
      </c>
      <c r="S6" s="67">
        <f>S$30+'TOP OF DECK'!BA$105+S$29</f>
        <v>1009.1229166666666</v>
      </c>
      <c r="T6" s="5"/>
      <c r="U6" s="5"/>
    </row>
    <row r="7" spans="1:25" s="25" customFormat="1" x14ac:dyDescent="0.25">
      <c r="A7" s="204"/>
      <c r="B7" s="4" t="s">
        <v>126</v>
      </c>
      <c r="C7" s="67">
        <f>(C4+C5-C6)*12</f>
        <v>11.173629128476932</v>
      </c>
      <c r="D7" s="67">
        <f t="shared" ref="D7:S7" si="0">(D4+D5-D6)*12</f>
        <v>11.465167719864894</v>
      </c>
      <c r="E7" s="67">
        <f t="shared" si="0"/>
        <v>11.459487791252286</v>
      </c>
      <c r="F7" s="67">
        <f t="shared" si="0"/>
        <v>11.876589342639818</v>
      </c>
      <c r="G7" s="67">
        <f t="shared" si="0"/>
        <v>10.971072374027699</v>
      </c>
      <c r="H7" s="67">
        <f t="shared" si="0"/>
        <v>11.713239783622612</v>
      </c>
      <c r="I7" s="67">
        <f t="shared" si="0"/>
        <v>12.168836638843914</v>
      </c>
      <c r="J7" s="67">
        <f t="shared" si="0"/>
        <v>12.378662939689548</v>
      </c>
      <c r="K7" s="67">
        <f t="shared" si="0"/>
        <v>11.072326686160977</v>
      </c>
      <c r="L7" s="67">
        <f t="shared" si="0"/>
        <v>11.821003878255397</v>
      </c>
      <c r="M7" s="67">
        <f t="shared" si="0"/>
        <v>11.653518515977794</v>
      </c>
      <c r="N7" s="67">
        <f t="shared" si="0"/>
        <v>11.36026259932305</v>
      </c>
      <c r="O7" s="67">
        <f t="shared" si="0"/>
        <v>11.140436128294368</v>
      </c>
      <c r="P7" s="67">
        <f t="shared" si="0"/>
        <v>11.113952279681598</v>
      </c>
      <c r="Q7" s="67">
        <f t="shared" si="0"/>
        <v>11.324849911070487</v>
      </c>
      <c r="R7" s="67">
        <f t="shared" si="0"/>
        <v>10.878529022457769</v>
      </c>
      <c r="S7" s="67">
        <f t="shared" si="0"/>
        <v>11.094989613844973</v>
      </c>
      <c r="T7" s="5"/>
      <c r="U7" s="74">
        <f>MIN(C7:S7)</f>
        <v>10.878529022457769</v>
      </c>
      <c r="V7" s="75">
        <f>MAX(C7:S7)</f>
        <v>12.378662939689548</v>
      </c>
      <c r="W7" s="74"/>
      <c r="X7" s="75"/>
      <c r="Y7" s="74"/>
    </row>
    <row r="8" spans="1:25" x14ac:dyDescent="0.25">
      <c r="A8" s="202" t="s">
        <v>73</v>
      </c>
      <c r="B8" s="4" t="s">
        <v>15</v>
      </c>
      <c r="C8" s="66">
        <f>'TOP OF DECK'!E41</f>
        <v>6316.4821430758047</v>
      </c>
      <c r="D8" s="66">
        <f>'TOP OF DECK'!F41</f>
        <v>6335.4821430758047</v>
      </c>
      <c r="E8" s="66">
        <f>'TOP OF DECK'!G41</f>
        <v>6354.4821430758047</v>
      </c>
      <c r="F8" s="66">
        <f>'TOP OF DECK'!H41</f>
        <v>6373.4821430758047</v>
      </c>
      <c r="G8" s="66">
        <f>'TOP OF DECK'!I41</f>
        <v>6392.4821430758047</v>
      </c>
      <c r="H8" s="66">
        <f>'TOP OF DECK'!L41</f>
        <v>6419.6071430758047</v>
      </c>
      <c r="I8" s="66">
        <f>'TOP OF DECK'!N41</f>
        <v>6446.7321430758047</v>
      </c>
      <c r="J8" s="66">
        <f>'TOP OF DECK'!P41</f>
        <v>6473.8571430758047</v>
      </c>
      <c r="K8" s="66">
        <f>'TOP OF DECK'!S41</f>
        <v>6500.9821430758047</v>
      </c>
      <c r="L8" s="66">
        <f>'TOP OF DECK'!V41</f>
        <v>6528.1071430758047</v>
      </c>
      <c r="M8" s="66">
        <f>'TOP OF DECK'!X41</f>
        <v>6555.2321430758047</v>
      </c>
      <c r="N8" s="66">
        <f>'TOP OF DECK'!Z41</f>
        <v>6582.3571430758047</v>
      </c>
      <c r="O8" s="66">
        <f>'TOP OF DECK'!AC41</f>
        <v>6609.4821430758047</v>
      </c>
      <c r="P8" s="66">
        <f>'TOP OF DECK'!AD41</f>
        <v>6628.4821430758047</v>
      </c>
      <c r="Q8" s="66">
        <f>'TOP OF DECK'!AE41</f>
        <v>6647.4821430758047</v>
      </c>
      <c r="R8" s="66">
        <f>'TOP OF DECK'!AF41</f>
        <v>6666.4821430758047</v>
      </c>
      <c r="S8" s="66">
        <f>'TOP OF DECK'!AG41</f>
        <v>6685.4821430758047</v>
      </c>
      <c r="T8" s="6"/>
      <c r="U8" s="76">
        <f>U7-8.5</f>
        <v>2.3785290224577693</v>
      </c>
      <c r="V8" s="76">
        <f>V7-8.5</f>
        <v>3.8786629396895478</v>
      </c>
      <c r="W8" s="75"/>
      <c r="X8" s="75"/>
      <c r="Y8" s="75"/>
    </row>
    <row r="9" spans="1:25" x14ac:dyDescent="0.25">
      <c r="A9" s="203"/>
      <c r="B9" s="4" t="s">
        <v>18</v>
      </c>
      <c r="C9" s="67">
        <f>'TOP OF DECK'!E44</f>
        <v>1012.24587076791</v>
      </c>
      <c r="D9" s="67">
        <f>'TOP OF DECK'!F44</f>
        <v>1012.3584622060177</v>
      </c>
      <c r="E9" s="67">
        <f>'TOP OF DECK'!G44</f>
        <v>1012.4462854341256</v>
      </c>
      <c r="F9" s="67">
        <f>'TOP OF DECK'!H44</f>
        <v>1012.5093404522333</v>
      </c>
      <c r="G9" s="67">
        <f>'TOP OF DECK'!I44</f>
        <v>1012.5476272603412</v>
      </c>
      <c r="H9" s="67">
        <f>'TOP OF DECK'!L44</f>
        <v>1012.5593663375124</v>
      </c>
      <c r="I9" s="67">
        <f>'TOP OF DECK'!N44</f>
        <v>1012.5206245351524</v>
      </c>
      <c r="J9" s="67">
        <f>'TOP OF DECK'!P44</f>
        <v>1012.431401853261</v>
      </c>
      <c r="K9" s="67">
        <f>'TOP OF DECK'!S44</f>
        <v>1012.2916982918384</v>
      </c>
      <c r="L9" s="67">
        <f>'TOP OF DECK'!V44</f>
        <v>1012.1015138508847</v>
      </c>
      <c r="M9" s="67">
        <f>'TOP OF DECK'!X44</f>
        <v>1011.8608485303996</v>
      </c>
      <c r="N9" s="67">
        <f>'TOP OF DECK'!Z44</f>
        <v>1011.5697023303833</v>
      </c>
      <c r="O9" s="67">
        <f>'TOP OF DECK'!AC44</f>
        <v>1011.2280752508357</v>
      </c>
      <c r="P9" s="67">
        <f>'TOP OF DECK'!AD44</f>
        <v>1010.9587148189435</v>
      </c>
      <c r="Q9" s="67">
        <f>'TOP OF DECK'!AE44</f>
        <v>1010.6645861770513</v>
      </c>
      <c r="R9" s="67">
        <f>'TOP OF DECK'!AF44</f>
        <v>1010.3456893251591</v>
      </c>
      <c r="S9" s="67">
        <f>'TOP OF DECK'!AG44</f>
        <v>1010.0020242632669</v>
      </c>
      <c r="T9" s="5"/>
      <c r="U9" s="74"/>
      <c r="V9" s="75"/>
      <c r="W9" s="75"/>
      <c r="X9" s="75"/>
      <c r="Y9" s="75"/>
    </row>
    <row r="10" spans="1:25" x14ac:dyDescent="0.25">
      <c r="A10" s="203"/>
      <c r="B10" s="4" t="s">
        <v>52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5"/>
      <c r="U10" s="74"/>
      <c r="V10" s="75"/>
      <c r="W10" s="75"/>
      <c r="X10" s="75"/>
      <c r="Y10" s="75"/>
    </row>
    <row r="11" spans="1:25" x14ac:dyDescent="0.25">
      <c r="A11" s="203"/>
      <c r="B11" s="4" t="s">
        <v>132</v>
      </c>
      <c r="C11" s="67">
        <f>C$30+'TOP OF DECK'!AC$106+C$29</f>
        <v>1011.3329166666666</v>
      </c>
      <c r="D11" s="67">
        <f>D$30+'TOP OF DECK'!AD$106+D$29</f>
        <v>1011.3929166666667</v>
      </c>
      <c r="E11" s="67">
        <f>E$30+'TOP OF DECK'!AE$106+E$29</f>
        <v>1011.4529166666666</v>
      </c>
      <c r="F11" s="67">
        <f>F$30+'TOP OF DECK'!AF$106+F$29</f>
        <v>1011.5029166666666</v>
      </c>
      <c r="G11" s="67">
        <f>G$30+'TOP OF DECK'!AG$106+G$29</f>
        <v>1011.5883666666666</v>
      </c>
      <c r="H11" s="67">
        <f>H$30+'TOP OF DECK'!AI$106+H$29</f>
        <v>1011.5349666666666</v>
      </c>
      <c r="I11" s="67">
        <f>I$30+'TOP OF DECK'!AK$106+I$29</f>
        <v>1011.4649666666667</v>
      </c>
      <c r="J11" s="67">
        <f>J$30+'TOP OF DECK'!AM$106+J$29</f>
        <v>1011.3649666666666</v>
      </c>
      <c r="K11" s="67">
        <f>K$30+'TOP OF DECK'!AO$106+K$29</f>
        <v>1011.3408326666666</v>
      </c>
      <c r="L11" s="67">
        <f>L$30+'TOP OF DECK'!AQ$106+L$29</f>
        <v>1011.1249666666666</v>
      </c>
      <c r="M11" s="67">
        <f>M$30+'TOP OF DECK'!AS$106+M$29</f>
        <v>1010.8749666666666</v>
      </c>
      <c r="N11" s="67">
        <f>N$30+'TOP OF DECK'!AU$106+N$29</f>
        <v>1010.6149666666666</v>
      </c>
      <c r="O11" s="67">
        <f>O$30+'TOP OF DECK'!AW$106+O$29</f>
        <v>1010.3283666666666</v>
      </c>
      <c r="P11" s="67">
        <f>P$30+'TOP OF DECK'!AX$106+P$29</f>
        <v>1010.0929166666666</v>
      </c>
      <c r="Q11" s="67">
        <f>Q$30+'TOP OF DECK'!AY$106+Q$29</f>
        <v>1009.8329166666666</v>
      </c>
      <c r="R11" s="67">
        <f>R$30+'TOP OF DECK'!AZ$106+R$29</f>
        <v>1009.5029166666666</v>
      </c>
      <c r="S11" s="67">
        <f>S$30+'TOP OF DECK'!BA$106+S$29</f>
        <v>1009.1129166666666</v>
      </c>
      <c r="T11" s="5"/>
      <c r="U11" s="74"/>
      <c r="V11" s="75"/>
      <c r="W11" s="75"/>
      <c r="X11" s="75"/>
      <c r="Y11" s="75"/>
    </row>
    <row r="12" spans="1:25" s="25" customFormat="1" x14ac:dyDescent="0.25">
      <c r="A12" s="204"/>
      <c r="B12" s="4" t="s">
        <v>126</v>
      </c>
      <c r="C12" s="67">
        <f>(C9+C10-C11)*12</f>
        <v>10.955449214920463</v>
      </c>
      <c r="D12" s="67">
        <f t="shared" ref="D12" si="1">(D9+D10-D11)*12</f>
        <v>11.586546472212831</v>
      </c>
      <c r="E12" s="67">
        <f t="shared" ref="E12" si="2">(E9+E10-E11)*12</f>
        <v>11.920425209507357</v>
      </c>
      <c r="F12" s="67">
        <f t="shared" ref="F12" si="3">(F9+F10-F11)*12</f>
        <v>12.077085426801204</v>
      </c>
      <c r="G12" s="67">
        <f t="shared" ref="G12" si="4">(G9+G10-G11)*12</f>
        <v>11.511127124094855</v>
      </c>
      <c r="H12" s="67">
        <f t="shared" ref="H12" si="5">(H9+H10-H11)*12</f>
        <v>12.292796050149718</v>
      </c>
      <c r="I12" s="67">
        <f t="shared" ref="I12" si="6">(I9+I10-I11)*12</f>
        <v>12.66789442182835</v>
      </c>
      <c r="J12" s="67">
        <f t="shared" ref="J12" si="7">(J9+J10-J11)*12</f>
        <v>12.79722223913268</v>
      </c>
      <c r="K12" s="67">
        <f t="shared" ref="K12" si="8">(K9+K10-K11)*12</f>
        <v>11.41038750206144</v>
      </c>
      <c r="L12" s="67">
        <f t="shared" ref="L12" si="9">(L9+L10-L11)*12</f>
        <v>11.718566210616245</v>
      </c>
      <c r="M12" s="67">
        <f t="shared" ref="M12" si="10">(M9+M10-M11)*12</f>
        <v>11.830582364795646</v>
      </c>
      <c r="N12" s="67">
        <f t="shared" ref="N12" si="11">(N9+N10-N11)*12</f>
        <v>11.456827964599597</v>
      </c>
      <c r="O12" s="67">
        <f t="shared" ref="O12" si="12">(O9+O10-O11)*12</f>
        <v>10.796503010028573</v>
      </c>
      <c r="P12" s="67">
        <f t="shared" ref="P12" si="13">(P9+P10-P11)*12</f>
        <v>10.389577827322228</v>
      </c>
      <c r="Q12" s="67">
        <f t="shared" ref="Q12" si="14">(Q9+Q10-Q11)*12</f>
        <v>9.9800341246163953</v>
      </c>
      <c r="R12" s="67">
        <f t="shared" ref="R12" si="15">(R9+R10-R11)*12</f>
        <v>10.113271901910593</v>
      </c>
      <c r="S12" s="67">
        <f t="shared" ref="S12" si="16">(S9+S10-S11)*12</f>
        <v>10.669291159203567</v>
      </c>
      <c r="T12" s="5"/>
      <c r="U12" s="74">
        <f>MIN(C12:S12)</f>
        <v>9.9800341246163953</v>
      </c>
      <c r="V12" s="75">
        <f>MAX(C12:S12)</f>
        <v>12.79722223913268</v>
      </c>
      <c r="W12" s="74"/>
      <c r="X12" s="75"/>
      <c r="Y12" s="74"/>
    </row>
    <row r="13" spans="1:25" x14ac:dyDescent="0.25">
      <c r="A13" s="202" t="s">
        <v>74</v>
      </c>
      <c r="B13" s="4" t="s">
        <v>15</v>
      </c>
      <c r="C13" s="66">
        <f>'TOP OF DECK'!E49</f>
        <v>6325.46</v>
      </c>
      <c r="D13" s="66">
        <f>'TOP OF DECK'!F49</f>
        <v>6344.46</v>
      </c>
      <c r="E13" s="66">
        <f>'TOP OF DECK'!G49</f>
        <v>6363.46</v>
      </c>
      <c r="F13" s="66">
        <f>'TOP OF DECK'!H49</f>
        <v>6382.46</v>
      </c>
      <c r="G13" s="66">
        <f>'TOP OF DECK'!I49</f>
        <v>6401.46</v>
      </c>
      <c r="H13" s="66">
        <f>'TOP OF DECK'!L49</f>
        <v>6428.585</v>
      </c>
      <c r="I13" s="66">
        <f>'TOP OF DECK'!N49</f>
        <v>6455.71</v>
      </c>
      <c r="J13" s="66">
        <f>'TOP OF DECK'!P49</f>
        <v>6482.835</v>
      </c>
      <c r="K13" s="66">
        <f>'TOP OF DECK'!S49</f>
        <v>6509.96</v>
      </c>
      <c r="L13" s="66">
        <f>'TOP OF DECK'!V49</f>
        <v>6537.085</v>
      </c>
      <c r="M13" s="66">
        <f>'TOP OF DECK'!X49</f>
        <v>6564.21</v>
      </c>
      <c r="N13" s="66">
        <f>'TOP OF DECK'!Z49</f>
        <v>6591.335</v>
      </c>
      <c r="O13" s="66">
        <f>'TOP OF DECK'!AC49</f>
        <v>6618.46</v>
      </c>
      <c r="P13" s="66">
        <f>'TOP OF DECK'!AD49</f>
        <v>6637.46</v>
      </c>
      <c r="Q13" s="66">
        <f>'TOP OF DECK'!AE49</f>
        <v>6656.46</v>
      </c>
      <c r="R13" s="66">
        <f>'TOP OF DECK'!AF49</f>
        <v>6675.46</v>
      </c>
      <c r="S13" s="66">
        <f>'TOP OF DECK'!AG49</f>
        <v>6694.46</v>
      </c>
      <c r="T13" s="6"/>
      <c r="U13" s="76">
        <f>U12-8.5</f>
        <v>1.4800341246163953</v>
      </c>
      <c r="V13" s="76">
        <f>V12-8.5</f>
        <v>4.2972222391326795</v>
      </c>
      <c r="W13" s="75"/>
      <c r="X13" s="75"/>
      <c r="Y13" s="75"/>
    </row>
    <row r="14" spans="1:25" x14ac:dyDescent="0.25">
      <c r="A14" s="203"/>
      <c r="B14" s="4" t="s">
        <v>18</v>
      </c>
      <c r="C14" s="67">
        <f>'TOP OF DECK'!E52</f>
        <v>1012.422159011062</v>
      </c>
      <c r="D14" s="67">
        <f>'TOP OF DECK'!F52</f>
        <v>1012.5230470046621</v>
      </c>
      <c r="E14" s="67">
        <f>'TOP OF DECK'!G52</f>
        <v>1012.5991667882621</v>
      </c>
      <c r="F14" s="67">
        <f>'TOP OF DECK'!H52</f>
        <v>1012.6505183618621</v>
      </c>
      <c r="G14" s="67">
        <f>'TOP OF DECK'!I52</f>
        <v>1012.6771017254621</v>
      </c>
      <c r="H14" s="67">
        <f>'TOP OF DECK'!L52</f>
        <v>1012.6721325956714</v>
      </c>
      <c r="I14" s="67">
        <f>'TOP OF DECK'!N52</f>
        <v>1012.6166825863495</v>
      </c>
      <c r="J14" s="67">
        <f>'TOP OF DECK'!P52</f>
        <v>1012.5107516974964</v>
      </c>
      <c r="K14" s="67">
        <f>'TOP OF DECK'!S52</f>
        <v>1012.354339929112</v>
      </c>
      <c r="L14" s="67">
        <f>'TOP OF DECK'!V52</f>
        <v>1012.1474472811964</v>
      </c>
      <c r="M14" s="67">
        <f>'TOP OF DECK'!X52</f>
        <v>1011.8900737537496</v>
      </c>
      <c r="N14" s="67">
        <f>'TOP OF DECK'!Z52</f>
        <v>1011.5822193467715</v>
      </c>
      <c r="O14" s="67">
        <f>'TOP OF DECK'!AC52</f>
        <v>1011.2238840602621</v>
      </c>
      <c r="P14" s="67">
        <f>'TOP OF DECK'!AD52</f>
        <v>1010.9428201838621</v>
      </c>
      <c r="Q14" s="67">
        <f>'TOP OF DECK'!AE52</f>
        <v>1010.636988097462</v>
      </c>
      <c r="R14" s="67">
        <f>'TOP OF DECK'!AF52</f>
        <v>1010.3063878010621</v>
      </c>
      <c r="S14" s="67">
        <f>'TOP OF DECK'!AG52</f>
        <v>1009.951019294662</v>
      </c>
      <c r="T14" s="5"/>
      <c r="U14" s="74"/>
      <c r="V14" s="75"/>
      <c r="W14" s="75"/>
      <c r="X14" s="75"/>
      <c r="Y14" s="75"/>
    </row>
    <row r="15" spans="1:25" x14ac:dyDescent="0.25">
      <c r="A15" s="203"/>
      <c r="B15" s="4" t="s">
        <v>52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"/>
      <c r="U15" s="74"/>
      <c r="V15" s="75"/>
      <c r="W15" s="75"/>
      <c r="X15" s="75"/>
      <c r="Y15" s="75"/>
    </row>
    <row r="16" spans="1:25" x14ac:dyDescent="0.25">
      <c r="A16" s="203"/>
      <c r="B16" s="4" t="s">
        <v>132</v>
      </c>
      <c r="C16" s="67">
        <f>C$30+'TOP OF DECK'!AC$107+C$29</f>
        <v>1011.5129166666667</v>
      </c>
      <c r="D16" s="67">
        <f>D$30+'TOP OF DECK'!AD$107+D$29</f>
        <v>1011.6129166666666</v>
      </c>
      <c r="E16" s="67">
        <f>E$30+'TOP OF DECK'!AE$107+E$29</f>
        <v>1011.6529166666667</v>
      </c>
      <c r="F16" s="67">
        <f>F$30+'TOP OF DECK'!AF$107+F$29</f>
        <v>1011.6829166666666</v>
      </c>
      <c r="G16" s="67">
        <f>G$30+'TOP OF DECK'!AG$107+G$29</f>
        <v>1011.7083666666666</v>
      </c>
      <c r="H16" s="67">
        <f>H$30+'TOP OF DECK'!AI$107+H$29</f>
        <v>1011.5949666666667</v>
      </c>
      <c r="I16" s="67">
        <f>I$30+'TOP OF DECK'!AK$107+I$29</f>
        <v>1011.5549666666666</v>
      </c>
      <c r="J16" s="67">
        <f>J$30+'TOP OF DECK'!AM$107+J$29</f>
        <v>1011.4649666666667</v>
      </c>
      <c r="K16" s="67">
        <f>K$30+'TOP OF DECK'!AO$107+K$29</f>
        <v>1011.4008326666666</v>
      </c>
      <c r="L16" s="67">
        <f>L$30+'TOP OF DECK'!AQ$107+L$29</f>
        <v>1011.1549666666666</v>
      </c>
      <c r="M16" s="67">
        <f>M$30+'TOP OF DECK'!AS$107+M$29</f>
        <v>1010.9049666666666</v>
      </c>
      <c r="N16" s="67">
        <f>N$30+'TOP OF DECK'!AU$107+N$29</f>
        <v>1010.6049666666667</v>
      </c>
      <c r="O16" s="67">
        <f>O$30+'TOP OF DECK'!AW$107+O$29</f>
        <v>1010.2883666666667</v>
      </c>
      <c r="P16" s="67">
        <f>P$30+'TOP OF DECK'!AX$107+P$29</f>
        <v>1010.0029166666666</v>
      </c>
      <c r="Q16" s="67">
        <f>Q$30+'TOP OF DECK'!AY$107+Q$29</f>
        <v>1009.7629166666667</v>
      </c>
      <c r="R16" s="67">
        <f>R$30+'TOP OF DECK'!AZ$107+R$29</f>
        <v>1009.4629166666666</v>
      </c>
      <c r="S16" s="67">
        <f>S$30+'TOP OF DECK'!BA$107+S$29</f>
        <v>1009.0629166666666</v>
      </c>
      <c r="T16" s="5"/>
      <c r="U16" s="74"/>
      <c r="V16" s="75"/>
      <c r="W16" s="75"/>
      <c r="X16" s="75"/>
      <c r="Y16" s="75"/>
    </row>
    <row r="17" spans="1:25" s="25" customFormat="1" x14ac:dyDescent="0.25">
      <c r="A17" s="204"/>
      <c r="B17" s="4" t="s">
        <v>126</v>
      </c>
      <c r="C17" s="67">
        <f>(C14+C15-C16)*12</f>
        <v>10.910908132744225</v>
      </c>
      <c r="D17" s="67">
        <f t="shared" ref="D17:S17" si="17">(D14+D15-D16)*12</f>
        <v>10.921564055945964</v>
      </c>
      <c r="E17" s="67">
        <f t="shared" si="17"/>
        <v>11.355001459145114</v>
      </c>
      <c r="F17" s="67">
        <f t="shared" si="17"/>
        <v>11.61122034234495</v>
      </c>
      <c r="G17" s="67">
        <f t="shared" si="17"/>
        <v>11.624820705545517</v>
      </c>
      <c r="H17" s="67">
        <f t="shared" si="17"/>
        <v>12.925991148057165</v>
      </c>
      <c r="I17" s="67">
        <f t="shared" si="17"/>
        <v>12.740591036194928</v>
      </c>
      <c r="J17" s="67">
        <f t="shared" si="17"/>
        <v>12.549420369956806</v>
      </c>
      <c r="K17" s="67">
        <f t="shared" si="17"/>
        <v>11.442087149345298</v>
      </c>
      <c r="L17" s="67">
        <f t="shared" si="17"/>
        <v>11.909767374357216</v>
      </c>
      <c r="M17" s="67">
        <f t="shared" si="17"/>
        <v>11.82128504499542</v>
      </c>
      <c r="N17" s="67">
        <f t="shared" si="17"/>
        <v>11.727032161257739</v>
      </c>
      <c r="O17" s="67">
        <f t="shared" si="17"/>
        <v>11.226208723145191</v>
      </c>
      <c r="P17" s="67">
        <f t="shared" si="17"/>
        <v>11.278842206345871</v>
      </c>
      <c r="Q17" s="67">
        <f t="shared" si="17"/>
        <v>10.488857169543735</v>
      </c>
      <c r="R17" s="67">
        <f t="shared" si="17"/>
        <v>10.121653612745831</v>
      </c>
      <c r="S17" s="67">
        <f t="shared" si="17"/>
        <v>10.657231535944902</v>
      </c>
      <c r="T17" s="5"/>
      <c r="U17" s="74">
        <f>MIN(C17:S17)</f>
        <v>10.121653612745831</v>
      </c>
      <c r="V17" s="75">
        <f>MAX(C17:S17)</f>
        <v>12.925991148057165</v>
      </c>
      <c r="W17" s="74"/>
      <c r="X17" s="75"/>
      <c r="Y17" s="74"/>
    </row>
    <row r="18" spans="1:25" x14ac:dyDescent="0.25">
      <c r="A18" s="205" t="s">
        <v>75</v>
      </c>
      <c r="B18" s="4" t="s">
        <v>15</v>
      </c>
      <c r="C18" s="66">
        <f>'TOP OF DECK'!E53</f>
        <v>6334.4378569241953</v>
      </c>
      <c r="D18" s="66">
        <f>'TOP OF DECK'!F53</f>
        <v>6353.4378569241953</v>
      </c>
      <c r="E18" s="66">
        <f>'TOP OF DECK'!G53</f>
        <v>6372.4378569241953</v>
      </c>
      <c r="F18" s="66">
        <f>'TOP OF DECK'!H53</f>
        <v>6391.4378569241953</v>
      </c>
      <c r="G18" s="66">
        <f>'TOP OF DECK'!I53</f>
        <v>6410.4378569241953</v>
      </c>
      <c r="H18" s="66">
        <f>'TOP OF DECK'!L53</f>
        <v>6437.5628569241953</v>
      </c>
      <c r="I18" s="66">
        <f>'TOP OF DECK'!N53</f>
        <v>6464.6878569241953</v>
      </c>
      <c r="J18" s="66">
        <f>'TOP OF DECK'!P53</f>
        <v>6491.8128569241953</v>
      </c>
      <c r="K18" s="66">
        <f>'TOP OF DECK'!S53</f>
        <v>6518.9378569241953</v>
      </c>
      <c r="L18" s="66">
        <f>'TOP OF DECK'!V53</f>
        <v>6546.0628569241953</v>
      </c>
      <c r="M18" s="66">
        <f>'TOP OF DECK'!X53</f>
        <v>6573.1878569241953</v>
      </c>
      <c r="N18" s="66">
        <f>'TOP OF DECK'!Z53</f>
        <v>6600.3128569241953</v>
      </c>
      <c r="O18" s="66">
        <f>'TOP OF DECK'!AC53</f>
        <v>6627.4378569241953</v>
      </c>
      <c r="P18" s="66">
        <f>'TOP OF DECK'!AD53</f>
        <v>6646.4378569241953</v>
      </c>
      <c r="Q18" s="66">
        <f>'TOP OF DECK'!AE53</f>
        <v>6665.4378569241953</v>
      </c>
      <c r="R18" s="66">
        <f>'TOP OF DECK'!AF53</f>
        <v>6684.4378569241953</v>
      </c>
      <c r="S18" s="66">
        <f>'TOP OF DECK'!AG53</f>
        <v>6703.4378569241953</v>
      </c>
      <c r="T18" s="6"/>
      <c r="U18" s="76">
        <f>U17-8.5</f>
        <v>1.6216536127458312</v>
      </c>
      <c r="V18" s="76">
        <f>V17-8.5</f>
        <v>4.4259911480571645</v>
      </c>
      <c r="W18" s="75"/>
      <c r="X18" s="75"/>
      <c r="Y18" s="75"/>
    </row>
    <row r="19" spans="1:25" x14ac:dyDescent="0.25">
      <c r="A19" s="205"/>
      <c r="B19" s="4" t="s">
        <v>18</v>
      </c>
      <c r="C19" s="67">
        <f>'TOP OF DECK'!E56</f>
        <v>1012.3529171568293</v>
      </c>
      <c r="D19" s="67">
        <f>'TOP OF DECK'!F56</f>
        <v>1012.4421017059216</v>
      </c>
      <c r="E19" s="67">
        <f>'TOP OF DECK'!G56</f>
        <v>1012.5065180450138</v>
      </c>
      <c r="F19" s="67">
        <f>'TOP OF DECK'!H56</f>
        <v>1012.5461661741059</v>
      </c>
      <c r="G19" s="67">
        <f>'TOP OF DECK'!I56</f>
        <v>1012.5610460931981</v>
      </c>
      <c r="H19" s="67">
        <f>'TOP OF DECK'!L56</f>
        <v>1012.5393687564457</v>
      </c>
      <c r="I19" s="67">
        <f>'TOP OF DECK'!N56</f>
        <v>1012.467210540162</v>
      </c>
      <c r="J19" s="67">
        <f>'TOP OF DECK'!P56</f>
        <v>1012.344571444347</v>
      </c>
      <c r="K19" s="67">
        <f>'TOP OF DECK'!S56</f>
        <v>1012.1714514690009</v>
      </c>
      <c r="L19" s="67">
        <f>'TOP OF DECK'!V56</f>
        <v>1011.9478506141234</v>
      </c>
      <c r="M19" s="67">
        <f>'TOP OF DECK'!X56</f>
        <v>1011.6737688797148</v>
      </c>
      <c r="N19" s="67">
        <f>'TOP OF DECK'!Z56</f>
        <v>1011.3492062657748</v>
      </c>
      <c r="O19" s="67">
        <f>'TOP OF DECK'!AC56</f>
        <v>1010.9741627723037</v>
      </c>
      <c r="P19" s="67">
        <f>'TOP OF DECK'!AD56</f>
        <v>1010.6813954513958</v>
      </c>
      <c r="Q19" s="67">
        <f>'TOP OF DECK'!AE56</f>
        <v>1010.3638599204879</v>
      </c>
      <c r="R19" s="67">
        <f>'TOP OF DECK'!AF56</f>
        <v>1010.0215561795802</v>
      </c>
      <c r="S19" s="67">
        <f>'TOP OF DECK'!AG56</f>
        <v>1009.6544842286723</v>
      </c>
      <c r="T19" s="5"/>
      <c r="U19" s="74"/>
      <c r="V19" s="75"/>
      <c r="W19" s="75"/>
      <c r="X19" s="75"/>
      <c r="Y19" s="75"/>
    </row>
    <row r="20" spans="1:25" x14ac:dyDescent="0.25">
      <c r="A20" s="205"/>
      <c r="B20" s="4" t="s">
        <v>52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"/>
      <c r="U20" s="74"/>
      <c r="V20" s="75"/>
      <c r="W20" s="75"/>
      <c r="X20" s="75"/>
      <c r="Y20" s="75"/>
    </row>
    <row r="21" spans="1:25" x14ac:dyDescent="0.25">
      <c r="A21" s="205"/>
      <c r="B21" s="4" t="s">
        <v>132</v>
      </c>
      <c r="C21" s="67">
        <f>C$30+'TOP OF DECK'!AC$108+C$29</f>
        <v>1011.4229166666667</v>
      </c>
      <c r="D21" s="67">
        <f>D$30+'TOP OF DECK'!AD$108+D$29</f>
        <v>1011.4929166666666</v>
      </c>
      <c r="E21" s="67">
        <f>E$30+'TOP OF DECK'!AE$108+E$29</f>
        <v>1011.5229166666667</v>
      </c>
      <c r="F21" s="67">
        <f>F$30+'TOP OF DECK'!AF$108+F$29</f>
        <v>1011.5529166666666</v>
      </c>
      <c r="G21" s="67">
        <f>G$30+'TOP OF DECK'!AG$108+G$29</f>
        <v>1011.5983666666666</v>
      </c>
      <c r="H21" s="67">
        <f>H$30+'TOP OF DECK'!AI$108+H$29</f>
        <v>1011.4649666666667</v>
      </c>
      <c r="I21" s="67">
        <f>I$30+'TOP OF DECK'!AK$108+I$29</f>
        <v>1011.3349666666667</v>
      </c>
      <c r="J21" s="67">
        <f>J$30+'TOP OF DECK'!AM$108+J$29</f>
        <v>1011.2349666666667</v>
      </c>
      <c r="K21" s="67">
        <f>K$30+'TOP OF DECK'!AO$108+K$29</f>
        <v>1011.2308326666666</v>
      </c>
      <c r="L21" s="67">
        <f>L$30+'TOP OF DECK'!AQ$108+L$29</f>
        <v>1011.0349666666666</v>
      </c>
      <c r="M21" s="67">
        <f>M$30+'TOP OF DECK'!AS$108+M$29</f>
        <v>1010.7149666666667</v>
      </c>
      <c r="N21" s="67">
        <f>N$30+'TOP OF DECK'!AU$108+N$29</f>
        <v>1010.3649666666666</v>
      </c>
      <c r="O21" s="67">
        <f>O$30+'TOP OF DECK'!AW$108+O$29</f>
        <v>1010.0183666666666</v>
      </c>
      <c r="P21" s="67">
        <f>P$30+'TOP OF DECK'!AX$108+P$29</f>
        <v>1009.7529166666666</v>
      </c>
      <c r="Q21" s="67">
        <f>Q$30+'TOP OF DECK'!AY$108+Q$29</f>
        <v>1009.5129166666667</v>
      </c>
      <c r="R21" s="67">
        <f>R$30+'TOP OF DECK'!AZ$108+R$29</f>
        <v>1009.1729166666667</v>
      </c>
      <c r="S21" s="67">
        <f>S$30+'TOP OF DECK'!BA$108+S$29</f>
        <v>1008.7929166666667</v>
      </c>
      <c r="T21" s="5"/>
      <c r="U21" s="74"/>
      <c r="V21" s="75"/>
      <c r="W21" s="75"/>
      <c r="X21" s="75"/>
      <c r="Y21" s="75"/>
    </row>
    <row r="22" spans="1:25" s="25" customFormat="1" x14ac:dyDescent="0.25">
      <c r="A22" s="205"/>
      <c r="B22" s="4" t="s">
        <v>126</v>
      </c>
      <c r="C22" s="67">
        <f>(C19+C20-C21)*12</f>
        <v>11.160005881952202</v>
      </c>
      <c r="D22" s="67">
        <f>(D19+D20-D21)*12</f>
        <v>11.39022047105982</v>
      </c>
      <c r="E22" s="67">
        <f t="shared" ref="E22:R22" si="18">(E19+E20-E21)*12</f>
        <v>11.803216540165067</v>
      </c>
      <c r="F22" s="67">
        <f t="shared" si="18"/>
        <v>11.918994089271109</v>
      </c>
      <c r="G22" s="67">
        <f t="shared" si="18"/>
        <v>11.552153118378101</v>
      </c>
      <c r="H22" s="67">
        <f t="shared" si="18"/>
        <v>12.892825077348334</v>
      </c>
      <c r="I22" s="67">
        <f t="shared" si="18"/>
        <v>13.586926481943919</v>
      </c>
      <c r="J22" s="67">
        <f t="shared" si="18"/>
        <v>13.315257332164492</v>
      </c>
      <c r="K22" s="67">
        <f t="shared" si="18"/>
        <v>11.287425628011079</v>
      </c>
      <c r="L22" s="67">
        <f t="shared" si="18"/>
        <v>10.954607369480982</v>
      </c>
      <c r="M22" s="67">
        <f t="shared" si="18"/>
        <v>11.505626556577226</v>
      </c>
      <c r="N22" s="67">
        <f t="shared" si="18"/>
        <v>11.810875189297803</v>
      </c>
      <c r="O22" s="67">
        <f t="shared" si="18"/>
        <v>11.469553267645097</v>
      </c>
      <c r="P22" s="67">
        <f t="shared" si="18"/>
        <v>11.141745416750837</v>
      </c>
      <c r="Q22" s="67">
        <f t="shared" si="18"/>
        <v>10.211319045854907</v>
      </c>
      <c r="R22" s="67">
        <f t="shared" si="18"/>
        <v>10.183674154962773</v>
      </c>
      <c r="S22" s="67">
        <f>(S19+S20-S21)*12</f>
        <v>10.338810744068269</v>
      </c>
      <c r="T22" s="5"/>
      <c r="U22" s="74">
        <f>MIN(C22:S22)</f>
        <v>10.183674154962773</v>
      </c>
      <c r="V22" s="75">
        <f>MAX(C22:S22)</f>
        <v>13.586926481943919</v>
      </c>
      <c r="W22" s="74"/>
      <c r="X22" s="75"/>
      <c r="Y22" s="74"/>
    </row>
    <row r="23" spans="1:25" x14ac:dyDescent="0.25">
      <c r="A23" s="205" t="s">
        <v>76</v>
      </c>
      <c r="B23" s="4" t="s">
        <v>15</v>
      </c>
      <c r="C23" s="66">
        <f>'TOP OF DECK'!E57</f>
        <v>6343.4157138483906</v>
      </c>
      <c r="D23" s="66">
        <f>'TOP OF DECK'!F57</f>
        <v>6362.4157138483906</v>
      </c>
      <c r="E23" s="66">
        <f>'TOP OF DECK'!G57</f>
        <v>6381.4157138483906</v>
      </c>
      <c r="F23" s="66">
        <f>'TOP OF DECK'!H57</f>
        <v>6400.4157138483906</v>
      </c>
      <c r="G23" s="66">
        <f>'TOP OF DECK'!I57</f>
        <v>6419.4157138483906</v>
      </c>
      <c r="H23" s="66">
        <f>'TOP OF DECK'!L57</f>
        <v>6446.5407138483906</v>
      </c>
      <c r="I23" s="66">
        <f>'TOP OF DECK'!N57</f>
        <v>6473.6657138483906</v>
      </c>
      <c r="J23" s="66">
        <f>'TOP OF DECK'!P57</f>
        <v>6500.7907138483906</v>
      </c>
      <c r="K23" s="66">
        <f>'TOP OF DECK'!S57</f>
        <v>6527.9157138483906</v>
      </c>
      <c r="L23" s="66">
        <f>'TOP OF DECK'!V57</f>
        <v>6555.0407138483906</v>
      </c>
      <c r="M23" s="66">
        <f>'TOP OF DECK'!X57</f>
        <v>6582.1657138483906</v>
      </c>
      <c r="N23" s="66">
        <f>'TOP OF DECK'!Z57</f>
        <v>6609.2907138483906</v>
      </c>
      <c r="O23" s="66">
        <f>'TOP OF DECK'!AC57</f>
        <v>6636.4157138483906</v>
      </c>
      <c r="P23" s="66">
        <f>'TOP OF DECK'!AD57</f>
        <v>6655.4157138483906</v>
      </c>
      <c r="Q23" s="66">
        <f>'TOP OF DECK'!AE57</f>
        <v>6674.4157138483906</v>
      </c>
      <c r="R23" s="66">
        <f>'TOP OF DECK'!AF57</f>
        <v>6693.4157138483906</v>
      </c>
      <c r="S23" s="66">
        <f>'TOP OF DECK'!AG57</f>
        <v>6712.4157138483906</v>
      </c>
      <c r="T23" s="6"/>
      <c r="U23" s="76">
        <f>U22-8.5</f>
        <v>1.6836741549627732</v>
      </c>
      <c r="V23" s="76">
        <f>V22-8.5</f>
        <v>5.0869264819439195</v>
      </c>
      <c r="W23" s="75"/>
      <c r="X23" s="75"/>
      <c r="Y23" s="75"/>
    </row>
    <row r="24" spans="1:25" x14ac:dyDescent="0.25">
      <c r="A24" s="205"/>
      <c r="B24" s="4" t="s">
        <v>18</v>
      </c>
      <c r="C24" s="67">
        <f>'TOP OF DECK'!E60</f>
        <v>1012.2781452052118</v>
      </c>
      <c r="D24" s="67">
        <f>'TOP OF DECK'!F60</f>
        <v>1012.3556263097962</v>
      </c>
      <c r="E24" s="67">
        <f>'TOP OF DECK'!G60</f>
        <v>1012.4083392043806</v>
      </c>
      <c r="F24" s="67">
        <f>'TOP OF DECK'!H60</f>
        <v>1012.4362838889649</v>
      </c>
      <c r="G24" s="67">
        <f>'TOP OF DECK'!I60</f>
        <v>1012.4394603635493</v>
      </c>
      <c r="H24" s="67">
        <f>'TOP OF DECK'!L60</f>
        <v>1012.4010748198351</v>
      </c>
      <c r="I24" s="67">
        <f>'TOP OF DECK'!N60</f>
        <v>1012.3122083965895</v>
      </c>
      <c r="J24" s="67">
        <f>'TOP OF DECK'!P60</f>
        <v>1012.1728610938128</v>
      </c>
      <c r="K24" s="67">
        <f>'TOP OF DECK'!S60</f>
        <v>1011.9830329115048</v>
      </c>
      <c r="L24" s="67">
        <f>'TOP OF DECK'!V60</f>
        <v>1011.7427238496656</v>
      </c>
      <c r="M24" s="67">
        <f>'TOP OF DECK'!X60</f>
        <v>1011.4519339082951</v>
      </c>
      <c r="N24" s="67">
        <f>'TOP OF DECK'!Z60</f>
        <v>1011.1106630873934</v>
      </c>
      <c r="O24" s="67">
        <f>'TOP OF DECK'!AC60</f>
        <v>1010.7189113869604</v>
      </c>
      <c r="P24" s="67">
        <f>'TOP OF DECK'!AD60</f>
        <v>1010.4144406215447</v>
      </c>
      <c r="Q24" s="67">
        <f>'TOP OF DECK'!AE60</f>
        <v>1010.0852016461291</v>
      </c>
      <c r="R24" s="67">
        <f>'TOP OF DECK'!AF60</f>
        <v>1009.7311944607135</v>
      </c>
      <c r="S24" s="67">
        <f>'TOP OF DECK'!AG60</f>
        <v>1009.3524190652979</v>
      </c>
      <c r="T24" s="5"/>
      <c r="U24" s="74"/>
      <c r="V24" s="75"/>
      <c r="W24" s="75"/>
      <c r="X24" s="75"/>
      <c r="Y24" s="75"/>
    </row>
    <row r="25" spans="1:25" x14ac:dyDescent="0.25">
      <c r="A25" s="205"/>
      <c r="B25" s="4" t="s">
        <v>52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"/>
      <c r="U25" s="74"/>
      <c r="V25" s="75"/>
      <c r="W25" s="75"/>
      <c r="X25" s="75"/>
      <c r="Y25" s="75"/>
    </row>
    <row r="26" spans="1:25" x14ac:dyDescent="0.25">
      <c r="A26" s="205"/>
      <c r="B26" s="4" t="s">
        <v>132</v>
      </c>
      <c r="C26" s="67">
        <f>C$30+'TOP OF DECK'!AC$109+C$29</f>
        <v>1011.2829166666667</v>
      </c>
      <c r="D26" s="67">
        <f>D$30+'TOP OF DECK'!AD$109+D$29</f>
        <v>1011.3829166666666</v>
      </c>
      <c r="E26" s="67">
        <f>E$30+'TOP OF DECK'!AE$109+E$29</f>
        <v>1011.4529166666666</v>
      </c>
      <c r="F26" s="67">
        <f>F$30+'TOP OF DECK'!AF$109+F$29</f>
        <v>1011.4729166666666</v>
      </c>
      <c r="G26" s="67">
        <f>G$30+'TOP OF DECK'!AG$109+G$29</f>
        <v>1011.4883666666666</v>
      </c>
      <c r="H26" s="67">
        <f>H$30+'TOP OF DECK'!AI$109+H$29</f>
        <v>1011.3849666666666</v>
      </c>
      <c r="I26" s="67">
        <f>I$30+'TOP OF DECK'!AK$109+I$29</f>
        <v>1011.2649666666666</v>
      </c>
      <c r="J26" s="67">
        <f>J$30+'TOP OF DECK'!AM$109+J$29</f>
        <v>1011.1349666666666</v>
      </c>
      <c r="K26" s="67">
        <f>K$30+'TOP OF DECK'!AO$109+K$29</f>
        <v>1011.0408326666666</v>
      </c>
      <c r="L26" s="67">
        <f>L$30+'TOP OF DECK'!AQ$109+L$29</f>
        <v>1010.7349666666667</v>
      </c>
      <c r="M26" s="67">
        <f>M$30+'TOP OF DECK'!AS$109+M$29</f>
        <v>1010.4449666666667</v>
      </c>
      <c r="N26" s="67">
        <f>N$30+'TOP OF DECK'!AU$109+N$29</f>
        <v>1010.1249666666666</v>
      </c>
      <c r="O26" s="67">
        <f>O$30+'TOP OF DECK'!AW$109+O$29</f>
        <v>1009.7883666666667</v>
      </c>
      <c r="P26" s="67">
        <f>P$30+'TOP OF DECK'!AX$109+P$29</f>
        <v>1009.5029166666666</v>
      </c>
      <c r="Q26" s="67">
        <f>Q$30+'TOP OF DECK'!AY$109+Q$29</f>
        <v>1009.2529166666666</v>
      </c>
      <c r="R26" s="67">
        <f>R$30+'TOP OF DECK'!AZ$109+R$29</f>
        <v>1008.8329166666666</v>
      </c>
      <c r="S26" s="67">
        <f>S$30+'TOP OF DECK'!BA$109+S$29</f>
        <v>1008.4729166666666</v>
      </c>
      <c r="T26" s="5"/>
      <c r="U26" s="74"/>
      <c r="V26" s="75"/>
      <c r="W26" s="75"/>
      <c r="X26" s="75"/>
      <c r="Y26" s="75"/>
    </row>
    <row r="27" spans="1:25" x14ac:dyDescent="0.25">
      <c r="A27" s="205"/>
      <c r="B27" s="4" t="s">
        <v>126</v>
      </c>
      <c r="C27" s="67">
        <f>(C24+C25-C26)*12</f>
        <v>11.942742462541446</v>
      </c>
      <c r="D27" s="67">
        <f>(D24+D25-D26)*12</f>
        <v>11.672515717555598</v>
      </c>
      <c r="E27" s="67">
        <f t="shared" ref="E27:S27" si="19">(E24+E25-E26)*12</f>
        <v>11.465070452567488</v>
      </c>
      <c r="F27" s="67">
        <f t="shared" si="19"/>
        <v>11.560406667579628</v>
      </c>
      <c r="G27" s="67">
        <f t="shared" si="19"/>
        <v>11.413124362592498</v>
      </c>
      <c r="H27" s="67">
        <f t="shared" si="19"/>
        <v>12.193297838021863</v>
      </c>
      <c r="I27" s="67">
        <f t="shared" si="19"/>
        <v>12.566900759074997</v>
      </c>
      <c r="J27" s="67">
        <f t="shared" si="19"/>
        <v>12.454733125754046</v>
      </c>
      <c r="K27" s="67">
        <f t="shared" si="19"/>
        <v>11.306402938058454</v>
      </c>
      <c r="L27" s="67">
        <f t="shared" si="19"/>
        <v>12.093086195987325</v>
      </c>
      <c r="M27" s="67">
        <f t="shared" si="19"/>
        <v>12.083606899541337</v>
      </c>
      <c r="N27" s="67">
        <f t="shared" si="19"/>
        <v>11.828357048721045</v>
      </c>
      <c r="O27" s="67">
        <f t="shared" si="19"/>
        <v>11.166536643524523</v>
      </c>
      <c r="P27" s="67">
        <f t="shared" si="19"/>
        <v>10.938287458537616</v>
      </c>
      <c r="Q27" s="67">
        <f t="shared" si="19"/>
        <v>9.9874197535505118</v>
      </c>
      <c r="R27" s="67">
        <f t="shared" si="19"/>
        <v>10.779333528562347</v>
      </c>
      <c r="S27" s="67">
        <f t="shared" si="19"/>
        <v>10.554028783575632</v>
      </c>
      <c r="T27" s="5"/>
      <c r="U27" s="74">
        <f>MIN(C27:S27)</f>
        <v>9.9874197535505118</v>
      </c>
      <c r="V27" s="75">
        <f>MAX(C27:S27)</f>
        <v>12.566900759074997</v>
      </c>
      <c r="W27" s="74"/>
      <c r="X27" s="75"/>
      <c r="Y27" s="74"/>
    </row>
    <row r="28" spans="1:25" x14ac:dyDescent="0.25">
      <c r="A28" s="2"/>
      <c r="B28" s="2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U28" s="76">
        <f>U27-8.5</f>
        <v>1.4874197535505118</v>
      </c>
      <c r="V28" s="76">
        <f>V27-8.5</f>
        <v>4.066900759074997</v>
      </c>
    </row>
    <row r="29" spans="1:25" s="25" customFormat="1" x14ac:dyDescent="0.25">
      <c r="A29" s="2"/>
      <c r="B29" s="4" t="s">
        <v>131</v>
      </c>
      <c r="C29" s="69">
        <f>6.5/12</f>
        <v>0.54166666666666663</v>
      </c>
      <c r="D29" s="69">
        <f t="shared" ref="D29:S29" si="20">6.5/12</f>
        <v>0.54166666666666663</v>
      </c>
      <c r="E29" s="69">
        <f t="shared" si="20"/>
        <v>0.54166666666666663</v>
      </c>
      <c r="F29" s="69">
        <f t="shared" si="20"/>
        <v>0.54166666666666663</v>
      </c>
      <c r="G29" s="69">
        <f t="shared" si="20"/>
        <v>0.54166666666666663</v>
      </c>
      <c r="H29" s="69">
        <f t="shared" si="20"/>
        <v>0.54166666666666663</v>
      </c>
      <c r="I29" s="69">
        <f t="shared" si="20"/>
        <v>0.54166666666666663</v>
      </c>
      <c r="J29" s="69">
        <f t="shared" si="20"/>
        <v>0.54166666666666663</v>
      </c>
      <c r="K29" s="69">
        <f t="shared" si="20"/>
        <v>0.54166666666666663</v>
      </c>
      <c r="L29" s="69">
        <f t="shared" si="20"/>
        <v>0.54166666666666663</v>
      </c>
      <c r="M29" s="69">
        <f t="shared" si="20"/>
        <v>0.54166666666666663</v>
      </c>
      <c r="N29" s="69">
        <f t="shared" si="20"/>
        <v>0.54166666666666663</v>
      </c>
      <c r="O29" s="69">
        <f t="shared" si="20"/>
        <v>0.54166666666666663</v>
      </c>
      <c r="P29" s="69">
        <f t="shared" si="20"/>
        <v>0.54166666666666663</v>
      </c>
      <c r="Q29" s="69">
        <f t="shared" si="20"/>
        <v>0.54166666666666663</v>
      </c>
      <c r="R29" s="69">
        <f t="shared" si="20"/>
        <v>0.54166666666666663</v>
      </c>
      <c r="S29" s="69">
        <f t="shared" si="20"/>
        <v>0.54166666666666663</v>
      </c>
      <c r="T29" s="12"/>
      <c r="U29" s="12"/>
    </row>
    <row r="30" spans="1:25" x14ac:dyDescent="0.25">
      <c r="A30" s="2"/>
      <c r="B30" s="8" t="s">
        <v>130</v>
      </c>
      <c r="C30" s="73">
        <f>'TOP OF DECK'!$B$73</f>
        <v>4.53125</v>
      </c>
      <c r="D30" s="69">
        <f>'TOP OF DECK'!$B$73</f>
        <v>4.53125</v>
      </c>
      <c r="E30" s="69">
        <f>'TOP OF DECK'!$B$73</f>
        <v>4.53125</v>
      </c>
      <c r="F30" s="69">
        <f>'TOP OF DECK'!$B$73</f>
        <v>4.53125</v>
      </c>
      <c r="G30" s="72">
        <f>'TOP OF DECK'!$B$82</f>
        <v>4.6666999999999996</v>
      </c>
      <c r="H30" s="70">
        <v>4.5833000000000004</v>
      </c>
      <c r="I30" s="70">
        <v>4.5833000000000004</v>
      </c>
      <c r="J30" s="70">
        <v>4.5833000000000004</v>
      </c>
      <c r="K30" s="72">
        <f>'TOP OF DECK'!$B$91</f>
        <v>4.7291660000000002</v>
      </c>
      <c r="L30" s="70">
        <v>4.5833000000000004</v>
      </c>
      <c r="M30" s="70">
        <v>4.5833000000000004</v>
      </c>
      <c r="N30" s="70">
        <v>4.5833000000000004</v>
      </c>
      <c r="O30" s="72">
        <f>'TOP OF DECK'!$B$82</f>
        <v>4.6666999999999996</v>
      </c>
      <c r="P30" s="71">
        <f>'TOP OF DECK'!$B$73</f>
        <v>4.53125</v>
      </c>
      <c r="Q30" s="71">
        <f>'TOP OF DECK'!$B$73</f>
        <v>4.53125</v>
      </c>
      <c r="R30" s="71">
        <f>'TOP OF DECK'!$B$73</f>
        <v>4.53125</v>
      </c>
      <c r="S30" s="72">
        <f>'TOP OF DECK'!$B$73</f>
        <v>4.53125</v>
      </c>
      <c r="T30" s="13"/>
      <c r="U30" s="13"/>
    </row>
    <row r="31" spans="1:25" ht="15.75" x14ac:dyDescent="0.25">
      <c r="A31" s="2"/>
      <c r="B31" s="7"/>
      <c r="C31" s="14" t="s">
        <v>38</v>
      </c>
      <c r="D31" s="14" t="s">
        <v>78</v>
      </c>
      <c r="E31" s="14" t="s">
        <v>79</v>
      </c>
      <c r="F31" s="14" t="s">
        <v>80</v>
      </c>
      <c r="G31" s="14" t="s">
        <v>24</v>
      </c>
      <c r="H31" s="14" t="s">
        <v>78</v>
      </c>
      <c r="I31" s="14" t="s">
        <v>79</v>
      </c>
      <c r="J31" s="14" t="s">
        <v>80</v>
      </c>
      <c r="K31" s="14" t="s">
        <v>25</v>
      </c>
      <c r="L31" s="14" t="s">
        <v>78</v>
      </c>
      <c r="M31" s="14" t="s">
        <v>79</v>
      </c>
      <c r="N31" s="14" t="s">
        <v>80</v>
      </c>
      <c r="O31" s="14" t="s">
        <v>26</v>
      </c>
      <c r="P31" s="14" t="s">
        <v>78</v>
      </c>
      <c r="Q31" s="14" t="s">
        <v>79</v>
      </c>
      <c r="R31" s="14" t="s">
        <v>80</v>
      </c>
      <c r="S31" s="14" t="s">
        <v>27</v>
      </c>
      <c r="T31" s="13"/>
      <c r="U31" s="13"/>
    </row>
    <row r="32" spans="1:25" x14ac:dyDescent="0.25">
      <c r="D32" s="9" t="s">
        <v>66</v>
      </c>
      <c r="I32" s="9" t="s">
        <v>66</v>
      </c>
      <c r="J32" s="9"/>
      <c r="K32" s="9"/>
      <c r="L32" t="s">
        <v>66</v>
      </c>
    </row>
    <row r="33" spans="1:11" x14ac:dyDescent="0.25">
      <c r="A33" s="3" t="s">
        <v>40</v>
      </c>
      <c r="B33" t="s">
        <v>41</v>
      </c>
    </row>
    <row r="34" spans="1:11" x14ac:dyDescent="0.25">
      <c r="B34" t="s">
        <v>42</v>
      </c>
    </row>
    <row r="35" spans="1:11" x14ac:dyDescent="0.25">
      <c r="B35" t="s">
        <v>43</v>
      </c>
    </row>
    <row r="37" spans="1:11" x14ac:dyDescent="0.25">
      <c r="A37" s="7"/>
      <c r="B37" s="7"/>
      <c r="C37" s="20"/>
      <c r="D37" s="7"/>
      <c r="E37" s="7"/>
      <c r="F37" s="7"/>
      <c r="G37" s="7"/>
      <c r="H37" s="7"/>
      <c r="I37" s="7"/>
    </row>
    <row r="38" spans="1:11" ht="18.75" x14ac:dyDescent="0.3">
      <c r="A38" s="7"/>
      <c r="B38" s="7"/>
      <c r="C38" s="20"/>
      <c r="D38" s="7"/>
      <c r="E38" s="7"/>
      <c r="F38" s="7"/>
      <c r="G38" s="21"/>
      <c r="H38" s="7"/>
      <c r="I38" s="7"/>
      <c r="J38" s="2"/>
      <c r="K38" s="2"/>
    </row>
    <row r="39" spans="1:11" x14ac:dyDescent="0.25">
      <c r="A39" s="7"/>
      <c r="B39" s="7"/>
      <c r="C39" s="187" t="s">
        <v>133</v>
      </c>
      <c r="D39" s="187"/>
      <c r="E39" s="187"/>
      <c r="F39" s="187"/>
      <c r="G39" s="187"/>
      <c r="H39" s="187"/>
      <c r="I39" s="7"/>
    </row>
    <row r="40" spans="1:11" x14ac:dyDescent="0.25">
      <c r="A40" s="200"/>
      <c r="B40" s="7"/>
      <c r="C40" s="187"/>
      <c r="D40" s="187"/>
      <c r="E40" s="187"/>
      <c r="F40" s="187"/>
      <c r="G40" s="187"/>
      <c r="H40" s="187"/>
      <c r="I40" s="7"/>
    </row>
    <row r="41" spans="1:11" x14ac:dyDescent="0.25">
      <c r="A41" s="200"/>
      <c r="B41" s="7"/>
      <c r="C41" s="188" t="s">
        <v>134</v>
      </c>
      <c r="D41" s="188" t="s">
        <v>135</v>
      </c>
      <c r="E41" s="187" t="s">
        <v>57</v>
      </c>
      <c r="F41" s="187" t="s">
        <v>58</v>
      </c>
      <c r="G41" s="187" t="s">
        <v>61</v>
      </c>
      <c r="H41" s="188" t="s">
        <v>136</v>
      </c>
      <c r="I41" s="7"/>
    </row>
    <row r="42" spans="1:11" x14ac:dyDescent="0.25">
      <c r="A42" s="7"/>
      <c r="B42" s="7"/>
      <c r="C42" s="188"/>
      <c r="D42" s="188"/>
      <c r="E42" s="187"/>
      <c r="F42" s="187"/>
      <c r="G42" s="187"/>
      <c r="H42" s="188"/>
      <c r="I42" s="7"/>
    </row>
    <row r="43" spans="1:11" x14ac:dyDescent="0.25">
      <c r="A43" s="7"/>
      <c r="B43" s="22"/>
      <c r="C43" s="77" t="s">
        <v>72</v>
      </c>
      <c r="D43" s="77">
        <v>0</v>
      </c>
      <c r="E43" s="78">
        <f>G6-($C$6-($C$6-$S$6)/369*76)</f>
        <v>0.77943373983737274</v>
      </c>
      <c r="F43" s="78">
        <f>K6-($C$6-($C$6-$S$6)/369*184.5)</f>
        <v>1.1729159999999865</v>
      </c>
      <c r="G43" s="78">
        <f>O6-($C$6-($C$6-$S$6)/369*293)</f>
        <v>0.76146626016270602</v>
      </c>
      <c r="H43" s="77">
        <v>0</v>
      </c>
      <c r="I43" s="7"/>
    </row>
    <row r="44" spans="1:11" x14ac:dyDescent="0.25">
      <c r="A44" s="7"/>
      <c r="B44" s="7"/>
      <c r="C44" s="77" t="s">
        <v>73</v>
      </c>
      <c r="D44" s="77">
        <v>0</v>
      </c>
      <c r="E44" s="78">
        <f>G11-($C$11-($C$11-$S$11)/369*76)</f>
        <v>0.71268577235775865</v>
      </c>
      <c r="F44" s="78">
        <f>K11-($C$11-($C$11-$S$11)/369*184.5)</f>
        <v>1.1179160000000365</v>
      </c>
      <c r="G44" s="78">
        <f>O11-($C$11-($C$11-$S$11)/369*293)</f>
        <v>0.75821422764227009</v>
      </c>
      <c r="H44" s="77">
        <v>0</v>
      </c>
      <c r="I44" s="7"/>
    </row>
    <row r="45" spans="1:11" x14ac:dyDescent="0.25">
      <c r="A45" s="23"/>
      <c r="B45" s="22"/>
      <c r="C45" s="77" t="s">
        <v>74</v>
      </c>
      <c r="D45" s="77">
        <v>0</v>
      </c>
      <c r="E45" s="78">
        <f>G16-($C$16-($C$16-$S$16)/369*76)</f>
        <v>0.70005704607035568</v>
      </c>
      <c r="F45" s="78">
        <f>K16-($C$16-($C$16-$S$16)/369*184.5)</f>
        <v>1.1129159999999274</v>
      </c>
      <c r="G45" s="78">
        <f>O16-($C$16-($C$16-$S$16)/369*293)</f>
        <v>0.72084295392960485</v>
      </c>
      <c r="H45" s="77">
        <v>0</v>
      </c>
      <c r="I45" s="7"/>
    </row>
    <row r="46" spans="1:11" x14ac:dyDescent="0.25">
      <c r="A46" s="7"/>
      <c r="B46" s="7"/>
      <c r="C46" s="77" t="s">
        <v>75</v>
      </c>
      <c r="D46" s="77">
        <v>0</v>
      </c>
      <c r="E46" s="78">
        <f>G21-($C$21-($C$21-$S$21)/369*76)</f>
        <v>0.71713021680216116</v>
      </c>
      <c r="F46" s="78">
        <f>K21-($C$21-($C$21-$S$21)/369*184.5)</f>
        <v>1.122916000000032</v>
      </c>
      <c r="G46" s="78">
        <f>O21-($C$21-($C$21-$S$21)/369*293)</f>
        <v>0.68376978319770387</v>
      </c>
      <c r="H46" s="77">
        <v>0</v>
      </c>
      <c r="I46" s="7"/>
    </row>
    <row r="47" spans="1:11" x14ac:dyDescent="0.25">
      <c r="A47" s="7"/>
      <c r="B47" s="7"/>
      <c r="C47" s="77" t="s">
        <v>76</v>
      </c>
      <c r="D47" s="77">
        <v>0</v>
      </c>
      <c r="E47" s="78">
        <f>G26-($C$26-($C$26-$S$26)/369*76)</f>
        <v>0.78420338753380747</v>
      </c>
      <c r="F47" s="78">
        <f>K26-($C$26-($C$26-$S$26)/369*184.5)</f>
        <v>1.1629159999999956</v>
      </c>
      <c r="G47" s="78">
        <f>O26-($C$26-($C$26-$S$26)/369*293)</f>
        <v>0.73669661246617579</v>
      </c>
      <c r="H47" s="77">
        <v>0</v>
      </c>
      <c r="I47" s="7"/>
    </row>
    <row r="48" spans="1:11" x14ac:dyDescent="0.25">
      <c r="A48" s="7"/>
      <c r="B48" s="7"/>
      <c r="C48" s="7"/>
      <c r="D48" s="7"/>
      <c r="E48" s="7"/>
      <c r="F48" s="7"/>
      <c r="G48" s="7"/>
      <c r="H48" s="7"/>
      <c r="I48" s="7"/>
    </row>
    <row r="49" spans="1:11" x14ac:dyDescent="0.25">
      <c r="A49" s="7"/>
      <c r="B49" s="7"/>
      <c r="C49" s="7"/>
      <c r="D49" s="7"/>
      <c r="E49" s="7"/>
      <c r="F49" s="7"/>
      <c r="G49" s="7"/>
      <c r="H49" s="7"/>
      <c r="I49" s="7"/>
    </row>
    <row r="50" spans="1:11" x14ac:dyDescent="0.25">
      <c r="A50" s="7"/>
      <c r="B50" s="7"/>
      <c r="C50" s="7"/>
      <c r="D50" s="7"/>
      <c r="E50" s="7"/>
      <c r="F50" s="7"/>
      <c r="G50" s="7"/>
      <c r="H50" s="7"/>
      <c r="I50" s="7"/>
    </row>
    <row r="51" spans="1:11" x14ac:dyDescent="0.25">
      <c r="A51" s="23"/>
      <c r="B51" s="7"/>
      <c r="C51" s="23"/>
      <c r="D51" s="23"/>
      <c r="E51" s="23"/>
      <c r="F51" s="23"/>
      <c r="G51" s="23"/>
      <c r="H51" s="23"/>
      <c r="I51" s="23"/>
      <c r="J51" s="10"/>
      <c r="K51" s="10"/>
    </row>
    <row r="52" spans="1:11" x14ac:dyDescent="0.25">
      <c r="A52" s="199"/>
      <c r="B52" s="7"/>
      <c r="C52" s="24"/>
      <c r="D52" s="24"/>
      <c r="E52" s="24"/>
      <c r="F52" s="24"/>
      <c r="G52" s="24"/>
      <c r="H52" s="24"/>
      <c r="I52" s="24"/>
      <c r="J52" s="6"/>
      <c r="K52" s="6"/>
    </row>
    <row r="53" spans="1:11" x14ac:dyDescent="0.25">
      <c r="A53" s="199"/>
      <c r="B53" s="7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25">
      <c r="A54" s="199"/>
      <c r="B54" s="7"/>
      <c r="C54" s="5"/>
      <c r="D54" s="5"/>
      <c r="E54" s="5"/>
      <c r="F54" s="5"/>
      <c r="G54" s="5"/>
      <c r="H54" s="5"/>
      <c r="I54" s="5"/>
      <c r="J54" s="11"/>
      <c r="K54" s="11"/>
    </row>
    <row r="55" spans="1:11" x14ac:dyDescent="0.25">
      <c r="A55" s="199"/>
      <c r="B55" s="7"/>
      <c r="C55" s="5"/>
      <c r="D55" s="5"/>
      <c r="E55" s="5"/>
      <c r="F55" s="5"/>
      <c r="G55" s="5"/>
      <c r="H55" s="5"/>
      <c r="I55" s="5"/>
      <c r="J55" s="11"/>
      <c r="K55" s="11"/>
    </row>
    <row r="56" spans="1:11" x14ac:dyDescent="0.25">
      <c r="A56" s="199"/>
      <c r="B56" s="7"/>
      <c r="C56" s="5"/>
      <c r="D56" s="5"/>
      <c r="E56" s="5"/>
      <c r="F56" s="5"/>
      <c r="G56" s="5"/>
      <c r="H56" s="5"/>
      <c r="I56" s="5"/>
      <c r="J56" s="11"/>
      <c r="K56" s="11"/>
    </row>
    <row r="57" spans="1:11" x14ac:dyDescent="0.25">
      <c r="A57" s="199"/>
      <c r="B57" s="7"/>
      <c r="C57" s="5"/>
      <c r="D57" s="5"/>
      <c r="E57" s="5"/>
      <c r="F57" s="5"/>
      <c r="G57" s="5"/>
      <c r="H57" s="5"/>
      <c r="I57" s="5"/>
      <c r="J57" s="11"/>
      <c r="K57" s="11"/>
    </row>
    <row r="58" spans="1:11" x14ac:dyDescent="0.25">
      <c r="A58" s="199"/>
      <c r="B58" s="7"/>
      <c r="C58" s="5"/>
      <c r="D58" s="5"/>
      <c r="E58" s="5"/>
      <c r="F58" s="5"/>
      <c r="G58" s="5"/>
      <c r="H58" s="5"/>
      <c r="I58" s="5"/>
      <c r="J58" s="11"/>
      <c r="K58" s="11"/>
    </row>
    <row r="59" spans="1:11" x14ac:dyDescent="0.25">
      <c r="A59" s="199"/>
      <c r="B59" s="7"/>
      <c r="C59" s="24"/>
      <c r="D59" s="24"/>
      <c r="E59" s="24"/>
      <c r="F59" s="24"/>
      <c r="G59" s="24"/>
      <c r="H59" s="24"/>
      <c r="I59" s="24"/>
      <c r="J59" s="6"/>
      <c r="K59" s="6"/>
    </row>
    <row r="60" spans="1:11" x14ac:dyDescent="0.25">
      <c r="A60" s="199"/>
      <c r="B60" s="7"/>
      <c r="C60" s="5"/>
      <c r="D60" s="5"/>
      <c r="E60" s="5"/>
      <c r="F60" s="5"/>
      <c r="G60" s="5"/>
      <c r="H60" s="5"/>
      <c r="I60" s="5"/>
      <c r="J60" s="5"/>
      <c r="K60" s="5"/>
    </row>
    <row r="61" spans="1:11" x14ac:dyDescent="0.25">
      <c r="A61" s="199"/>
      <c r="B61" s="7"/>
      <c r="C61" s="5"/>
      <c r="D61" s="5"/>
      <c r="E61" s="5"/>
      <c r="F61" s="5"/>
      <c r="G61" s="5"/>
      <c r="H61" s="5"/>
      <c r="I61" s="5"/>
      <c r="J61" s="11"/>
      <c r="K61" s="11"/>
    </row>
    <row r="62" spans="1:11" x14ac:dyDescent="0.25">
      <c r="A62" s="199"/>
      <c r="B62" s="7"/>
      <c r="C62" s="5"/>
      <c r="D62" s="5"/>
      <c r="E62" s="5"/>
      <c r="F62" s="5"/>
      <c r="G62" s="5"/>
      <c r="H62" s="5"/>
      <c r="I62" s="5"/>
      <c r="J62" s="11"/>
      <c r="K62" s="11"/>
    </row>
    <row r="63" spans="1:11" x14ac:dyDescent="0.25">
      <c r="A63" s="199"/>
      <c r="B63" s="7"/>
      <c r="C63" s="5"/>
      <c r="D63" s="5"/>
      <c r="E63" s="5"/>
      <c r="F63" s="5"/>
      <c r="G63" s="5"/>
      <c r="H63" s="5"/>
      <c r="I63" s="5"/>
      <c r="J63" s="11"/>
      <c r="K63" s="11"/>
    </row>
    <row r="64" spans="1:11" x14ac:dyDescent="0.25">
      <c r="A64" s="199"/>
      <c r="B64" s="7"/>
      <c r="C64" s="5"/>
      <c r="D64" s="5"/>
      <c r="E64" s="5"/>
      <c r="F64" s="5"/>
      <c r="G64" s="5"/>
      <c r="H64" s="5"/>
      <c r="I64" s="5"/>
      <c r="J64" s="11"/>
      <c r="K64" s="11"/>
    </row>
    <row r="65" spans="1:11" x14ac:dyDescent="0.25">
      <c r="A65" s="199"/>
      <c r="B65" s="7"/>
      <c r="C65" s="5"/>
      <c r="D65" s="5"/>
      <c r="E65" s="5"/>
      <c r="F65" s="5"/>
      <c r="G65" s="5"/>
      <c r="H65" s="5"/>
      <c r="I65" s="5"/>
      <c r="J65" s="11"/>
      <c r="K65" s="11"/>
    </row>
    <row r="66" spans="1:11" x14ac:dyDescent="0.25">
      <c r="A66" s="199"/>
      <c r="B66" s="7"/>
      <c r="C66" s="24"/>
      <c r="D66" s="24"/>
      <c r="E66" s="24"/>
      <c r="F66" s="24"/>
      <c r="G66" s="24"/>
      <c r="H66" s="24"/>
      <c r="I66" s="24"/>
      <c r="J66" s="6"/>
      <c r="K66" s="6"/>
    </row>
    <row r="67" spans="1:11" x14ac:dyDescent="0.25">
      <c r="A67" s="199"/>
      <c r="B67" s="7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199"/>
      <c r="B68" s="7"/>
      <c r="C68" s="24"/>
      <c r="D68" s="5"/>
      <c r="E68" s="5"/>
      <c r="F68" s="5"/>
      <c r="G68" s="5"/>
      <c r="H68" s="5"/>
      <c r="I68" s="5"/>
      <c r="J68" s="11"/>
      <c r="K68" s="11"/>
    </row>
    <row r="69" spans="1:11" x14ac:dyDescent="0.25">
      <c r="A69" s="199"/>
      <c r="B69" s="7"/>
      <c r="C69" s="5"/>
      <c r="D69" s="5"/>
      <c r="E69" s="5"/>
      <c r="F69" s="5"/>
      <c r="G69" s="5"/>
      <c r="H69" s="5"/>
      <c r="I69" s="5"/>
      <c r="J69" s="11"/>
      <c r="K69" s="11"/>
    </row>
    <row r="70" spans="1:11" x14ac:dyDescent="0.25">
      <c r="A70" s="199"/>
      <c r="B70" s="7"/>
      <c r="C70" s="5"/>
      <c r="D70" s="5"/>
      <c r="E70" s="5"/>
      <c r="F70" s="5"/>
      <c r="G70" s="5"/>
      <c r="H70" s="5"/>
      <c r="I70" s="5"/>
      <c r="J70" s="11"/>
      <c r="K70" s="11"/>
    </row>
    <row r="71" spans="1:11" x14ac:dyDescent="0.25">
      <c r="A71" s="199"/>
      <c r="B71" s="7"/>
      <c r="C71" s="5"/>
      <c r="D71" s="5"/>
      <c r="E71" s="5"/>
      <c r="F71" s="5"/>
      <c r="G71" s="5"/>
      <c r="H71" s="5"/>
      <c r="I71" s="5"/>
      <c r="J71" s="11"/>
      <c r="K71" s="11"/>
    </row>
    <row r="72" spans="1:11" x14ac:dyDescent="0.25">
      <c r="A72" s="199"/>
      <c r="B72" s="7"/>
      <c r="C72" s="5"/>
      <c r="D72" s="5"/>
      <c r="E72" s="5"/>
      <c r="F72" s="5"/>
      <c r="G72" s="5"/>
      <c r="H72" s="5"/>
      <c r="I72" s="5"/>
      <c r="J72" s="11"/>
      <c r="K72" s="11"/>
    </row>
    <row r="73" spans="1:11" x14ac:dyDescent="0.25">
      <c r="A73" s="199"/>
      <c r="B73" s="7"/>
      <c r="C73" s="24"/>
      <c r="D73" s="24"/>
      <c r="E73" s="24"/>
      <c r="F73" s="24"/>
      <c r="G73" s="24"/>
      <c r="H73" s="24"/>
      <c r="I73" s="24"/>
      <c r="J73" s="6"/>
      <c r="K73" s="6"/>
    </row>
    <row r="74" spans="1:11" x14ac:dyDescent="0.25">
      <c r="A74" s="199"/>
      <c r="B74" s="7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25">
      <c r="A75" s="199"/>
      <c r="B75" s="7"/>
      <c r="C75" s="24"/>
      <c r="D75" s="5"/>
      <c r="E75" s="5"/>
      <c r="F75" s="5"/>
      <c r="G75" s="5"/>
      <c r="H75" s="5"/>
      <c r="I75" s="5"/>
      <c r="J75" s="11"/>
      <c r="K75" s="11"/>
    </row>
    <row r="76" spans="1:11" x14ac:dyDescent="0.25">
      <c r="A76" s="199"/>
      <c r="B76" s="7"/>
      <c r="C76" s="5"/>
      <c r="D76" s="5"/>
      <c r="E76" s="5"/>
      <c r="F76" s="5"/>
      <c r="G76" s="5"/>
      <c r="H76" s="5"/>
      <c r="I76" s="5"/>
      <c r="J76" s="11"/>
      <c r="K76" s="11"/>
    </row>
    <row r="77" spans="1:11" x14ac:dyDescent="0.25">
      <c r="A77" s="199"/>
      <c r="B77" s="7"/>
      <c r="C77" s="5"/>
      <c r="D77" s="5"/>
      <c r="E77" s="5"/>
      <c r="F77" s="5"/>
      <c r="G77" s="5"/>
      <c r="H77" s="5"/>
      <c r="I77" s="5"/>
      <c r="J77" s="11"/>
      <c r="K77" s="11"/>
    </row>
    <row r="78" spans="1:11" x14ac:dyDescent="0.25">
      <c r="A78" s="199"/>
      <c r="B78" s="7"/>
      <c r="C78" s="5"/>
      <c r="D78" s="5"/>
      <c r="E78" s="5"/>
      <c r="F78" s="5"/>
      <c r="G78" s="5"/>
      <c r="H78" s="5"/>
      <c r="I78" s="5"/>
      <c r="J78" s="11"/>
      <c r="K78" s="11"/>
    </row>
    <row r="79" spans="1:11" x14ac:dyDescent="0.25">
      <c r="A79" s="199"/>
      <c r="B79" s="7"/>
      <c r="C79" s="5"/>
      <c r="D79" s="5"/>
      <c r="E79" s="5"/>
      <c r="F79" s="5"/>
      <c r="G79" s="5"/>
      <c r="H79" s="5"/>
      <c r="I79" s="5"/>
      <c r="J79" s="11"/>
      <c r="K79" s="11"/>
    </row>
    <row r="84" spans="3:21" x14ac:dyDescent="0.25"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3:21" x14ac:dyDescent="0.25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3:21" x14ac:dyDescent="0.25"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3:21" x14ac:dyDescent="0.25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3:21" x14ac:dyDescent="0.25"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3:21" x14ac:dyDescent="0.25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3:21" x14ac:dyDescent="0.25"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3:21" x14ac:dyDescent="0.25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</sheetData>
  <mergeCells count="18">
    <mergeCell ref="E41:E42"/>
    <mergeCell ref="F41:F42"/>
    <mergeCell ref="G41:G42"/>
    <mergeCell ref="H41:H42"/>
    <mergeCell ref="A1:S1"/>
    <mergeCell ref="A3:A7"/>
    <mergeCell ref="A8:A12"/>
    <mergeCell ref="A13:A17"/>
    <mergeCell ref="A18:A22"/>
    <mergeCell ref="A23:A27"/>
    <mergeCell ref="C39:H40"/>
    <mergeCell ref="C41:C42"/>
    <mergeCell ref="D41:D42"/>
    <mergeCell ref="A66:A72"/>
    <mergeCell ref="A73:A79"/>
    <mergeCell ref="A40:A41"/>
    <mergeCell ref="A52:A58"/>
    <mergeCell ref="A59:A65"/>
  </mergeCells>
  <pageMargins left="0.7" right="0.7" top="0.75" bottom="0.75" header="0.3" footer="0.3"/>
  <pageSetup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92"/>
  <sheetViews>
    <sheetView zoomScale="40" zoomScaleNormal="40" workbookViewId="0">
      <selection activeCell="R74" sqref="R74"/>
    </sheetView>
  </sheetViews>
  <sheetFormatPr defaultRowHeight="12.75" x14ac:dyDescent="0.25"/>
  <cols>
    <col min="1" max="1" width="9.5703125" style="147" customWidth="1"/>
    <col min="2" max="2" width="21" style="147" customWidth="1"/>
    <col min="3" max="31" width="9" style="147" customWidth="1"/>
    <col min="32" max="32" width="12" style="147" customWidth="1"/>
    <col min="33" max="34" width="9.140625" style="139"/>
    <col min="35" max="35" width="11.140625" style="147" customWidth="1"/>
    <col min="36" max="38" width="9.140625" style="147"/>
    <col min="39" max="39" width="11.140625" style="147" customWidth="1"/>
    <col min="40" max="16384" width="9.140625" style="147"/>
  </cols>
  <sheetData>
    <row r="1" spans="1:37" ht="18" customHeight="1" x14ac:dyDescent="0.25">
      <c r="A1" s="197" t="s">
        <v>65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198"/>
      <c r="AF1" s="182"/>
    </row>
    <row r="2" spans="1:37" ht="39.950000000000003" customHeight="1" x14ac:dyDescent="0.25">
      <c r="A2" s="197" t="s">
        <v>44</v>
      </c>
      <c r="B2" s="198"/>
      <c r="C2" s="178" t="s">
        <v>147</v>
      </c>
      <c r="D2" s="178" t="s">
        <v>45</v>
      </c>
      <c r="E2" s="178" t="s">
        <v>46</v>
      </c>
      <c r="F2" s="178" t="s">
        <v>47</v>
      </c>
      <c r="G2" s="178" t="s">
        <v>150</v>
      </c>
      <c r="H2" s="178" t="s">
        <v>169</v>
      </c>
      <c r="I2" s="178" t="s">
        <v>161</v>
      </c>
      <c r="J2" s="178" t="s">
        <v>48</v>
      </c>
      <c r="K2" s="178" t="s">
        <v>170</v>
      </c>
      <c r="L2" s="178" t="s">
        <v>49</v>
      </c>
      <c r="M2" s="178" t="s">
        <v>171</v>
      </c>
      <c r="N2" s="178" t="s">
        <v>50</v>
      </c>
      <c r="O2" s="178" t="s">
        <v>164</v>
      </c>
      <c r="P2" s="178" t="s">
        <v>172</v>
      </c>
      <c r="Q2" s="178" t="s">
        <v>149</v>
      </c>
      <c r="R2" s="178" t="s">
        <v>173</v>
      </c>
      <c r="S2" s="178" t="s">
        <v>163</v>
      </c>
      <c r="T2" s="178" t="s">
        <v>160</v>
      </c>
      <c r="U2" s="178" t="s">
        <v>174</v>
      </c>
      <c r="V2" s="178" t="s">
        <v>59</v>
      </c>
      <c r="W2" s="178" t="s">
        <v>175</v>
      </c>
      <c r="X2" s="178" t="s">
        <v>60</v>
      </c>
      <c r="Y2" s="178" t="s">
        <v>162</v>
      </c>
      <c r="Z2" s="178" t="s">
        <v>176</v>
      </c>
      <c r="AA2" s="178" t="s">
        <v>148</v>
      </c>
      <c r="AB2" s="178" t="s">
        <v>62</v>
      </c>
      <c r="AC2" s="178" t="s">
        <v>63</v>
      </c>
      <c r="AD2" s="178" t="s">
        <v>64</v>
      </c>
      <c r="AE2" s="178" t="s">
        <v>71</v>
      </c>
      <c r="AF2" s="168"/>
      <c r="AG2" s="138"/>
      <c r="AH2" s="147"/>
    </row>
    <row r="3" spans="1:37" ht="18" customHeight="1" x14ac:dyDescent="0.25">
      <c r="A3" s="196" t="s">
        <v>178</v>
      </c>
      <c r="B3" s="146" t="s">
        <v>15</v>
      </c>
      <c r="C3" s="145">
        <f>'TOP OF DECK'!E37</f>
        <v>6307.5042861516094</v>
      </c>
      <c r="D3" s="145">
        <f>'TOP OF DECK'!F37</f>
        <v>6326.5042861516094</v>
      </c>
      <c r="E3" s="145">
        <f>'TOP OF DECK'!G37</f>
        <v>6345.5042861516094</v>
      </c>
      <c r="F3" s="145">
        <f>'TOP OF DECK'!H37</f>
        <v>6364.5042861516094</v>
      </c>
      <c r="G3" s="145">
        <f>'TOP OF DECK'!I37</f>
        <v>6383.5042861516094</v>
      </c>
      <c r="H3" s="145">
        <f>'TOP OF DECK'!J37</f>
        <v>6397.0667861516094</v>
      </c>
      <c r="I3" s="145">
        <f>'TOP OF DECK'!K37</f>
        <v>6405.2042861516093</v>
      </c>
      <c r="J3" s="145">
        <f>'TOP OF DECK'!L37</f>
        <v>6410.6292861516094</v>
      </c>
      <c r="K3" s="145">
        <f>'TOP OF DECK'!M37</f>
        <v>6424.1917861516094</v>
      </c>
      <c r="L3" s="145">
        <f>'TOP OF DECK'!N37</f>
        <v>6437.7542861516094</v>
      </c>
      <c r="M3" s="145">
        <f>'TOP OF DECK'!O37</f>
        <v>6451.3167861516094</v>
      </c>
      <c r="N3" s="145">
        <f>'TOP OF DECK'!P37</f>
        <v>6464.8792861516094</v>
      </c>
      <c r="O3" s="145">
        <f>'TOP OF DECK'!Q37</f>
        <v>6470.3042861516096</v>
      </c>
      <c r="P3" s="145">
        <f>'TOP OF DECK'!R37</f>
        <v>6478.4417861516094</v>
      </c>
      <c r="Q3" s="145">
        <f>'TOP OF DECK'!S37</f>
        <v>6492.0042861516094</v>
      </c>
      <c r="R3" s="145">
        <f>'TOP OF DECK'!T37</f>
        <v>6505.5667861516094</v>
      </c>
      <c r="S3" s="145">
        <f>'TOP OF DECK'!U37</f>
        <v>6513.7042861516093</v>
      </c>
      <c r="T3" s="145">
        <f>'TOP OF DECK'!V37</f>
        <v>6519.1292861516094</v>
      </c>
      <c r="U3" s="145">
        <f>'TOP OF DECK'!W37</f>
        <v>6532.6917861516094</v>
      </c>
      <c r="V3" s="145">
        <f>'TOP OF DECK'!X37</f>
        <v>6546.2542861516094</v>
      </c>
      <c r="W3" s="145">
        <f>'TOP OF DECK'!Y37</f>
        <v>6559.8167861516094</v>
      </c>
      <c r="X3" s="145">
        <f>'TOP OF DECK'!Z37</f>
        <v>6573.3792861516094</v>
      </c>
      <c r="Y3" s="145">
        <f>'TOP OF DECK'!AA37</f>
        <v>6578.8042861516096</v>
      </c>
      <c r="Z3" s="145">
        <f>'TOP OF DECK'!AB37</f>
        <v>6586.9417861516094</v>
      </c>
      <c r="AA3" s="145">
        <f>'TOP OF DECK'!AC37</f>
        <v>6600.5042861516094</v>
      </c>
      <c r="AB3" s="145">
        <f>'TOP OF DECK'!AD37</f>
        <v>6619.5042861516094</v>
      </c>
      <c r="AC3" s="145">
        <f>'TOP OF DECK'!AE37</f>
        <v>6638.5042861516094</v>
      </c>
      <c r="AD3" s="145">
        <f>'TOP OF DECK'!AF37</f>
        <v>6657.5042861516094</v>
      </c>
      <c r="AE3" s="145">
        <f>'TOP OF DECK'!AG37</f>
        <v>6676.5042861516094</v>
      </c>
      <c r="AF3" s="148"/>
      <c r="AG3" s="148"/>
      <c r="AH3" s="147"/>
    </row>
    <row r="4" spans="1:37" hidden="1" x14ac:dyDescent="0.25">
      <c r="A4" s="196"/>
      <c r="B4" s="146" t="s">
        <v>18</v>
      </c>
      <c r="C4" s="82">
        <f>'TOP OF DECK'!E40</f>
        <v>1012.064052427373</v>
      </c>
      <c r="D4" s="82">
        <f>'TOP OF DECK'!F40</f>
        <v>1012.1883473099887</v>
      </c>
      <c r="E4" s="82">
        <f>'TOP OF DECK'!G40</f>
        <v>1012.2878739826043</v>
      </c>
      <c r="F4" s="82">
        <f>'TOP OF DECK'!H40</f>
        <v>1012.3626324452199</v>
      </c>
      <c r="G4" s="82">
        <f>'TOP OF DECK'!I40</f>
        <v>1012.4126226978356</v>
      </c>
      <c r="H4" s="82">
        <f>'TOP OF DECK'!J40</f>
        <v>1012.4331564498434</v>
      </c>
      <c r="I4" s="82">
        <f>'TOP OF DECK'!K40</f>
        <v>1012.4394189955044</v>
      </c>
      <c r="J4" s="82">
        <f>'TOP OF DECK'!L40</f>
        <v>1012.4410699819686</v>
      </c>
      <c r="K4" s="82">
        <f>'TOP OF DECK'!M40</f>
        <v>1012.4363632942108</v>
      </c>
      <c r="L4" s="82">
        <f>'TOP OF DECK'!N40</f>
        <v>1012.4190363865703</v>
      </c>
      <c r="M4" s="82">
        <f>'TOP OF DECK'!O40</f>
        <v>1012.389089259047</v>
      </c>
      <c r="N4" s="82">
        <f>'TOP OF DECK'!P40</f>
        <v>1012.3465219116408</v>
      </c>
      <c r="O4" s="82">
        <f>'TOP OF DECK'!Q40</f>
        <v>1012.3259613111111</v>
      </c>
      <c r="P4" s="82">
        <f>'TOP OF DECK'!R40</f>
        <v>1012.2913343443518</v>
      </c>
      <c r="Q4" s="82">
        <f>'TOP OF DECK'!S40</f>
        <v>1012.22352655718</v>
      </c>
      <c r="R4" s="82">
        <f>'TOP OF DECK'!T40</f>
        <v>1012.1430985501254</v>
      </c>
      <c r="S4" s="82">
        <f>'TOP OF DECK'!U40</f>
        <v>1012.0887840403489</v>
      </c>
      <c r="T4" s="82">
        <f>'TOP OF DECK'!V40</f>
        <v>1012.050050323188</v>
      </c>
      <c r="U4" s="82">
        <f>'TOP OF DECK'!W40</f>
        <v>1011.9443818763677</v>
      </c>
      <c r="V4" s="82">
        <f>'TOP OF DECK'!X40</f>
        <v>1011.8260932096648</v>
      </c>
      <c r="W4" s="82">
        <f>'TOP OF DECK'!Y40</f>
        <v>1011.6951843230789</v>
      </c>
      <c r="X4" s="82">
        <f>'TOP OF DECK'!Z40</f>
        <v>1011.5516552166102</v>
      </c>
      <c r="Y4" s="82">
        <f>'TOP OF DECK'!AA40</f>
        <v>1011.4907099124556</v>
      </c>
      <c r="Z4" s="82">
        <f>'TOP OF DECK'!AB40</f>
        <v>1011.3955058902587</v>
      </c>
      <c r="AA4" s="82">
        <f>'TOP OF DECK'!AC40</f>
        <v>1011.2267363440245</v>
      </c>
      <c r="AB4" s="82">
        <f>'TOP OF DECK'!AD40</f>
        <v>1010.9690793566401</v>
      </c>
      <c r="AC4" s="82">
        <f>'TOP OF DECK'!AE40</f>
        <v>1010.6866541592558</v>
      </c>
      <c r="AD4" s="82">
        <f>'TOP OF DECK'!AF40</f>
        <v>1010.3794607518714</v>
      </c>
      <c r="AE4" s="82">
        <f>'TOP OF DECK'!AG40</f>
        <v>1010.047499134487</v>
      </c>
      <c r="AF4" s="142"/>
      <c r="AG4" s="142"/>
      <c r="AH4" s="147"/>
    </row>
    <row r="5" spans="1:37" hidden="1" x14ac:dyDescent="0.25">
      <c r="A5" s="196"/>
      <c r="B5" s="146" t="s">
        <v>52</v>
      </c>
      <c r="C5" s="82">
        <v>0</v>
      </c>
      <c r="D5" s="82">
        <f>0.248/12</f>
        <v>2.0666666666666667E-2</v>
      </c>
      <c r="E5" s="82">
        <f>0.344/12</f>
        <v>2.8666666666666663E-2</v>
      </c>
      <c r="F5" s="82">
        <f>0.252/12</f>
        <v>2.1000000000000001E-2</v>
      </c>
      <c r="G5" s="82">
        <v>0</v>
      </c>
      <c r="H5" s="82">
        <f>0.122/12</f>
        <v>1.0166666666666666E-2</v>
      </c>
      <c r="I5" s="82">
        <f>0.244/12</f>
        <v>2.0333333333333332E-2</v>
      </c>
      <c r="J5" s="82">
        <f>0.244/12</f>
        <v>2.0333333333333332E-2</v>
      </c>
      <c r="K5" s="82">
        <f>0.399/12</f>
        <v>3.3250000000000002E-2</v>
      </c>
      <c r="L5" s="82">
        <f>0.554/12</f>
        <v>4.6166666666666668E-2</v>
      </c>
      <c r="M5" s="82">
        <f>0.543/12</f>
        <v>4.5250000000000005E-2</v>
      </c>
      <c r="N5" s="82">
        <f>0.542/12</f>
        <v>4.5166666666666667E-2</v>
      </c>
      <c r="O5" s="82">
        <f>0.23/12</f>
        <v>1.9166666666666669E-2</v>
      </c>
      <c r="P5" s="82">
        <f>0.115/12</f>
        <v>9.5833333333333343E-3</v>
      </c>
      <c r="Q5" s="82">
        <v>0</v>
      </c>
      <c r="R5" s="82">
        <f>0.092/12</f>
        <v>7.6666666666666662E-3</v>
      </c>
      <c r="S5" s="82">
        <f>0.184/12</f>
        <v>1.5333333333333332E-2</v>
      </c>
      <c r="T5" s="82">
        <f>0.184/12</f>
        <v>1.5333333333333332E-2</v>
      </c>
      <c r="U5" s="82">
        <f>0.3485/12</f>
        <v>2.9041666666666664E-2</v>
      </c>
      <c r="V5" s="82">
        <f>0.513/12</f>
        <v>4.2750000000000003E-2</v>
      </c>
      <c r="W5" s="82">
        <f>0.539/12</f>
        <v>4.4916666666666667E-2</v>
      </c>
      <c r="X5" s="82">
        <f>0.565/12</f>
        <v>4.7083333333333331E-2</v>
      </c>
      <c r="Y5" s="82">
        <f>0.278/12</f>
        <v>2.3166666666666669E-2</v>
      </c>
      <c r="Z5" s="82">
        <f>0.139/12</f>
        <v>1.1583333333333334E-2</v>
      </c>
      <c r="AA5" s="82">
        <v>0</v>
      </c>
      <c r="AB5" s="82">
        <f>0.043/12</f>
        <v>3.5833333333333329E-3</v>
      </c>
      <c r="AC5" s="82">
        <f>0.198/12</f>
        <v>1.6500000000000001E-2</v>
      </c>
      <c r="AD5" s="82">
        <f>0.3/12</f>
        <v>2.4999999999999998E-2</v>
      </c>
      <c r="AE5" s="82">
        <v>0</v>
      </c>
      <c r="AF5" s="142"/>
      <c r="AG5" s="142"/>
      <c r="AH5" s="147"/>
    </row>
    <row r="6" spans="1:37" ht="18" customHeight="1" x14ac:dyDescent="0.25">
      <c r="A6" s="196"/>
      <c r="B6" s="146" t="s">
        <v>138</v>
      </c>
      <c r="C6" s="82">
        <f>C4-8.5/12+C5</f>
        <v>1011.3557190940396</v>
      </c>
      <c r="D6" s="82">
        <f t="shared" ref="D6:AE6" si="0">D4-8.5/12+D5</f>
        <v>1011.500680643322</v>
      </c>
      <c r="E6" s="82">
        <f t="shared" si="0"/>
        <v>1011.6082073159376</v>
      </c>
      <c r="F6" s="82">
        <f t="shared" si="0"/>
        <v>1011.6752991118865</v>
      </c>
      <c r="G6" s="82">
        <f t="shared" si="0"/>
        <v>1011.7042893645022</v>
      </c>
      <c r="H6" s="82">
        <f t="shared" si="0"/>
        <v>1011.7349897831767</v>
      </c>
      <c r="I6" s="82">
        <f t="shared" si="0"/>
        <v>1011.7514189955044</v>
      </c>
      <c r="J6" s="82">
        <f t="shared" si="0"/>
        <v>1011.7530699819686</v>
      </c>
      <c r="K6" s="82">
        <f t="shared" si="0"/>
        <v>1011.7612799608773</v>
      </c>
      <c r="L6" s="82">
        <f t="shared" si="0"/>
        <v>1011.7568697199035</v>
      </c>
      <c r="M6" s="82">
        <f t="shared" si="0"/>
        <v>1011.7260059257136</v>
      </c>
      <c r="N6" s="82">
        <f t="shared" si="0"/>
        <v>1011.6833552449741</v>
      </c>
      <c r="O6" s="82">
        <f t="shared" si="0"/>
        <v>1011.6367946444444</v>
      </c>
      <c r="P6" s="82">
        <f t="shared" si="0"/>
        <v>1011.5925843443517</v>
      </c>
      <c r="Q6" s="82">
        <f t="shared" si="0"/>
        <v>1011.5151932238466</v>
      </c>
      <c r="R6" s="82">
        <f t="shared" si="0"/>
        <v>1011.4424318834587</v>
      </c>
      <c r="S6" s="82">
        <f t="shared" si="0"/>
        <v>1011.3957840403489</v>
      </c>
      <c r="T6" s="82">
        <f t="shared" si="0"/>
        <v>1011.357050323188</v>
      </c>
      <c r="U6" s="82">
        <f t="shared" si="0"/>
        <v>1011.265090209701</v>
      </c>
      <c r="V6" s="82">
        <f t="shared" si="0"/>
        <v>1011.1605098763314</v>
      </c>
      <c r="W6" s="82">
        <f t="shared" si="0"/>
        <v>1011.0317676564123</v>
      </c>
      <c r="X6" s="82">
        <f t="shared" si="0"/>
        <v>1010.8904052166102</v>
      </c>
      <c r="Y6" s="82">
        <f t="shared" si="0"/>
        <v>1010.8055432457888</v>
      </c>
      <c r="Z6" s="82">
        <f t="shared" si="0"/>
        <v>1010.6987558902587</v>
      </c>
      <c r="AA6" s="82">
        <f t="shared" si="0"/>
        <v>1010.5184030106911</v>
      </c>
      <c r="AB6" s="82">
        <f t="shared" si="0"/>
        <v>1010.2643293566401</v>
      </c>
      <c r="AC6" s="82">
        <f t="shared" si="0"/>
        <v>1009.9948208259224</v>
      </c>
      <c r="AD6" s="82">
        <f t="shared" si="0"/>
        <v>1009.696127418538</v>
      </c>
      <c r="AE6" s="82">
        <f t="shared" si="0"/>
        <v>1009.3391658011536</v>
      </c>
      <c r="AF6" s="142"/>
      <c r="AG6" s="142"/>
      <c r="AH6" s="147"/>
    </row>
    <row r="7" spans="1:37" hidden="1" x14ac:dyDescent="0.25">
      <c r="A7" s="196"/>
      <c r="B7" s="146" t="s">
        <v>126</v>
      </c>
      <c r="C7" s="82">
        <f>(C4-(C$30+C$31+'TOP OF DECK'!AC105))*12</f>
        <v>11.173629128476932</v>
      </c>
      <c r="D7" s="82">
        <f>(D4-(D$30+D$31+'TOP OF DECK'!AD105))*12</f>
        <v>11.465167719864894</v>
      </c>
      <c r="E7" s="82">
        <f>(E4-(E$30+E$31+'TOP OF DECK'!AE105))*12</f>
        <v>11.459487791252286</v>
      </c>
      <c r="F7" s="82">
        <f>(F4-(F$30+F$31+'TOP OF DECK'!AF105))*12</f>
        <v>11.876589342639818</v>
      </c>
      <c r="G7" s="82">
        <f>(G4-(G$30+G$31+'TOP OF DECK'!AG105))*12</f>
        <v>10.971072374027699</v>
      </c>
      <c r="H7" s="82">
        <f>(H4-(H$30+H$31+'TOP OF DECK'!AH105))*12</f>
        <v>10.917477398120809</v>
      </c>
      <c r="I7" s="82">
        <f>(I4-(I$30+I$31+ 'TOP OF DECK'!BI105))*12</f>
        <v>10.812627946052999</v>
      </c>
      <c r="J7" s="82">
        <f>(J4-(J$30+J$31+ 'TOP OF DECK'!AI105))*12</f>
        <v>11.713239783622612</v>
      </c>
      <c r="K7" s="82">
        <f>(K4-(K$30+K$31+ 'TOP OF DECK'!AJ105))*12</f>
        <v>12.01675953053018</v>
      </c>
      <c r="L7" s="82">
        <f>(L4-(L$30+L$31+ 'TOP OF DECK'!AK105))*12</f>
        <v>12.168836638843914</v>
      </c>
      <c r="M7" s="82">
        <f>(M4-(M$30+M$31+ 'TOP OF DECK'!AL105))*12</f>
        <v>12.349471108563648</v>
      </c>
      <c r="N7" s="82">
        <f>(N4-(N$30+N$31+ 'TOP OF DECK'!AM105))*12</f>
        <v>12.378662939689548</v>
      </c>
      <c r="O7" s="82">
        <f>(O4-(O$30+O$31+ 'TOP OF DECK'!BN105))*12</f>
        <v>11.151535733333276</v>
      </c>
      <c r="P7" s="82">
        <f>(P4-(P$30+P$31+ 'TOP OF DECK'!AN105))*12</f>
        <v>10.928012132220829</v>
      </c>
      <c r="Q7" s="82">
        <f>(Q4-(Q$30+Q$31+ 'TOP OF DECK'!AO105))*12</f>
        <v>11.072326686159613</v>
      </c>
      <c r="R7" s="82">
        <f>(R4-(R$30+R$31+ 'TOP OF DECK'!AP105))*12</f>
        <v>12.397582601504837</v>
      </c>
      <c r="S7" s="82">
        <f>(S4-(S$30+S$31+ 'TOP OF DECK'!BP105))*12</f>
        <v>12.069808484185614</v>
      </c>
      <c r="T7" s="82">
        <f>(T4-(T$30+T$31+ 'TOP OF DECK'!AQ105))*12</f>
        <v>11.821003878255397</v>
      </c>
      <c r="U7" s="82">
        <f>(U4-(U$30+U$31+ 'TOP OF DECK'!AR105))*12</f>
        <v>11.812982516412831</v>
      </c>
      <c r="V7" s="82">
        <f>(V4-(V$30+V$31+ 'TOP OF DECK'!AS105))*12</f>
        <v>11.653518515977794</v>
      </c>
      <c r="W7" s="82">
        <f>(W4-(W$30+W$31+ 'TOP OF DECK'!AT105))*12</f>
        <v>11.58261187694734</v>
      </c>
      <c r="X7" s="82">
        <f>(X4-(X$30+X$31+ 'TOP OF DECK'!AU105))*12</f>
        <v>11.36026259932305</v>
      </c>
      <c r="Y7" s="82">
        <f>(Y4-(Y$30+Y$31+ 'TOP OF DECK'!BU105))*12</f>
        <v>14.372918949467476</v>
      </c>
      <c r="Z7" s="82">
        <f>(Z4-(Z$30+Z$31+ 'TOP OF DECK'!AV105))*12</f>
        <v>11.826470683104162</v>
      </c>
      <c r="AA7" s="82">
        <f>(AA4-(AA$30+AA$31+ 'TOP OF DECK'!AW105))*12</f>
        <v>11.140436128294368</v>
      </c>
      <c r="AB7" s="82">
        <f>(AB4-(AB$30+AB$31+ 'TOP OF DECK'!AX105))*12</f>
        <v>11.113952279681598</v>
      </c>
      <c r="AC7" s="82">
        <f>(AC4-(AC$30+AC$31+ 'TOP OF DECK'!AY105))*12</f>
        <v>11.324849911070487</v>
      </c>
      <c r="AD7" s="82">
        <f>(AD4-(AD$30+AD$31+ 'TOP OF DECK'!AZ105))*12</f>
        <v>10.878529022457769</v>
      </c>
      <c r="AE7" s="82">
        <f>(AE4-(AE$30+AE$31+ 'TOP OF DECK'!BA105))*12</f>
        <v>11.094989613844973</v>
      </c>
      <c r="AF7" s="142"/>
      <c r="AG7" s="149"/>
      <c r="AH7" s="150"/>
      <c r="AI7" s="149"/>
      <c r="AJ7" s="150"/>
      <c r="AK7" s="149"/>
    </row>
    <row r="8" spans="1:37" ht="18" customHeight="1" x14ac:dyDescent="0.25">
      <c r="A8" s="196" t="s">
        <v>179</v>
      </c>
      <c r="B8" s="146" t="s">
        <v>15</v>
      </c>
      <c r="C8" s="145">
        <f>'TOP OF DECK'!E41</f>
        <v>6316.4821430758047</v>
      </c>
      <c r="D8" s="145">
        <f>'TOP OF DECK'!F41</f>
        <v>6335.4821430758047</v>
      </c>
      <c r="E8" s="145">
        <f>'TOP OF DECK'!G41</f>
        <v>6354.4821430758047</v>
      </c>
      <c r="F8" s="145">
        <f>'TOP OF DECK'!H41</f>
        <v>6373.4821430758047</v>
      </c>
      <c r="G8" s="145">
        <f>'TOP OF DECK'!I41</f>
        <v>6392.4821430758047</v>
      </c>
      <c r="H8" s="145">
        <f>'TOP OF DECK'!J41</f>
        <v>6406.0446430758047</v>
      </c>
      <c r="I8" s="145">
        <f>'TOP OF DECK'!K41</f>
        <v>6414.1821430758046</v>
      </c>
      <c r="J8" s="145">
        <f>'TOP OF DECK'!L41</f>
        <v>6419.6071430758047</v>
      </c>
      <c r="K8" s="145">
        <f>'TOP OF DECK'!M41</f>
        <v>6433.1696430758047</v>
      </c>
      <c r="L8" s="145">
        <f>'TOP OF DECK'!N41</f>
        <v>6446.7321430758047</v>
      </c>
      <c r="M8" s="145">
        <f>'TOP OF DECK'!O41</f>
        <v>6460.2946430758047</v>
      </c>
      <c r="N8" s="145">
        <f>'TOP OF DECK'!P41</f>
        <v>6473.8571430758047</v>
      </c>
      <c r="O8" s="145">
        <f>'TOP OF DECK'!Q41</f>
        <v>6479.2821430758049</v>
      </c>
      <c r="P8" s="145">
        <f>'TOP OF DECK'!R41</f>
        <v>6487.4196430758047</v>
      </c>
      <c r="Q8" s="145">
        <f>'TOP OF DECK'!S41</f>
        <v>6500.9821430758047</v>
      </c>
      <c r="R8" s="145">
        <f>'TOP OF DECK'!T41</f>
        <v>6514.5446430758047</v>
      </c>
      <c r="S8" s="145">
        <f>'TOP OF DECK'!U41</f>
        <v>6522.6821430758046</v>
      </c>
      <c r="T8" s="145">
        <f>'TOP OF DECK'!V41</f>
        <v>6528.1071430758047</v>
      </c>
      <c r="U8" s="145">
        <f>'TOP OF DECK'!W41</f>
        <v>6541.6696430758047</v>
      </c>
      <c r="V8" s="145">
        <f>'TOP OF DECK'!X41</f>
        <v>6555.2321430758047</v>
      </c>
      <c r="W8" s="145">
        <f>'TOP OF DECK'!Y41</f>
        <v>6568.7946430758047</v>
      </c>
      <c r="X8" s="145">
        <f>'TOP OF DECK'!Z41</f>
        <v>6582.3571430758047</v>
      </c>
      <c r="Y8" s="145">
        <f>'TOP OF DECK'!AA41</f>
        <v>6587.7821430758049</v>
      </c>
      <c r="Z8" s="145">
        <f>'TOP OF DECK'!AB41</f>
        <v>6595.9196430758047</v>
      </c>
      <c r="AA8" s="145">
        <f>'TOP OF DECK'!AC41</f>
        <v>6609.4821430758047</v>
      </c>
      <c r="AB8" s="145">
        <f>'TOP OF DECK'!AD41</f>
        <v>6628.4821430758047</v>
      </c>
      <c r="AC8" s="145">
        <f>'TOP OF DECK'!AE41</f>
        <v>6647.4821430758047</v>
      </c>
      <c r="AD8" s="145">
        <f>'TOP OF DECK'!AF41</f>
        <v>6666.4821430758047</v>
      </c>
      <c r="AE8" s="145">
        <f>'TOP OF DECK'!AG41</f>
        <v>6685.4821430758047</v>
      </c>
      <c r="AF8" s="148"/>
      <c r="AG8" s="151"/>
      <c r="AH8" s="150"/>
      <c r="AI8" s="150"/>
      <c r="AJ8" s="150"/>
      <c r="AK8" s="150"/>
    </row>
    <row r="9" spans="1:37" hidden="1" x14ac:dyDescent="0.25">
      <c r="A9" s="196"/>
      <c r="B9" s="146" t="s">
        <v>18</v>
      </c>
      <c r="C9" s="82">
        <f>'TOP OF DECK'!E44</f>
        <v>1012.24587076791</v>
      </c>
      <c r="D9" s="82">
        <f>'TOP OF DECK'!F44</f>
        <v>1012.3584622060177</v>
      </c>
      <c r="E9" s="82">
        <f>'TOP OF DECK'!G44</f>
        <v>1012.4462854341256</v>
      </c>
      <c r="F9" s="82">
        <f>'TOP OF DECK'!H44</f>
        <v>1012.5093404522333</v>
      </c>
      <c r="G9" s="82">
        <f>'TOP OF DECK'!I44</f>
        <v>1012.5476272603412</v>
      </c>
      <c r="H9" s="82">
        <f>'TOP OF DECK'!J44</f>
        <v>1012.5598069088682</v>
      </c>
      <c r="I9" s="82">
        <f>'TOP OF DECK'!K44</f>
        <v>1012.5610569924406</v>
      </c>
      <c r="J9" s="82">
        <f>'TOP OF DECK'!L44</f>
        <v>1012.5593663375124</v>
      </c>
      <c r="K9" s="82">
        <f>'TOP OF DECK'!M44</f>
        <v>1012.5463055462737</v>
      </c>
      <c r="L9" s="82">
        <f>'TOP OF DECK'!N44</f>
        <v>1012.5206245351524</v>
      </c>
      <c r="M9" s="82">
        <f>'TOP OF DECK'!O44</f>
        <v>1012.4823233041481</v>
      </c>
      <c r="N9" s="82">
        <f>'TOP OF DECK'!P44</f>
        <v>1012.431401853261</v>
      </c>
      <c r="O9" s="82">
        <f>'TOP OF DECK'!Q44</f>
        <v>1012.4074996113389</v>
      </c>
      <c r="P9" s="82">
        <f>'TOP OF DECK'!R44</f>
        <v>1012.3678601824911</v>
      </c>
      <c r="Q9" s="82">
        <f>'TOP OF DECK'!S44</f>
        <v>1012.2916982918384</v>
      </c>
      <c r="R9" s="82">
        <f>'TOP OF DECK'!T44</f>
        <v>1012.202916181303</v>
      </c>
      <c r="S9" s="82">
        <f>'TOP OF DECK'!U44</f>
        <v>1012.1435892094379</v>
      </c>
      <c r="T9" s="82">
        <f>'TOP OF DECK'!V44</f>
        <v>1012.1015138508847</v>
      </c>
      <c r="U9" s="82">
        <f>'TOP OF DECK'!W44</f>
        <v>1011.9874913005835</v>
      </c>
      <c r="V9" s="82">
        <f>'TOP OF DECK'!X44</f>
        <v>1011.8608485303996</v>
      </c>
      <c r="W9" s="82">
        <f>'TOP OF DECK'!Y44</f>
        <v>1011.7215855403329</v>
      </c>
      <c r="X9" s="82">
        <f>'TOP OF DECK'!Z44</f>
        <v>1011.5697023303833</v>
      </c>
      <c r="Y9" s="82">
        <f>'TOP OF DECK'!AA44</f>
        <v>1011.5054153848363</v>
      </c>
      <c r="Z9" s="82">
        <f>'TOP OF DECK'!AB44</f>
        <v>1011.4051989005509</v>
      </c>
      <c r="AA9" s="82">
        <f>'TOP OF DECK'!AC44</f>
        <v>1011.2280752508357</v>
      </c>
      <c r="AB9" s="82">
        <f>'TOP OF DECK'!AD44</f>
        <v>1010.9587148189435</v>
      </c>
      <c r="AC9" s="82">
        <f>'TOP OF DECK'!AE44</f>
        <v>1010.6645861770513</v>
      </c>
      <c r="AD9" s="82">
        <f>'TOP OF DECK'!AF44</f>
        <v>1010.3456893251591</v>
      </c>
      <c r="AE9" s="82">
        <f>'TOP OF DECK'!AG44</f>
        <v>1010.0020242632669</v>
      </c>
      <c r="AF9" s="142"/>
      <c r="AG9" s="149"/>
      <c r="AH9" s="150"/>
      <c r="AI9" s="150"/>
      <c r="AJ9" s="150"/>
      <c r="AK9" s="150"/>
    </row>
    <row r="10" spans="1:37" hidden="1" x14ac:dyDescent="0.25">
      <c r="A10" s="196"/>
      <c r="B10" s="146" t="s">
        <v>52</v>
      </c>
      <c r="C10" s="82">
        <v>0</v>
      </c>
      <c r="D10" s="82">
        <f>0.234/12</f>
        <v>1.95E-2</v>
      </c>
      <c r="E10" s="82">
        <f>0.325/12</f>
        <v>2.7083333333333334E-2</v>
      </c>
      <c r="F10" s="82">
        <f>0.238/12</f>
        <v>1.9833333333333331E-2</v>
      </c>
      <c r="G10" s="82">
        <v>0</v>
      </c>
      <c r="H10" s="82">
        <f>0.125/12</f>
        <v>1.0416666666666666E-2</v>
      </c>
      <c r="I10" s="82">
        <f>0.25/12</f>
        <v>2.0833333333333332E-2</v>
      </c>
      <c r="J10" s="82">
        <f>0.25/12</f>
        <v>2.0833333333333332E-2</v>
      </c>
      <c r="K10" s="82">
        <f>0.3965/12</f>
        <v>3.3041666666666671E-2</v>
      </c>
      <c r="L10" s="82">
        <f>0.543/12</f>
        <v>4.5250000000000005E-2</v>
      </c>
      <c r="M10" s="82">
        <f>0.5355/12</f>
        <v>4.4624999999999998E-2</v>
      </c>
      <c r="N10" s="82">
        <f>0.528/12</f>
        <v>4.4000000000000004E-2</v>
      </c>
      <c r="O10" s="82">
        <f>0.219/12</f>
        <v>1.8249999999999999E-2</v>
      </c>
      <c r="P10" s="82">
        <f>0.1095/12</f>
        <v>9.1249999999999994E-3</v>
      </c>
      <c r="Q10" s="82">
        <v>0</v>
      </c>
      <c r="R10" s="82">
        <f>0.0955/12</f>
        <v>7.9583333333333329E-3</v>
      </c>
      <c r="S10" s="82">
        <f>0.191/12</f>
        <v>1.5916666666666666E-2</v>
      </c>
      <c r="T10" s="82">
        <f>0.191/12</f>
        <v>1.5916666666666666E-2</v>
      </c>
      <c r="U10" s="82">
        <f>0.3515/12</f>
        <v>2.9291666666666664E-2</v>
      </c>
      <c r="V10" s="82">
        <f>0.512/12</f>
        <v>4.2666666666666665E-2</v>
      </c>
      <c r="W10" s="82">
        <f>0.5325/12</f>
        <v>4.4374999999999998E-2</v>
      </c>
      <c r="X10" s="82">
        <f>0.553/12</f>
        <v>4.6083333333333337E-2</v>
      </c>
      <c r="Y10" s="82">
        <f>0.275/12</f>
        <v>2.2916666666666669E-2</v>
      </c>
      <c r="Z10" s="82">
        <f>0.1375/12</f>
        <v>1.1458333333333334E-2</v>
      </c>
      <c r="AA10" s="82">
        <v>0</v>
      </c>
      <c r="AB10" s="82">
        <f>0.047/12</f>
        <v>3.9166666666666664E-3</v>
      </c>
      <c r="AC10" s="82">
        <f>0.203/12</f>
        <v>1.6916666666666667E-2</v>
      </c>
      <c r="AD10" s="82">
        <f>0.301/12</f>
        <v>2.5083333333333332E-2</v>
      </c>
      <c r="AE10" s="82">
        <v>0</v>
      </c>
      <c r="AF10" s="142"/>
      <c r="AG10" s="149"/>
      <c r="AH10" s="150"/>
      <c r="AI10" s="150"/>
      <c r="AJ10" s="150"/>
      <c r="AK10" s="150"/>
    </row>
    <row r="11" spans="1:37" ht="18" customHeight="1" x14ac:dyDescent="0.25">
      <c r="A11" s="196"/>
      <c r="B11" s="146" t="s">
        <v>138</v>
      </c>
      <c r="C11" s="82">
        <f>C9-8.5/12+C10</f>
        <v>1011.5375374345766</v>
      </c>
      <c r="D11" s="82">
        <f t="shared" ref="D11:AE11" si="1">D9-8.5/12+D10</f>
        <v>1011.6696288726844</v>
      </c>
      <c r="E11" s="82">
        <f t="shared" si="1"/>
        <v>1011.7650354341255</v>
      </c>
      <c r="F11" s="82">
        <f t="shared" si="1"/>
        <v>1011.8208404522333</v>
      </c>
      <c r="G11" s="82">
        <f t="shared" si="1"/>
        <v>1011.8392939270078</v>
      </c>
      <c r="H11" s="82">
        <f t="shared" si="1"/>
        <v>1011.8618902422014</v>
      </c>
      <c r="I11" s="82">
        <f t="shared" si="1"/>
        <v>1011.8735569924406</v>
      </c>
      <c r="J11" s="82">
        <f t="shared" si="1"/>
        <v>1011.8718663375124</v>
      </c>
      <c r="K11" s="82">
        <f t="shared" si="1"/>
        <v>1011.8710138796071</v>
      </c>
      <c r="L11" s="82">
        <f t="shared" si="1"/>
        <v>1011.857541201819</v>
      </c>
      <c r="M11" s="82">
        <f t="shared" si="1"/>
        <v>1011.8186149708147</v>
      </c>
      <c r="N11" s="82">
        <f t="shared" si="1"/>
        <v>1011.7670685199276</v>
      </c>
      <c r="O11" s="82">
        <f t="shared" si="1"/>
        <v>1011.7174162780055</v>
      </c>
      <c r="P11" s="82">
        <f t="shared" si="1"/>
        <v>1011.6686518491578</v>
      </c>
      <c r="Q11" s="82">
        <f t="shared" si="1"/>
        <v>1011.5833649585051</v>
      </c>
      <c r="R11" s="82">
        <f t="shared" si="1"/>
        <v>1011.5025411813029</v>
      </c>
      <c r="S11" s="82">
        <f t="shared" si="1"/>
        <v>1011.4511725427711</v>
      </c>
      <c r="T11" s="82">
        <f t="shared" si="1"/>
        <v>1011.4090971842179</v>
      </c>
      <c r="U11" s="82">
        <f t="shared" si="1"/>
        <v>1011.3084496339169</v>
      </c>
      <c r="V11" s="82">
        <f t="shared" si="1"/>
        <v>1011.195181863733</v>
      </c>
      <c r="W11" s="82">
        <f t="shared" si="1"/>
        <v>1011.0576272069994</v>
      </c>
      <c r="X11" s="82">
        <f t="shared" si="1"/>
        <v>1010.9074523303832</v>
      </c>
      <c r="Y11" s="82">
        <f t="shared" si="1"/>
        <v>1010.8199987181696</v>
      </c>
      <c r="Z11" s="82">
        <f t="shared" si="1"/>
        <v>1010.7083239005508</v>
      </c>
      <c r="AA11" s="82">
        <f t="shared" si="1"/>
        <v>1010.5197419175023</v>
      </c>
      <c r="AB11" s="82">
        <f t="shared" si="1"/>
        <v>1010.2542981522768</v>
      </c>
      <c r="AC11" s="82">
        <f t="shared" si="1"/>
        <v>1009.9731695103847</v>
      </c>
      <c r="AD11" s="82">
        <f t="shared" si="1"/>
        <v>1009.6624393251591</v>
      </c>
      <c r="AE11" s="82">
        <f t="shared" si="1"/>
        <v>1009.2936909299335</v>
      </c>
      <c r="AF11" s="142"/>
      <c r="AG11" s="149"/>
      <c r="AH11" s="150"/>
      <c r="AI11" s="150"/>
      <c r="AJ11" s="150"/>
      <c r="AK11" s="150"/>
    </row>
    <row r="12" spans="1:37" hidden="1" x14ac:dyDescent="0.25">
      <c r="A12" s="196"/>
      <c r="B12" s="146" t="s">
        <v>126</v>
      </c>
      <c r="C12" s="82">
        <f>(C9-(C$30+C$31+'TOP OF DECK'!AC106))*12</f>
        <v>10.955449214920463</v>
      </c>
      <c r="D12" s="82">
        <f>(D9-(D$30+D$31+'TOP OF DECK'!AD106))*12</f>
        <v>11.586546472212831</v>
      </c>
      <c r="E12" s="82">
        <f>(E9-(E$30+E$31+'TOP OF DECK'!AE106))*12</f>
        <v>11.920425209507357</v>
      </c>
      <c r="F12" s="82">
        <f>(F9-(F$30+F$31+'TOP OF DECK'!AF106))*12</f>
        <v>12.077085426801204</v>
      </c>
      <c r="G12" s="82">
        <f>(G9-(G$30+G$31+'TOP OF DECK'!AG106))*12</f>
        <v>11.511127124094855</v>
      </c>
      <c r="H12" s="82">
        <f>(H9-(H$30+H$31+'TOP OF DECK'!AH106))*12</f>
        <v>11.477282906418623</v>
      </c>
      <c r="I12" s="82">
        <f>(I9-(I$30+I$31+ 'TOP OF DECK'!BI106))*12</f>
        <v>11.384283909288115</v>
      </c>
      <c r="J12" s="82">
        <f>(J9-(J$30+J$31+ 'TOP OF DECK'!AI106))*12</f>
        <v>12.292796050149718</v>
      </c>
      <c r="K12" s="82">
        <f>(K9-(K$30+K$31+ 'TOP OF DECK'!AJ106))*12</f>
        <v>12.55606655528527</v>
      </c>
      <c r="L12" s="82">
        <f>(L9-(L$30+L$31+ 'TOP OF DECK'!AK106))*12</f>
        <v>12.66789442182835</v>
      </c>
      <c r="M12" s="82">
        <f>(M9-(M$30+M$31+ 'TOP OF DECK'!AL106))*12</f>
        <v>12.808279649777432</v>
      </c>
      <c r="N12" s="82">
        <f>(N9-(N$30+N$31+ 'TOP OF DECK'!AM106))*12</f>
        <v>12.79722223913268</v>
      </c>
      <c r="O12" s="82">
        <f>(O9-(O$30+O$31+ 'TOP OF DECK'!BN106))*12</f>
        <v>11.577995336067033</v>
      </c>
      <c r="P12" s="82">
        <f>(P9-(P$30+P$31+ 'TOP OF DECK'!AN106))*12</f>
        <v>11.306322189893308</v>
      </c>
      <c r="Q12" s="82">
        <f>(Q9-(Q$30+Q$31+ 'TOP OF DECK'!AO106))*12</f>
        <v>11.410387502060075</v>
      </c>
      <c r="R12" s="82">
        <f>(R9-(R$30+R$31+ 'TOP OF DECK'!AP106))*12</f>
        <v>12.51539417563481</v>
      </c>
      <c r="S12" s="82">
        <f>(S9-(S$30+S$31+ 'TOP OF DECK'!BP106))*12</f>
        <v>12.055470513254932</v>
      </c>
      <c r="T12" s="82">
        <f>(T9-(T$30+T$31+ 'TOP OF DECK'!AQ106))*12</f>
        <v>11.718566210616245</v>
      </c>
      <c r="U12" s="82">
        <f>(U9-(U$30+U$31+ 'TOP OF DECK'!AR106))*12</f>
        <v>11.850295607002863</v>
      </c>
      <c r="V12" s="82">
        <f>(V9-(V$30+V$31+ 'TOP OF DECK'!AS106))*12</f>
        <v>11.830582364795646</v>
      </c>
      <c r="W12" s="82">
        <f>(W9-(W$30+W$31+ 'TOP OF DECK'!AT106))*12</f>
        <v>11.719426483994539</v>
      </c>
      <c r="X12" s="82">
        <f>(X9-(X$30+X$31+ 'TOP OF DECK'!AU106))*12</f>
        <v>11.456827964599597</v>
      </c>
      <c r="Y12" s="82">
        <f>(Y9-(Y$30+Y$31+ 'TOP OF DECK'!BU106))*12</f>
        <v>14.237384618036231</v>
      </c>
      <c r="Z12" s="82">
        <f>(Z9-(Z$30+Z$31+ 'TOP OF DECK'!AV106))*12</f>
        <v>11.70278680661022</v>
      </c>
      <c r="AA12" s="82">
        <f>(AA9-(AA$30+AA$31+ 'TOP OF DECK'!AW106))*12</f>
        <v>10.796503010028573</v>
      </c>
      <c r="AB12" s="82">
        <f>(AB9-(AB$30+AB$31+ 'TOP OF DECK'!AX106))*12</f>
        <v>10.389577827322228</v>
      </c>
      <c r="AC12" s="82">
        <f>(AC9-(AC$30+AC$31+ 'TOP OF DECK'!AY106))*12</f>
        <v>9.9800341246163953</v>
      </c>
      <c r="AD12" s="82">
        <f>(AD9-(AD$30+AD$31+ 'TOP OF DECK'!AZ106))*12</f>
        <v>10.113271901910593</v>
      </c>
      <c r="AE12" s="82">
        <f>(AE9-(AE$30+AE$31+ 'TOP OF DECK'!BA106))*12</f>
        <v>10.669291159203567</v>
      </c>
      <c r="AF12" s="142"/>
      <c r="AG12" s="149"/>
      <c r="AH12" s="150"/>
      <c r="AI12" s="149"/>
      <c r="AJ12" s="150"/>
      <c r="AK12" s="149"/>
    </row>
    <row r="13" spans="1:37" ht="18" customHeight="1" x14ac:dyDescent="0.25">
      <c r="A13" s="196" t="s">
        <v>180</v>
      </c>
      <c r="B13" s="146" t="s">
        <v>15</v>
      </c>
      <c r="C13" s="145">
        <f>'TOP OF DECK'!E49</f>
        <v>6325.46</v>
      </c>
      <c r="D13" s="145">
        <f>'TOP OF DECK'!F49</f>
        <v>6344.46</v>
      </c>
      <c r="E13" s="145">
        <f>'TOP OF DECK'!G49</f>
        <v>6363.46</v>
      </c>
      <c r="F13" s="145">
        <f>'TOP OF DECK'!H49</f>
        <v>6382.46</v>
      </c>
      <c r="G13" s="145">
        <f>'TOP OF DECK'!I49</f>
        <v>6401.46</v>
      </c>
      <c r="H13" s="145">
        <f>'TOP OF DECK'!J49</f>
        <v>6415.0225</v>
      </c>
      <c r="I13" s="145">
        <f>'TOP OF DECK'!K49</f>
        <v>6423.16</v>
      </c>
      <c r="J13" s="145">
        <f>'TOP OF DECK'!L49</f>
        <v>6428.585</v>
      </c>
      <c r="K13" s="145">
        <f>'TOP OF DECK'!M49</f>
        <v>6442.1475</v>
      </c>
      <c r="L13" s="145">
        <f>'TOP OF DECK'!N49</f>
        <v>6455.71</v>
      </c>
      <c r="M13" s="145">
        <f>'TOP OF DECK'!O49</f>
        <v>6469.2725</v>
      </c>
      <c r="N13" s="145">
        <f>'TOP OF DECK'!P49</f>
        <v>6482.835</v>
      </c>
      <c r="O13" s="145">
        <f>'TOP OF DECK'!Q49</f>
        <v>6488.26</v>
      </c>
      <c r="P13" s="145">
        <f>'TOP OF DECK'!R49</f>
        <v>6496.3975</v>
      </c>
      <c r="Q13" s="145">
        <f>'TOP OF DECK'!S49</f>
        <v>6509.96</v>
      </c>
      <c r="R13" s="145">
        <f>'TOP OF DECK'!T49</f>
        <v>6523.5225</v>
      </c>
      <c r="S13" s="145">
        <f>'TOP OF DECK'!U49</f>
        <v>6531.66</v>
      </c>
      <c r="T13" s="145">
        <f>'TOP OF DECK'!V49</f>
        <v>6537.085</v>
      </c>
      <c r="U13" s="145">
        <f>'TOP OF DECK'!W49</f>
        <v>6550.6475</v>
      </c>
      <c r="V13" s="145">
        <f>'TOP OF DECK'!X49</f>
        <v>6564.21</v>
      </c>
      <c r="W13" s="145">
        <f>'TOP OF DECK'!Y49</f>
        <v>6577.7725</v>
      </c>
      <c r="X13" s="145">
        <f>'TOP OF DECK'!Z49</f>
        <v>6591.335</v>
      </c>
      <c r="Y13" s="145">
        <f>'TOP OF DECK'!AA49</f>
        <v>6596.76</v>
      </c>
      <c r="Z13" s="145">
        <f>'TOP OF DECK'!AB49</f>
        <v>6604.8975</v>
      </c>
      <c r="AA13" s="145">
        <f>'TOP OF DECK'!AC49</f>
        <v>6618.46</v>
      </c>
      <c r="AB13" s="145">
        <f>'TOP OF DECK'!AD49</f>
        <v>6637.46</v>
      </c>
      <c r="AC13" s="145">
        <f>'TOP OF DECK'!AE49</f>
        <v>6656.46</v>
      </c>
      <c r="AD13" s="145">
        <f>'TOP OF DECK'!AF49</f>
        <v>6675.46</v>
      </c>
      <c r="AE13" s="145">
        <f>'TOP OF DECK'!AG49</f>
        <v>6694.46</v>
      </c>
      <c r="AF13" s="148"/>
      <c r="AG13" s="151"/>
      <c r="AH13" s="150"/>
      <c r="AI13" s="150"/>
      <c r="AJ13" s="150"/>
      <c r="AK13" s="150"/>
    </row>
    <row r="14" spans="1:37" hidden="1" x14ac:dyDescent="0.25">
      <c r="A14" s="196"/>
      <c r="B14" s="146" t="s">
        <v>18</v>
      </c>
      <c r="C14" s="82">
        <f>'TOP OF DECK'!E52</f>
        <v>1012.422159011062</v>
      </c>
      <c r="D14" s="82">
        <f>'TOP OF DECK'!F52</f>
        <v>1012.5230470046621</v>
      </c>
      <c r="E14" s="82">
        <f>'TOP OF DECK'!G52</f>
        <v>1012.5991667882621</v>
      </c>
      <c r="F14" s="82">
        <f>'TOP OF DECK'!H52</f>
        <v>1012.6505183618621</v>
      </c>
      <c r="G14" s="82">
        <f>'TOP OF DECK'!I52</f>
        <v>1012.6771017254621</v>
      </c>
      <c r="H14" s="82">
        <f>'TOP OF DECK'!J52</f>
        <v>1012.6809272705082</v>
      </c>
      <c r="I14" s="82">
        <f>'TOP OF DECK'!K52</f>
        <v>1012.6771648919921</v>
      </c>
      <c r="J14" s="82">
        <f>'TOP OF DECK'!L52</f>
        <v>1012.6721325956714</v>
      </c>
      <c r="K14" s="82">
        <f>'TOP OF DECK'!M52</f>
        <v>1012.6507177009519</v>
      </c>
      <c r="L14" s="82">
        <f>'TOP OF DECK'!N52</f>
        <v>1012.6166825863495</v>
      </c>
      <c r="M14" s="82">
        <f>'TOP OF DECK'!O52</f>
        <v>1012.5700272518644</v>
      </c>
      <c r="N14" s="82">
        <f>'TOP OF DECK'!P52</f>
        <v>1012.5107516974964</v>
      </c>
      <c r="O14" s="82">
        <f>'TOP OF DECK'!Q52</f>
        <v>1012.4835078141821</v>
      </c>
      <c r="P14" s="82">
        <f>'TOP OF DECK'!R52</f>
        <v>1012.4388559232457</v>
      </c>
      <c r="Q14" s="82">
        <f>'TOP OF DECK'!S52</f>
        <v>1012.354339929112</v>
      </c>
      <c r="R14" s="82">
        <f>'TOP OF DECK'!T52</f>
        <v>1012.2572037150957</v>
      </c>
      <c r="S14" s="82">
        <f>'TOP OF DECK'!U52</f>
        <v>1012.1928642811421</v>
      </c>
      <c r="T14" s="82">
        <f>'TOP OF DECK'!V52</f>
        <v>1012.1474472811964</v>
      </c>
      <c r="U14" s="82">
        <f>'TOP OF DECK'!W52</f>
        <v>1012.0250706274144</v>
      </c>
      <c r="V14" s="82">
        <f>'TOP OF DECK'!X52</f>
        <v>1011.8900737537496</v>
      </c>
      <c r="W14" s="82">
        <f>'TOP OF DECK'!Y52</f>
        <v>1011.7424566602019</v>
      </c>
      <c r="X14" s="82">
        <f>'TOP OF DECK'!Z52</f>
        <v>1011.5822193467715</v>
      </c>
      <c r="Y14" s="82">
        <f>'TOP OF DECK'!AA52</f>
        <v>1011.514590759832</v>
      </c>
      <c r="Z14" s="82">
        <f>'TOP OF DECK'!AB52</f>
        <v>1011.4093618134582</v>
      </c>
      <c r="AA14" s="82">
        <f>'TOP OF DECK'!AC52</f>
        <v>1011.2238840602621</v>
      </c>
      <c r="AB14" s="82">
        <f>'TOP OF DECK'!AD52</f>
        <v>1010.9428201838621</v>
      </c>
      <c r="AC14" s="82">
        <f>'TOP OF DECK'!AE52</f>
        <v>1010.636988097462</v>
      </c>
      <c r="AD14" s="82">
        <f>'TOP OF DECK'!AF52</f>
        <v>1010.3063878010621</v>
      </c>
      <c r="AE14" s="82">
        <f>'TOP OF DECK'!AG52</f>
        <v>1009.951019294662</v>
      </c>
      <c r="AF14" s="142"/>
      <c r="AG14" s="149"/>
      <c r="AH14" s="150"/>
      <c r="AI14" s="150"/>
      <c r="AJ14" s="150"/>
      <c r="AK14" s="150"/>
    </row>
    <row r="15" spans="1:37" hidden="1" x14ac:dyDescent="0.25">
      <c r="A15" s="196"/>
      <c r="B15" s="146" t="s">
        <v>52</v>
      </c>
      <c r="C15" s="82">
        <v>0</v>
      </c>
      <c r="D15" s="82">
        <f>0.234/12</f>
        <v>1.95E-2</v>
      </c>
      <c r="E15" s="82">
        <f>0.32/12</f>
        <v>2.6666666666666668E-2</v>
      </c>
      <c r="F15" s="82">
        <f>0.228/12</f>
        <v>1.9E-2</v>
      </c>
      <c r="G15" s="82">
        <v>0</v>
      </c>
      <c r="H15" s="82">
        <f>0.1275/12</f>
        <v>1.0625000000000001E-2</v>
      </c>
      <c r="I15" s="82">
        <f>0.255/12</f>
        <v>2.1250000000000002E-2</v>
      </c>
      <c r="J15" s="82">
        <f>0.255/12</f>
        <v>2.1250000000000002E-2</v>
      </c>
      <c r="K15" s="82">
        <f>0.4015/12</f>
        <v>3.3458333333333333E-2</v>
      </c>
      <c r="L15" s="82">
        <f>0.548/12</f>
        <v>4.5666666666666668E-2</v>
      </c>
      <c r="M15" s="82">
        <f>0.5345/12</f>
        <v>4.4541666666666667E-2</v>
      </c>
      <c r="N15" s="82">
        <f>0.521/12</f>
        <v>4.3416666666666666E-2</v>
      </c>
      <c r="O15" s="82">
        <f>0.211/12</f>
        <v>1.7583333333333333E-2</v>
      </c>
      <c r="P15" s="82">
        <f>0.1055/12</f>
        <v>8.7916666666666664E-3</v>
      </c>
      <c r="Q15" s="82">
        <v>0</v>
      </c>
      <c r="R15" s="82">
        <f>0.1015/12</f>
        <v>8.4583333333333333E-3</v>
      </c>
      <c r="S15" s="82">
        <f>0.203/12</f>
        <v>1.6916666666666667E-2</v>
      </c>
      <c r="T15" s="82">
        <f>0.203/12</f>
        <v>1.6916666666666667E-2</v>
      </c>
      <c r="U15" s="82">
        <f>0.36/12</f>
        <v>0.03</v>
      </c>
      <c r="V15" s="82">
        <f>0.517/12</f>
        <v>4.3083333333333335E-2</v>
      </c>
      <c r="W15" s="82">
        <f>0.535/12</f>
        <v>4.4583333333333336E-2</v>
      </c>
      <c r="X15" s="82">
        <f>0.553/12</f>
        <v>4.6083333333333337E-2</v>
      </c>
      <c r="Y15" s="82">
        <f>0.263/12</f>
        <v>2.1916666666666668E-2</v>
      </c>
      <c r="Z15" s="82">
        <f>0.1315/12</f>
        <v>1.0958333333333334E-2</v>
      </c>
      <c r="AA15" s="82">
        <v>0</v>
      </c>
      <c r="AB15" s="82">
        <f>0.058/12</f>
        <v>4.8333333333333336E-3</v>
      </c>
      <c r="AC15" s="82">
        <f>0.222/12</f>
        <v>1.8499999999999999E-2</v>
      </c>
      <c r="AD15" s="82">
        <f>0.318/12</f>
        <v>2.6499999999999999E-2</v>
      </c>
      <c r="AE15" s="82">
        <v>0</v>
      </c>
      <c r="AF15" s="142"/>
      <c r="AG15" s="149"/>
      <c r="AH15" s="150"/>
      <c r="AI15" s="150"/>
      <c r="AJ15" s="150"/>
      <c r="AK15" s="150"/>
    </row>
    <row r="16" spans="1:37" ht="18" customHeight="1" x14ac:dyDescent="0.25">
      <c r="A16" s="196"/>
      <c r="B16" s="146" t="s">
        <v>138</v>
      </c>
      <c r="C16" s="82">
        <f>C14-8.5/12+C15</f>
        <v>1011.7138256777287</v>
      </c>
      <c r="D16" s="82">
        <f t="shared" ref="D16:AE16" si="2">D14-8.5/12+D15</f>
        <v>1011.8342136713287</v>
      </c>
      <c r="E16" s="82">
        <f t="shared" si="2"/>
        <v>1011.9175001215954</v>
      </c>
      <c r="F16" s="82">
        <f t="shared" si="2"/>
        <v>1011.9611850285287</v>
      </c>
      <c r="G16" s="82">
        <f t="shared" si="2"/>
        <v>1011.9687683921287</v>
      </c>
      <c r="H16" s="82">
        <f t="shared" si="2"/>
        <v>1011.9832189371748</v>
      </c>
      <c r="I16" s="82">
        <f t="shared" si="2"/>
        <v>1011.9900815586587</v>
      </c>
      <c r="J16" s="82">
        <f t="shared" si="2"/>
        <v>1011.9850492623381</v>
      </c>
      <c r="K16" s="82">
        <f t="shared" si="2"/>
        <v>1011.9758427009518</v>
      </c>
      <c r="L16" s="82">
        <f t="shared" si="2"/>
        <v>1011.9540159196828</v>
      </c>
      <c r="M16" s="82">
        <f t="shared" si="2"/>
        <v>1011.9062355851977</v>
      </c>
      <c r="N16" s="82">
        <f t="shared" si="2"/>
        <v>1011.8458350308297</v>
      </c>
      <c r="O16" s="82">
        <f t="shared" si="2"/>
        <v>1011.792757814182</v>
      </c>
      <c r="P16" s="82">
        <f t="shared" si="2"/>
        <v>1011.739314256579</v>
      </c>
      <c r="Q16" s="82">
        <f t="shared" si="2"/>
        <v>1011.6460065957787</v>
      </c>
      <c r="R16" s="82">
        <f t="shared" si="2"/>
        <v>1011.5573287150957</v>
      </c>
      <c r="S16" s="82">
        <f t="shared" si="2"/>
        <v>1011.5014476144754</v>
      </c>
      <c r="T16" s="82">
        <f t="shared" si="2"/>
        <v>1011.4560306145297</v>
      </c>
      <c r="U16" s="82">
        <f t="shared" si="2"/>
        <v>1011.346737294081</v>
      </c>
      <c r="V16" s="82">
        <f t="shared" si="2"/>
        <v>1011.2248237537495</v>
      </c>
      <c r="W16" s="82">
        <f t="shared" si="2"/>
        <v>1011.0787066602019</v>
      </c>
      <c r="X16" s="82">
        <f t="shared" si="2"/>
        <v>1010.9199693467714</v>
      </c>
      <c r="Y16" s="82">
        <f t="shared" si="2"/>
        <v>1010.8281740931653</v>
      </c>
      <c r="Z16" s="82">
        <f t="shared" si="2"/>
        <v>1010.7119868134581</v>
      </c>
      <c r="AA16" s="82">
        <f t="shared" si="2"/>
        <v>1010.5155507269287</v>
      </c>
      <c r="AB16" s="82">
        <f t="shared" si="2"/>
        <v>1010.239320183862</v>
      </c>
      <c r="AC16" s="82">
        <f t="shared" si="2"/>
        <v>1009.9471547641286</v>
      </c>
      <c r="AD16" s="82">
        <f t="shared" si="2"/>
        <v>1009.6245544677288</v>
      </c>
      <c r="AE16" s="82">
        <f t="shared" si="2"/>
        <v>1009.2426859613287</v>
      </c>
      <c r="AF16" s="142"/>
      <c r="AG16" s="149"/>
      <c r="AH16" s="150"/>
      <c r="AI16" s="150"/>
      <c r="AJ16" s="150"/>
      <c r="AK16" s="150"/>
    </row>
    <row r="17" spans="1:37" hidden="1" x14ac:dyDescent="0.25">
      <c r="A17" s="196"/>
      <c r="B17" s="146" t="s">
        <v>126</v>
      </c>
      <c r="C17" s="82">
        <f>(C14-(C$30+C$31+'TOP OF DECK'!AC107))*12</f>
        <v>10.910908132744225</v>
      </c>
      <c r="D17" s="82">
        <f>(D14-(D$30+D$31+'TOP OF DECK'!AD107))*12</f>
        <v>10.921564055945964</v>
      </c>
      <c r="E17" s="82">
        <f>(E14-(E$30+E$31+'TOP OF DECK'!AE107))*12</f>
        <v>11.355001459145114</v>
      </c>
      <c r="F17" s="82">
        <f>(F14-(F$30+F$31+'TOP OF DECK'!AF107))*12</f>
        <v>11.61122034234495</v>
      </c>
      <c r="G17" s="82">
        <f>(G14-(G$30+G$31+'TOP OF DECK'!AG107))*12</f>
        <v>11.624820705545517</v>
      </c>
      <c r="H17" s="82">
        <f>(H14-(H$30+H$31+'TOP OF DECK'!AH107))*12</f>
        <v>11.850727246098359</v>
      </c>
      <c r="I17" s="82">
        <f>(I14-(I$30+I$31+ 'TOP OF DECK'!BI107))*12</f>
        <v>11.913578703905841</v>
      </c>
      <c r="J17" s="82">
        <f>(J14-(J$30+J$31+ 'TOP OF DECK'!AI107))*12</f>
        <v>12.925991148057165</v>
      </c>
      <c r="K17" s="82">
        <f>(K14-(K$30+K$31+ 'TOP OF DECK'!AJ107))*12</f>
        <v>12.909012411422282</v>
      </c>
      <c r="L17" s="82">
        <f>(L14-(L$30+L$31+ 'TOP OF DECK'!AK107))*12</f>
        <v>12.740591036194928</v>
      </c>
      <c r="M17" s="82">
        <f>(M14-(M$30+M$31+ 'TOP OF DECK'!AL107))*12</f>
        <v>12.720727022373467</v>
      </c>
      <c r="N17" s="82">
        <f>(N14-(N$30+N$31+ 'TOP OF DECK'!AM107))*12</f>
        <v>12.549420369956806</v>
      </c>
      <c r="O17" s="82">
        <f>(O14-(O$30+O$31+ 'TOP OF DECK'!BN107))*12</f>
        <v>11.482093770185202</v>
      </c>
      <c r="P17" s="82">
        <f>(P14-(P$30+P$31+ 'TOP OF DECK'!AN107))*12</f>
        <v>11.198271078947982</v>
      </c>
      <c r="Q17" s="82">
        <f>(Q14-(Q$30+Q$31+ 'TOP OF DECK'!AO107))*12</f>
        <v>11.442087149343934</v>
      </c>
      <c r="R17" s="82">
        <f>(R14-(R$30+R$31+ 'TOP OF DECK'!AP107))*12</f>
        <v>12.626844581149271</v>
      </c>
      <c r="S17" s="82">
        <f>(S14-(S$30+S$31+ 'TOP OF DECK'!BP107))*12</f>
        <v>12.214771373705844</v>
      </c>
      <c r="T17" s="82">
        <f>(T14-(T$30+T$31+ 'TOP OF DECK'!AQ107))*12</f>
        <v>11.909767374357216</v>
      </c>
      <c r="U17" s="82">
        <f>(U14-(U$30+U$31+ 'TOP OF DECK'!AR107))*12</f>
        <v>11.941247528973236</v>
      </c>
      <c r="V17" s="82">
        <f>(V14-(V$30+V$31+ 'TOP OF DECK'!AS107))*12</f>
        <v>11.82128504499542</v>
      </c>
      <c r="W17" s="82">
        <f>(W14-(W$30+W$31+ 'TOP OF DECK'!AT107))*12</f>
        <v>11.849879922423497</v>
      </c>
      <c r="X17" s="82">
        <f>(X14-(X$30+X$31+ 'TOP OF DECK'!AU107))*12</f>
        <v>11.727032161257739</v>
      </c>
      <c r="Y17" s="82">
        <f>(Y14-(Y$30+Y$31+ 'TOP OF DECK'!BU107))*12</f>
        <v>14.755489117983416</v>
      </c>
      <c r="Z17" s="82">
        <f>(Z14-(Z$30+Z$31+ 'TOP OF DECK'!AV107))*12</f>
        <v>12.052741761498964</v>
      </c>
      <c r="AA17" s="82">
        <f>(AA14-(AA$30+AA$31+ 'TOP OF DECK'!AW107))*12</f>
        <v>11.226208723145191</v>
      </c>
      <c r="AB17" s="82">
        <f>(AB14-(AB$30+AB$31+ 'TOP OF DECK'!AX107))*12</f>
        <v>11.278842206345871</v>
      </c>
      <c r="AC17" s="82">
        <f>(AC14-(AC$30+AC$31+ 'TOP OF DECK'!AY107))*12</f>
        <v>10.488857169543735</v>
      </c>
      <c r="AD17" s="82">
        <f>(AD14-(AD$30+AD$31+ 'TOP OF DECK'!AZ107))*12</f>
        <v>10.121653612745831</v>
      </c>
      <c r="AE17" s="82">
        <f>(AE14-(AE$30+AE$31+ 'TOP OF DECK'!BA107))*12</f>
        <v>10.657231535944902</v>
      </c>
      <c r="AF17" s="142"/>
      <c r="AG17" s="149"/>
      <c r="AH17" s="150"/>
      <c r="AI17" s="149"/>
      <c r="AJ17" s="150"/>
      <c r="AK17" s="149"/>
    </row>
    <row r="18" spans="1:37" ht="18" customHeight="1" x14ac:dyDescent="0.25">
      <c r="A18" s="196" t="s">
        <v>181</v>
      </c>
      <c r="B18" s="146" t="s">
        <v>15</v>
      </c>
      <c r="C18" s="145">
        <f>'TOP OF DECK'!E53</f>
        <v>6334.4378569241953</v>
      </c>
      <c r="D18" s="145">
        <f>'TOP OF DECK'!F53</f>
        <v>6353.4378569241953</v>
      </c>
      <c r="E18" s="145">
        <f>'TOP OF DECK'!G53</f>
        <v>6372.4378569241953</v>
      </c>
      <c r="F18" s="145">
        <f>'TOP OF DECK'!H53</f>
        <v>6391.4378569241953</v>
      </c>
      <c r="G18" s="145">
        <f>'TOP OF DECK'!I53</f>
        <v>6410.4378569241953</v>
      </c>
      <c r="H18" s="145">
        <f>'TOP OF DECK'!J53</f>
        <v>6424.0003569241953</v>
      </c>
      <c r="I18" s="145">
        <f>'TOP OF DECK'!K53</f>
        <v>6432.1378569241951</v>
      </c>
      <c r="J18" s="145">
        <f>'TOP OF DECK'!L53</f>
        <v>6437.5628569241953</v>
      </c>
      <c r="K18" s="145">
        <f>'TOP OF DECK'!M53</f>
        <v>6451.1253569241953</v>
      </c>
      <c r="L18" s="145">
        <f>'TOP OF DECK'!N53</f>
        <v>6464.6878569241953</v>
      </c>
      <c r="M18" s="145">
        <f>'TOP OF DECK'!O53</f>
        <v>6478.2503569241953</v>
      </c>
      <c r="N18" s="145">
        <f>'TOP OF DECK'!P53</f>
        <v>6491.8128569241953</v>
      </c>
      <c r="O18" s="145">
        <f>'TOP OF DECK'!Q53</f>
        <v>6497.2378569241955</v>
      </c>
      <c r="P18" s="145">
        <f>'TOP OF DECK'!R53</f>
        <v>6505.3753569241953</v>
      </c>
      <c r="Q18" s="145">
        <f>'TOP OF DECK'!S53</f>
        <v>6518.9378569241953</v>
      </c>
      <c r="R18" s="145">
        <f>'TOP OF DECK'!T53</f>
        <v>6532.5003569241953</v>
      </c>
      <c r="S18" s="145">
        <f>'TOP OF DECK'!U53</f>
        <v>6540.6378569241951</v>
      </c>
      <c r="T18" s="145">
        <f>'TOP OF DECK'!V53</f>
        <v>6546.0628569241953</v>
      </c>
      <c r="U18" s="145">
        <f>'TOP OF DECK'!W53</f>
        <v>6559.6253569241953</v>
      </c>
      <c r="V18" s="145">
        <f>'TOP OF DECK'!X53</f>
        <v>6573.1878569241953</v>
      </c>
      <c r="W18" s="145">
        <f>'TOP OF DECK'!Y53</f>
        <v>6586.7503569241953</v>
      </c>
      <c r="X18" s="145">
        <f>'TOP OF DECK'!Z53</f>
        <v>6600.3128569241953</v>
      </c>
      <c r="Y18" s="145">
        <f>'TOP OF DECK'!AA53</f>
        <v>6605.7378569241955</v>
      </c>
      <c r="Z18" s="145">
        <f>'TOP OF DECK'!AB53</f>
        <v>6613.8753569241953</v>
      </c>
      <c r="AA18" s="145">
        <f>'TOP OF DECK'!AC53</f>
        <v>6627.4378569241953</v>
      </c>
      <c r="AB18" s="145">
        <f>'TOP OF DECK'!AD53</f>
        <v>6646.4378569241953</v>
      </c>
      <c r="AC18" s="145">
        <f>'TOP OF DECK'!AE53</f>
        <v>6665.4378569241953</v>
      </c>
      <c r="AD18" s="145">
        <f>'TOP OF DECK'!AF53</f>
        <v>6684.4378569241953</v>
      </c>
      <c r="AE18" s="145">
        <f>'TOP OF DECK'!AG53</f>
        <v>6703.4378569241953</v>
      </c>
      <c r="AF18" s="148"/>
      <c r="AG18" s="151"/>
      <c r="AH18" s="150"/>
      <c r="AI18" s="150"/>
      <c r="AJ18" s="150"/>
      <c r="AK18" s="150"/>
    </row>
    <row r="19" spans="1:37" hidden="1" x14ac:dyDescent="0.25">
      <c r="A19" s="196"/>
      <c r="B19" s="146" t="s">
        <v>18</v>
      </c>
      <c r="C19" s="82">
        <f>'TOP OF DECK'!E56</f>
        <v>1012.3529171568293</v>
      </c>
      <c r="D19" s="82">
        <f>'TOP OF DECK'!F56</f>
        <v>1012.4421017059216</v>
      </c>
      <c r="E19" s="82">
        <f>'TOP OF DECK'!G56</f>
        <v>1012.5065180450138</v>
      </c>
      <c r="F19" s="82">
        <f>'TOP OF DECK'!H56</f>
        <v>1012.5461661741059</v>
      </c>
      <c r="G19" s="82">
        <f>'TOP OF DECK'!I56</f>
        <v>1012.5610460931981</v>
      </c>
      <c r="H19" s="82">
        <f>'TOP OF DECK'!J56</f>
        <v>1012.5565175347633</v>
      </c>
      <c r="I19" s="82">
        <f>'TOP OF DECK'!K56</f>
        <v>1012.5477426941586</v>
      </c>
      <c r="J19" s="82">
        <f>'TOP OF DECK'!L56</f>
        <v>1012.5393687564457</v>
      </c>
      <c r="K19" s="82">
        <f>'TOP OF DECK'!M56</f>
        <v>1012.5095997582453</v>
      </c>
      <c r="L19" s="82">
        <f>'TOP OF DECK'!N56</f>
        <v>1012.467210540162</v>
      </c>
      <c r="M19" s="82">
        <f>'TOP OF DECK'!O56</f>
        <v>1012.4122011021959</v>
      </c>
      <c r="N19" s="82">
        <f>'TOP OF DECK'!P56</f>
        <v>1012.344571444347</v>
      </c>
      <c r="O19" s="82">
        <f>'TOP OF DECK'!Q56</f>
        <v>1012.3139859196403</v>
      </c>
      <c r="P19" s="82">
        <f>'TOP OF DECK'!R56</f>
        <v>1012.2643215666153</v>
      </c>
      <c r="Q19" s="82">
        <f>'TOP OF DECK'!S56</f>
        <v>1012.1714514690009</v>
      </c>
      <c r="R19" s="82">
        <f>'TOP OF DECK'!T56</f>
        <v>1012.0659611515035</v>
      </c>
      <c r="S19" s="82">
        <f>'TOP OF DECK'!U56</f>
        <v>1011.9966092554614</v>
      </c>
      <c r="T19" s="82">
        <f>'TOP OF DECK'!V56</f>
        <v>1011.9478506141234</v>
      </c>
      <c r="U19" s="82">
        <f>'TOP OF DECK'!W56</f>
        <v>1011.8171198568605</v>
      </c>
      <c r="V19" s="82">
        <f>'TOP OF DECK'!X56</f>
        <v>1011.6737688797148</v>
      </c>
      <c r="W19" s="82">
        <f>'TOP OF DECK'!Y56</f>
        <v>1011.5177976826861</v>
      </c>
      <c r="X19" s="82">
        <f>'TOP OF DECK'!Z56</f>
        <v>1011.3492062657748</v>
      </c>
      <c r="Y19" s="82">
        <f>'TOP OF DECK'!AA56</f>
        <v>1011.2782360374431</v>
      </c>
      <c r="Z19" s="82">
        <f>'TOP OF DECK'!AB56</f>
        <v>1011.1679946289806</v>
      </c>
      <c r="AA19" s="82">
        <f>'TOP OF DECK'!AC56</f>
        <v>1010.9741627723037</v>
      </c>
      <c r="AB19" s="82">
        <f>'TOP OF DECK'!AD56</f>
        <v>1010.6813954513958</v>
      </c>
      <c r="AC19" s="82">
        <f>'TOP OF DECK'!AE56</f>
        <v>1010.3638599204879</v>
      </c>
      <c r="AD19" s="82">
        <f>'TOP OF DECK'!AF56</f>
        <v>1010.0215561795802</v>
      </c>
      <c r="AE19" s="82">
        <f>'TOP OF DECK'!AG56</f>
        <v>1009.6544842286723</v>
      </c>
      <c r="AF19" s="142"/>
      <c r="AG19" s="149"/>
      <c r="AH19" s="150"/>
      <c r="AI19" s="150"/>
      <c r="AJ19" s="150"/>
      <c r="AK19" s="150"/>
    </row>
    <row r="20" spans="1:37" hidden="1" x14ac:dyDescent="0.25">
      <c r="A20" s="196"/>
      <c r="B20" s="146" t="s">
        <v>52</v>
      </c>
      <c r="C20" s="82">
        <v>0</v>
      </c>
      <c r="D20" s="82">
        <f>0.234/12</f>
        <v>1.95E-2</v>
      </c>
      <c r="E20" s="82">
        <f>0.325/12</f>
        <v>2.7083333333333334E-2</v>
      </c>
      <c r="F20" s="82">
        <f>0.238/12</f>
        <v>1.9833333333333331E-2</v>
      </c>
      <c r="G20" s="82">
        <v>0</v>
      </c>
      <c r="H20" s="82">
        <f>0.125/12</f>
        <v>1.0416666666666666E-2</v>
      </c>
      <c r="I20" s="82">
        <f>0.25/12</f>
        <v>2.0833333333333332E-2</v>
      </c>
      <c r="J20" s="82">
        <f>0.25/12</f>
        <v>2.0833333333333332E-2</v>
      </c>
      <c r="K20" s="82">
        <f>0.3965/12</f>
        <v>3.3041666666666671E-2</v>
      </c>
      <c r="L20" s="82">
        <f>0.543/12</f>
        <v>4.5250000000000005E-2</v>
      </c>
      <c r="M20" s="82">
        <f>0.5355/12</f>
        <v>4.4624999999999998E-2</v>
      </c>
      <c r="N20" s="82">
        <f>0.528/12</f>
        <v>4.4000000000000004E-2</v>
      </c>
      <c r="O20" s="82">
        <f>0.219/12</f>
        <v>1.8249999999999999E-2</v>
      </c>
      <c r="P20" s="82">
        <f>0.1095/12</f>
        <v>9.1249999999999994E-3</v>
      </c>
      <c r="Q20" s="82">
        <v>0</v>
      </c>
      <c r="R20" s="82">
        <f>0.0955/12</f>
        <v>7.9583333333333329E-3</v>
      </c>
      <c r="S20" s="82">
        <f>0.191/12</f>
        <v>1.5916666666666666E-2</v>
      </c>
      <c r="T20" s="82">
        <f>0.191/12</f>
        <v>1.5916666666666666E-2</v>
      </c>
      <c r="U20" s="82">
        <f>0.3515/12</f>
        <v>2.9291666666666664E-2</v>
      </c>
      <c r="V20" s="82">
        <f>0.512/12</f>
        <v>4.2666666666666665E-2</v>
      </c>
      <c r="W20" s="82">
        <f>0.5325/12</f>
        <v>4.4374999999999998E-2</v>
      </c>
      <c r="X20" s="82">
        <f>0.553/12</f>
        <v>4.6083333333333337E-2</v>
      </c>
      <c r="Y20" s="82">
        <f>0.275/12</f>
        <v>2.2916666666666669E-2</v>
      </c>
      <c r="Z20" s="82">
        <f>0.1375/12</f>
        <v>1.1458333333333334E-2</v>
      </c>
      <c r="AA20" s="82">
        <v>0</v>
      </c>
      <c r="AB20" s="82">
        <f>0.047/12</f>
        <v>3.9166666666666664E-3</v>
      </c>
      <c r="AC20" s="82">
        <f>0.203/12</f>
        <v>1.6916666666666667E-2</v>
      </c>
      <c r="AD20" s="82">
        <f>0.301/12</f>
        <v>2.5083333333333332E-2</v>
      </c>
      <c r="AE20" s="82">
        <v>0</v>
      </c>
      <c r="AF20" s="142"/>
      <c r="AG20" s="149"/>
      <c r="AH20" s="150"/>
      <c r="AI20" s="150"/>
      <c r="AJ20" s="150"/>
      <c r="AK20" s="150"/>
    </row>
    <row r="21" spans="1:37" ht="18" customHeight="1" x14ac:dyDescent="0.25">
      <c r="A21" s="196"/>
      <c r="B21" s="146" t="s">
        <v>138</v>
      </c>
      <c r="C21" s="82">
        <f>C19-8.5/12+C20</f>
        <v>1011.644583823496</v>
      </c>
      <c r="D21" s="82">
        <f t="shared" ref="D21:AE21" si="3">D19-8.5/12+D20</f>
        <v>1011.7532683725882</v>
      </c>
      <c r="E21" s="82">
        <f t="shared" si="3"/>
        <v>1011.8252680450137</v>
      </c>
      <c r="F21" s="82">
        <f t="shared" si="3"/>
        <v>1011.8576661741058</v>
      </c>
      <c r="G21" s="82">
        <f t="shared" si="3"/>
        <v>1011.8527127598647</v>
      </c>
      <c r="H21" s="82">
        <f t="shared" si="3"/>
        <v>1011.8586008680966</v>
      </c>
      <c r="I21" s="82">
        <f t="shared" si="3"/>
        <v>1011.8602426941586</v>
      </c>
      <c r="J21" s="82">
        <f t="shared" si="3"/>
        <v>1011.8518687564457</v>
      </c>
      <c r="K21" s="82">
        <f t="shared" si="3"/>
        <v>1011.8343080915786</v>
      </c>
      <c r="L21" s="82">
        <f t="shared" si="3"/>
        <v>1011.8041272068286</v>
      </c>
      <c r="M21" s="82">
        <f t="shared" si="3"/>
        <v>1011.7484927688625</v>
      </c>
      <c r="N21" s="82">
        <f t="shared" si="3"/>
        <v>1011.6802381110136</v>
      </c>
      <c r="O21" s="82">
        <f t="shared" si="3"/>
        <v>1011.6239025863069</v>
      </c>
      <c r="P21" s="82">
        <f t="shared" si="3"/>
        <v>1011.565113233282</v>
      </c>
      <c r="Q21" s="82">
        <f t="shared" si="3"/>
        <v>1011.4631181356675</v>
      </c>
      <c r="R21" s="82">
        <f t="shared" si="3"/>
        <v>1011.3655861515035</v>
      </c>
      <c r="S21" s="82">
        <f t="shared" si="3"/>
        <v>1011.3041925887946</v>
      </c>
      <c r="T21" s="82">
        <f t="shared" si="3"/>
        <v>1011.2554339474566</v>
      </c>
      <c r="U21" s="82">
        <f t="shared" si="3"/>
        <v>1011.1380781901938</v>
      </c>
      <c r="V21" s="82">
        <f t="shared" si="3"/>
        <v>1011.0081022130481</v>
      </c>
      <c r="W21" s="82">
        <f t="shared" si="3"/>
        <v>1010.8538393493527</v>
      </c>
      <c r="X21" s="82">
        <f t="shared" si="3"/>
        <v>1010.6869562657747</v>
      </c>
      <c r="Y21" s="82">
        <f t="shared" si="3"/>
        <v>1010.5928193707764</v>
      </c>
      <c r="Z21" s="82">
        <f t="shared" si="3"/>
        <v>1010.4711196289805</v>
      </c>
      <c r="AA21" s="82">
        <f t="shared" si="3"/>
        <v>1010.2658294389703</v>
      </c>
      <c r="AB21" s="82">
        <f t="shared" si="3"/>
        <v>1009.9769787847291</v>
      </c>
      <c r="AC21" s="82">
        <f t="shared" si="3"/>
        <v>1009.6724432538213</v>
      </c>
      <c r="AD21" s="82">
        <f t="shared" si="3"/>
        <v>1009.3383061795802</v>
      </c>
      <c r="AE21" s="82">
        <f t="shared" si="3"/>
        <v>1008.946150895339</v>
      </c>
      <c r="AF21" s="142"/>
      <c r="AG21" s="149"/>
      <c r="AH21" s="150"/>
      <c r="AI21" s="150"/>
      <c r="AJ21" s="150"/>
      <c r="AK21" s="150"/>
    </row>
    <row r="22" spans="1:37" hidden="1" x14ac:dyDescent="0.25">
      <c r="A22" s="196"/>
      <c r="B22" s="146" t="s">
        <v>126</v>
      </c>
      <c r="C22" s="82">
        <f>(C19-(C$30+C$31+'TOP OF DECK'!AC108))*12</f>
        <v>11.160005881952202</v>
      </c>
      <c r="D22" s="82">
        <f>(D19-(D$30+D$31+'TOP OF DECK'!AD108))*12</f>
        <v>11.39022047105982</v>
      </c>
      <c r="E22" s="82">
        <f>(E19-(E$30+E$31+'TOP OF DECK'!AE108))*12</f>
        <v>11.803216540165067</v>
      </c>
      <c r="F22" s="82">
        <f>(F19-(F$30+F$31+'TOP OF DECK'!AF108))*12</f>
        <v>11.918994089271109</v>
      </c>
      <c r="G22" s="82">
        <f>(G19-(G$30+G$31+'TOP OF DECK'!AG108))*12</f>
        <v>11.552153118378101</v>
      </c>
      <c r="H22" s="82">
        <f>(H19-(H$30+H$31+'TOP OF DECK'!AH108))*12</f>
        <v>11.797810417160235</v>
      </c>
      <c r="I22" s="82">
        <f>(I19-(I$30+I$31+ 'TOP OF DECK'!BI108))*12</f>
        <v>11.872512329903657</v>
      </c>
      <c r="J22" s="82">
        <f>(J19-(J$30+J$31+ 'TOP OF DECK'!AI108))*12</f>
        <v>12.892825077348334</v>
      </c>
      <c r="K22" s="82">
        <f>(K19-(K$30+K$31+ 'TOP OF DECK'!AJ108))*12</f>
        <v>13.315597098942362</v>
      </c>
      <c r="L22" s="82">
        <f>(L19-(L$30+L$31+ 'TOP OF DECK'!AK108))*12</f>
        <v>13.586926481943919</v>
      </c>
      <c r="M22" s="82">
        <f>(M19-(M$30+M$31+ 'TOP OF DECK'!AL108))*12</f>
        <v>13.526813226350441</v>
      </c>
      <c r="N22" s="82">
        <f>(N19-(N$30+N$31+ 'TOP OF DECK'!AM108))*12</f>
        <v>13.315257332164492</v>
      </c>
      <c r="O22" s="82">
        <f>(O19-(O$30+O$31+ 'TOP OF DECK'!BN108))*12</f>
        <v>11.919831035683274</v>
      </c>
      <c r="P22" s="82">
        <f>(P19-(P$30+P$31+ 'TOP OF DECK'!AN108))*12</f>
        <v>11.50385879938267</v>
      </c>
      <c r="Q22" s="82">
        <f>(Q19-(Q$30+Q$31+ 'TOP OF DECK'!AO108))*12</f>
        <v>11.287425628009714</v>
      </c>
      <c r="R22" s="82">
        <f>(R19-(R$30+R$31+ 'TOP OF DECK'!AP108))*12</f>
        <v>12.071933818043362</v>
      </c>
      <c r="S22" s="82">
        <f>(S19-(S$30+S$31+ 'TOP OF DECK'!BP108))*12</f>
        <v>11.41971106553774</v>
      </c>
      <c r="T22" s="82">
        <f>(T19-(T$30+T$31+ 'TOP OF DECK'!AQ108))*12</f>
        <v>10.954607369480982</v>
      </c>
      <c r="U22" s="82">
        <f>(U19-(U$30+U$31+ 'TOP OF DECK'!AR108))*12</f>
        <v>11.305838282326022</v>
      </c>
      <c r="V22" s="82">
        <f>(V19-(V$30+V$31+ 'TOP OF DECK'!AS108))*12</f>
        <v>11.505626556577226</v>
      </c>
      <c r="W22" s="82">
        <f>(W19-(W$30+W$31+ 'TOP OF DECK'!AT108))*12</f>
        <v>11.733972192234432</v>
      </c>
      <c r="X22" s="82">
        <f>(X19-(X$30+X$31+ 'TOP OF DECK'!AU108))*12</f>
        <v>11.810875189297803</v>
      </c>
      <c r="Y22" s="82">
        <f>(Y19-(Y$30+Y$31+ 'TOP OF DECK'!BU108))*12</f>
        <v>15.08723244931798</v>
      </c>
      <c r="Z22" s="82">
        <f>(Z19-(Z$30+Z$31+ 'TOP OF DECK'!AV108))*12</f>
        <v>12.216335547768267</v>
      </c>
      <c r="AA22" s="82">
        <f>(AA19-(AA$30+AA$31+ 'TOP OF DECK'!AW108))*12</f>
        <v>11.469553267645097</v>
      </c>
      <c r="AB22" s="82">
        <f>(AB19-(AB$30+AB$31+ 'TOP OF DECK'!AX108))*12</f>
        <v>11.141745416750837</v>
      </c>
      <c r="AC22" s="82">
        <f>(AC19-(AC$30+AC$31+ 'TOP OF DECK'!AY108))*12</f>
        <v>10.211319045854907</v>
      </c>
      <c r="AD22" s="82">
        <f>(AD19-(AD$30+AD$31+ 'TOP OF DECK'!AZ108))*12</f>
        <v>10.183674154962773</v>
      </c>
      <c r="AE22" s="82">
        <f>(AE19-(AE$30+AE$31+ 'TOP OF DECK'!BA108))*12</f>
        <v>10.338810744068269</v>
      </c>
      <c r="AF22" s="142"/>
      <c r="AG22" s="149"/>
      <c r="AH22" s="150"/>
      <c r="AI22" s="149"/>
      <c r="AJ22" s="150"/>
      <c r="AK22" s="149"/>
    </row>
    <row r="23" spans="1:37" ht="18" customHeight="1" x14ac:dyDescent="0.25">
      <c r="A23" s="196" t="s">
        <v>182</v>
      </c>
      <c r="B23" s="146" t="s">
        <v>15</v>
      </c>
      <c r="C23" s="145">
        <f>'TOP OF DECK'!E57</f>
        <v>6343.4157138483906</v>
      </c>
      <c r="D23" s="145">
        <f>'TOP OF DECK'!F57</f>
        <v>6362.4157138483906</v>
      </c>
      <c r="E23" s="145">
        <f>'TOP OF DECK'!G57</f>
        <v>6381.4157138483906</v>
      </c>
      <c r="F23" s="145">
        <f>'TOP OF DECK'!H57</f>
        <v>6400.4157138483906</v>
      </c>
      <c r="G23" s="145">
        <f>'TOP OF DECK'!I57</f>
        <v>6419.4157138483906</v>
      </c>
      <c r="H23" s="145">
        <f>'TOP OF DECK'!J57</f>
        <v>6432.9782138483906</v>
      </c>
      <c r="I23" s="145">
        <f>'TOP OF DECK'!K57</f>
        <v>6441.1157138483904</v>
      </c>
      <c r="J23" s="145">
        <f>'TOP OF DECK'!L57</f>
        <v>6446.5407138483906</v>
      </c>
      <c r="K23" s="145">
        <f>'TOP OF DECK'!M57</f>
        <v>6460.1032138483906</v>
      </c>
      <c r="L23" s="145">
        <f>'TOP OF DECK'!N57</f>
        <v>6473.6657138483906</v>
      </c>
      <c r="M23" s="145">
        <f>'TOP OF DECK'!O57</f>
        <v>6487.2282138483906</v>
      </c>
      <c r="N23" s="145">
        <f>'TOP OF DECK'!P57</f>
        <v>6500.7907138483906</v>
      </c>
      <c r="O23" s="145">
        <f>'TOP OF DECK'!Q57</f>
        <v>6506.2157138483908</v>
      </c>
      <c r="P23" s="145">
        <f>'TOP OF DECK'!R57</f>
        <v>6514.3532138483906</v>
      </c>
      <c r="Q23" s="145">
        <f>'TOP OF DECK'!S57</f>
        <v>6527.9157138483906</v>
      </c>
      <c r="R23" s="145">
        <f>'TOP OF DECK'!T57</f>
        <v>6541.4782138483906</v>
      </c>
      <c r="S23" s="145">
        <f>'TOP OF DECK'!U57</f>
        <v>6549.6157138483904</v>
      </c>
      <c r="T23" s="145">
        <f>'TOP OF DECK'!V57</f>
        <v>6555.0407138483906</v>
      </c>
      <c r="U23" s="145">
        <f>'TOP OF DECK'!W57</f>
        <v>6568.6032138483906</v>
      </c>
      <c r="V23" s="145">
        <f>'TOP OF DECK'!X57</f>
        <v>6582.1657138483906</v>
      </c>
      <c r="W23" s="145">
        <f>'TOP OF DECK'!Y57</f>
        <v>6595.7282138483906</v>
      </c>
      <c r="X23" s="145">
        <f>'TOP OF DECK'!Z57</f>
        <v>6609.2907138483906</v>
      </c>
      <c r="Y23" s="145">
        <f>'TOP OF DECK'!AA57</f>
        <v>6614.7157138483908</v>
      </c>
      <c r="Z23" s="145">
        <f>'TOP OF DECK'!AB57</f>
        <v>6622.8532138483906</v>
      </c>
      <c r="AA23" s="145">
        <f>'TOP OF DECK'!AC57</f>
        <v>6636.4157138483906</v>
      </c>
      <c r="AB23" s="145">
        <f>'TOP OF DECK'!AD57</f>
        <v>6655.4157138483906</v>
      </c>
      <c r="AC23" s="145">
        <f>'TOP OF DECK'!AE57</f>
        <v>6674.4157138483906</v>
      </c>
      <c r="AD23" s="145">
        <f>'TOP OF DECK'!AF57</f>
        <v>6693.4157138483906</v>
      </c>
      <c r="AE23" s="145">
        <f>'TOP OF DECK'!AG57</f>
        <v>6712.4157138483906</v>
      </c>
      <c r="AF23" s="148"/>
      <c r="AG23" s="151"/>
      <c r="AH23" s="150"/>
      <c r="AI23" s="150"/>
      <c r="AJ23" s="150"/>
      <c r="AK23" s="150"/>
    </row>
    <row r="24" spans="1:37" hidden="1" x14ac:dyDescent="0.25">
      <c r="A24" s="196"/>
      <c r="B24" s="146" t="s">
        <v>18</v>
      </c>
      <c r="C24" s="82">
        <f>'TOP OF DECK'!E60</f>
        <v>1012.2781452052118</v>
      </c>
      <c r="D24" s="82">
        <f>'TOP OF DECK'!F60</f>
        <v>1012.3556263097962</v>
      </c>
      <c r="E24" s="82">
        <f>'TOP OF DECK'!G60</f>
        <v>1012.4083392043806</v>
      </c>
      <c r="F24" s="82">
        <f>'TOP OF DECK'!H60</f>
        <v>1012.4362838889649</v>
      </c>
      <c r="G24" s="82">
        <f>'TOP OF DECK'!I60</f>
        <v>1012.4394603635493</v>
      </c>
      <c r="H24" s="82">
        <f>'TOP OF DECK'!J60</f>
        <v>1012.4265777016336</v>
      </c>
      <c r="I24" s="82">
        <f>'TOP OF DECK'!K60</f>
        <v>1012.4127903989404</v>
      </c>
      <c r="J24" s="82">
        <f>'TOP OF DECK'!L60</f>
        <v>1012.4010748198351</v>
      </c>
      <c r="K24" s="82">
        <f>'TOP OF DECK'!M60</f>
        <v>1012.3629517181537</v>
      </c>
      <c r="L24" s="82">
        <f>'TOP OF DECK'!N60</f>
        <v>1012.3122083965895</v>
      </c>
      <c r="M24" s="82">
        <f>'TOP OF DECK'!O60</f>
        <v>1012.2488448551426</v>
      </c>
      <c r="N24" s="82">
        <f>'TOP OF DECK'!P60</f>
        <v>1012.1728610938128</v>
      </c>
      <c r="O24" s="82">
        <f>'TOP OF DECK'!Q60</f>
        <v>1012.1389339277138</v>
      </c>
      <c r="P24" s="82">
        <f>'TOP OF DECK'!R60</f>
        <v>1012.0842571126002</v>
      </c>
      <c r="Q24" s="82">
        <f>'TOP OF DECK'!S60</f>
        <v>1011.9830329115048</v>
      </c>
      <c r="R24" s="82">
        <f>'TOP OF DECK'!T60</f>
        <v>1011.8691884905267</v>
      </c>
      <c r="S24" s="82">
        <f>'TOP OF DECK'!U60</f>
        <v>1011.7948241323959</v>
      </c>
      <c r="T24" s="82">
        <f>'TOP OF DECK'!V60</f>
        <v>1011.7427238496656</v>
      </c>
      <c r="U24" s="82">
        <f>'TOP OF DECK'!W60</f>
        <v>1011.6036389889217</v>
      </c>
      <c r="V24" s="82">
        <f>'TOP OF DECK'!X60</f>
        <v>1011.4519339082951</v>
      </c>
      <c r="W24" s="82">
        <f>'TOP OF DECK'!Y60</f>
        <v>1011.2876086077856</v>
      </c>
      <c r="X24" s="82">
        <f>'TOP OF DECK'!Z60</f>
        <v>1011.1106630873934</v>
      </c>
      <c r="Y24" s="82">
        <f>'TOP OF DECK'!AA60</f>
        <v>1011.0363512176692</v>
      </c>
      <c r="Z24" s="82">
        <f>'TOP OF DECK'!AB60</f>
        <v>1010.9210973471182</v>
      </c>
      <c r="AA24" s="82">
        <f>'TOP OF DECK'!AC60</f>
        <v>1010.7189113869604</v>
      </c>
      <c r="AB24" s="82">
        <f>'TOP OF DECK'!AD60</f>
        <v>1010.4144406215447</v>
      </c>
      <c r="AC24" s="82">
        <f>'TOP OF DECK'!AE60</f>
        <v>1010.0852016461291</v>
      </c>
      <c r="AD24" s="82">
        <f>'TOP OF DECK'!AF60</f>
        <v>1009.7311944607135</v>
      </c>
      <c r="AE24" s="82">
        <f>'TOP OF DECK'!AG60</f>
        <v>1009.3524190652979</v>
      </c>
      <c r="AF24" s="142"/>
      <c r="AG24" s="149"/>
      <c r="AH24" s="150"/>
      <c r="AI24" s="150"/>
      <c r="AJ24" s="150"/>
      <c r="AK24" s="150"/>
    </row>
    <row r="25" spans="1:37" hidden="1" x14ac:dyDescent="0.25">
      <c r="A25" s="196"/>
      <c r="B25" s="146" t="s">
        <v>52</v>
      </c>
      <c r="C25" s="82">
        <v>0</v>
      </c>
      <c r="D25" s="82">
        <f>0.248/12</f>
        <v>2.0666666666666667E-2</v>
      </c>
      <c r="E25" s="82">
        <f>0.344/12</f>
        <v>2.8666666666666663E-2</v>
      </c>
      <c r="F25" s="82">
        <f>0.252/12</f>
        <v>2.1000000000000001E-2</v>
      </c>
      <c r="G25" s="82">
        <v>0</v>
      </c>
      <c r="H25" s="82">
        <f>0.122/12</f>
        <v>1.0166666666666666E-2</v>
      </c>
      <c r="I25" s="82">
        <f>0.244/12</f>
        <v>2.0333333333333332E-2</v>
      </c>
      <c r="J25" s="82">
        <f>0.244/12</f>
        <v>2.0333333333333332E-2</v>
      </c>
      <c r="K25" s="82">
        <f>0.399/12</f>
        <v>3.3250000000000002E-2</v>
      </c>
      <c r="L25" s="82">
        <f>0.554/12</f>
        <v>4.6166666666666668E-2</v>
      </c>
      <c r="M25" s="82">
        <f>0.543/12</f>
        <v>4.5250000000000005E-2</v>
      </c>
      <c r="N25" s="82">
        <f>0.542/12</f>
        <v>4.5166666666666667E-2</v>
      </c>
      <c r="O25" s="82">
        <f>0.23/12</f>
        <v>1.9166666666666669E-2</v>
      </c>
      <c r="P25" s="82">
        <f>0.115/12</f>
        <v>9.5833333333333343E-3</v>
      </c>
      <c r="Q25" s="82">
        <v>0</v>
      </c>
      <c r="R25" s="82">
        <f>0.092/12</f>
        <v>7.6666666666666662E-3</v>
      </c>
      <c r="S25" s="82">
        <f>0.184/12</f>
        <v>1.5333333333333332E-2</v>
      </c>
      <c r="T25" s="82">
        <f>0.184/12</f>
        <v>1.5333333333333332E-2</v>
      </c>
      <c r="U25" s="82">
        <f>0.3485/12</f>
        <v>2.9041666666666664E-2</v>
      </c>
      <c r="V25" s="82">
        <f>0.513/12</f>
        <v>4.2750000000000003E-2</v>
      </c>
      <c r="W25" s="82">
        <f>0.539/12</f>
        <v>4.4916666666666667E-2</v>
      </c>
      <c r="X25" s="82">
        <f>0.565/12</f>
        <v>4.7083333333333331E-2</v>
      </c>
      <c r="Y25" s="82">
        <f>0.278/12</f>
        <v>2.3166666666666669E-2</v>
      </c>
      <c r="Z25" s="82">
        <f>0.139/12</f>
        <v>1.1583333333333334E-2</v>
      </c>
      <c r="AA25" s="82">
        <v>0</v>
      </c>
      <c r="AB25" s="82">
        <f>0.043/12</f>
        <v>3.5833333333333329E-3</v>
      </c>
      <c r="AC25" s="82">
        <f>0.198/12</f>
        <v>1.6500000000000001E-2</v>
      </c>
      <c r="AD25" s="82">
        <f>0.3/12</f>
        <v>2.4999999999999998E-2</v>
      </c>
      <c r="AE25" s="82">
        <v>0</v>
      </c>
      <c r="AF25" s="142"/>
      <c r="AG25" s="149"/>
      <c r="AH25" s="150"/>
      <c r="AI25" s="150"/>
      <c r="AJ25" s="150"/>
      <c r="AK25" s="150"/>
    </row>
    <row r="26" spans="1:37" ht="18" customHeight="1" x14ac:dyDescent="0.25">
      <c r="A26" s="196"/>
      <c r="B26" s="146" t="s">
        <v>138</v>
      </c>
      <c r="C26" s="82">
        <f>C24-8.5/12+C25</f>
        <v>1011.5698118718784</v>
      </c>
      <c r="D26" s="82">
        <f t="shared" ref="D26:AE26" si="4">D24-8.5/12+D25</f>
        <v>1011.6679596431295</v>
      </c>
      <c r="E26" s="82">
        <f t="shared" si="4"/>
        <v>1011.7286725377139</v>
      </c>
      <c r="F26" s="82">
        <f t="shared" si="4"/>
        <v>1011.7489505556315</v>
      </c>
      <c r="G26" s="82">
        <f t="shared" si="4"/>
        <v>1011.7311270302159</v>
      </c>
      <c r="H26" s="82">
        <f t="shared" si="4"/>
        <v>1011.7284110349669</v>
      </c>
      <c r="I26" s="82">
        <f t="shared" si="4"/>
        <v>1011.7247903989404</v>
      </c>
      <c r="J26" s="82">
        <f t="shared" si="4"/>
        <v>1011.7130748198351</v>
      </c>
      <c r="K26" s="82">
        <f t="shared" si="4"/>
        <v>1011.6878683848203</v>
      </c>
      <c r="L26" s="82">
        <f t="shared" si="4"/>
        <v>1011.6500417299228</v>
      </c>
      <c r="M26" s="82">
        <f t="shared" si="4"/>
        <v>1011.5857615218092</v>
      </c>
      <c r="N26" s="82">
        <f t="shared" si="4"/>
        <v>1011.5096944271461</v>
      </c>
      <c r="O26" s="82">
        <f t="shared" si="4"/>
        <v>1011.4497672610471</v>
      </c>
      <c r="P26" s="82">
        <f t="shared" si="4"/>
        <v>1011.3855071126002</v>
      </c>
      <c r="Q26" s="82">
        <f t="shared" si="4"/>
        <v>1011.2746995781714</v>
      </c>
      <c r="R26" s="82">
        <f t="shared" si="4"/>
        <v>1011.1685218238599</v>
      </c>
      <c r="S26" s="82">
        <f t="shared" si="4"/>
        <v>1011.1018241323959</v>
      </c>
      <c r="T26" s="82">
        <f t="shared" si="4"/>
        <v>1011.0497238496656</v>
      </c>
      <c r="U26" s="82">
        <f t="shared" si="4"/>
        <v>1010.924347322255</v>
      </c>
      <c r="V26" s="82">
        <f t="shared" si="4"/>
        <v>1010.7863505749617</v>
      </c>
      <c r="W26" s="82">
        <f t="shared" si="4"/>
        <v>1010.624191941119</v>
      </c>
      <c r="X26" s="82">
        <f t="shared" si="4"/>
        <v>1010.4494130873934</v>
      </c>
      <c r="Y26" s="82">
        <f t="shared" si="4"/>
        <v>1010.3511845510025</v>
      </c>
      <c r="Z26" s="82">
        <f t="shared" si="4"/>
        <v>1010.2243473471182</v>
      </c>
      <c r="AA26" s="82">
        <f t="shared" si="4"/>
        <v>1010.010578053627</v>
      </c>
      <c r="AB26" s="82">
        <f t="shared" si="4"/>
        <v>1009.7096906215447</v>
      </c>
      <c r="AC26" s="82">
        <f t="shared" si="4"/>
        <v>1009.3933683127957</v>
      </c>
      <c r="AD26" s="82">
        <f t="shared" si="4"/>
        <v>1009.0478611273801</v>
      </c>
      <c r="AE26" s="82">
        <f t="shared" si="4"/>
        <v>1008.6440857319645</v>
      </c>
      <c r="AF26" s="142"/>
      <c r="AG26" s="149"/>
      <c r="AH26" s="150"/>
      <c r="AI26" s="150"/>
      <c r="AJ26" s="150"/>
      <c r="AK26" s="150"/>
    </row>
    <row r="27" spans="1:37" hidden="1" x14ac:dyDescent="0.25">
      <c r="A27" s="196"/>
      <c r="B27" s="146" t="s">
        <v>126</v>
      </c>
      <c r="C27" s="82">
        <f>(C24-(C$30+C$31+'TOP OF DECK'!AC109))*12</f>
        <v>11.942742462541446</v>
      </c>
      <c r="D27" s="82">
        <f>(D24-(D$30+D$31+'TOP OF DECK'!AD109))*12</f>
        <v>11.672515717555598</v>
      </c>
      <c r="E27" s="82">
        <f>(E24-(E$30+E$31+'TOP OF DECK'!AE109))*12</f>
        <v>11.465070452567488</v>
      </c>
      <c r="F27" s="82">
        <f>(F24-(F$30+F$31+'TOP OF DECK'!AF109))*12</f>
        <v>11.560406667579628</v>
      </c>
      <c r="G27" s="82">
        <f>(G24-(G$30+G$31+'TOP OF DECK'!AG109))*12</f>
        <v>11.413124362592498</v>
      </c>
      <c r="H27" s="82">
        <f>(H24-(H$30+H$31+'TOP OF DECK'!AH109))*12</f>
        <v>11.378532419604198</v>
      </c>
      <c r="I27" s="82">
        <f>(I24-(I$30+I$31+ 'TOP OF DECK'!BI109))*12</f>
        <v>11.285084787285086</v>
      </c>
      <c r="J27" s="82">
        <f>(J24-(J30+J31+'TOP OF DECK'!AI109))*12</f>
        <v>12.193297838021863</v>
      </c>
      <c r="K27" s="82">
        <f>(K24-(K30+K31+'TOP OF DECK'!AJ109))*12</f>
        <v>12.455820617843983</v>
      </c>
      <c r="L27" s="82">
        <f>(L24-(L30+L31+'TOP OF DECK'!AK109))*12</f>
        <v>12.566900759074997</v>
      </c>
      <c r="M27" s="82">
        <f>(M24-(M30+M31+'TOP OF DECK'!AL109))*12</f>
        <v>12.586538261710757</v>
      </c>
      <c r="N27" s="82">
        <f>(N24-(N30+N31+'TOP OF DECK'!AM109))*12</f>
        <v>12.454733125754046</v>
      </c>
      <c r="O27" s="82">
        <f>(O24-(O$30+O$31+ 'TOP OF DECK'!BN109))*12</f>
        <v>11.451207132565287</v>
      </c>
      <c r="P27" s="82">
        <f>(P24-(P30+P31+'TOP OF DECK'!AN109))*12</f>
        <v>11.083085351202499</v>
      </c>
      <c r="Q27" s="82">
        <f>(Q24-(Q30+Q31+'TOP OF DECK'!AO109))*12</f>
        <v>11.30640293805709</v>
      </c>
      <c r="R27" s="82">
        <f>(R24-(R30+R31+'TOP OF DECK'!AP109))*12</f>
        <v>12.65066188631954</v>
      </c>
      <c r="S27" s="82">
        <f>(S24-(S30+S31+'TOP OF DECK'!BP109))*12</f>
        <v>12.33428958875038</v>
      </c>
      <c r="T27" s="82">
        <f>(T24-(T30+T31+'TOP OF DECK'!AQ109))*12</f>
        <v>12.093086195987325</v>
      </c>
      <c r="U27" s="82">
        <f>(U24-(U30+U31+'TOP OF DECK'!AR109))*12</f>
        <v>12.164067867060567</v>
      </c>
      <c r="V27" s="82">
        <f>(V24-(V30+V31+'TOP OF DECK'!AS109))*12</f>
        <v>12.083606899541337</v>
      </c>
      <c r="W27" s="82">
        <f>(W24-(W30+W31+'TOP OF DECK'!AT109))*12</f>
        <v>12.031703293426744</v>
      </c>
      <c r="X27" s="82">
        <f>(X24-(X30+X31+'TOP OF DECK'!AU109))*12</f>
        <v>11.828357048721045</v>
      </c>
      <c r="Y27" s="82">
        <f>(Y24-(Y30+Y31+'TOP OF DECK'!BU109))*12</f>
        <v>14.968614612031161</v>
      </c>
      <c r="Z27" s="82">
        <f>(Z24-(Z30+Z31+'TOP OF DECK'!AV109))*12</f>
        <v>12.073568165419601</v>
      </c>
      <c r="AA27" s="82">
        <f>(AA24-(AA30+AA31+'TOP OF DECK'!AW109))*12</f>
        <v>11.166536643524523</v>
      </c>
      <c r="AB27" s="82">
        <f>(AB24-(AB30+AB31+'TOP OF DECK'!AX109))*12</f>
        <v>10.938287458537616</v>
      </c>
      <c r="AC27" s="82">
        <f>(AC24-(AC30+AC31+'TOP OF DECK'!AY109))*12</f>
        <v>9.9874197535505118</v>
      </c>
      <c r="AD27" s="82">
        <f>(AD24-(AD30+AD31+'TOP OF DECK'!AZ109))*12</f>
        <v>10.779333528562347</v>
      </c>
      <c r="AE27" s="82">
        <f>(AE24-(AE30+AE31+'TOP OF DECK'!BA109))*12</f>
        <v>10.554028783575632</v>
      </c>
      <c r="AF27" s="142"/>
      <c r="AG27" s="149"/>
      <c r="AH27" s="150"/>
      <c r="AI27" s="149"/>
      <c r="AJ27" s="150"/>
      <c r="AK27" s="149"/>
    </row>
    <row r="28" spans="1:37" x14ac:dyDescent="0.25">
      <c r="A28" s="166"/>
      <c r="B28" s="140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9"/>
      <c r="AH28" s="150"/>
      <c r="AI28" s="149"/>
      <c r="AJ28" s="150"/>
      <c r="AK28" s="149"/>
    </row>
    <row r="29" spans="1:37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39"/>
      <c r="AH29" s="147"/>
    </row>
    <row r="30" spans="1:37" x14ac:dyDescent="0.25">
      <c r="A30" s="152"/>
      <c r="B30" s="146" t="s">
        <v>131</v>
      </c>
      <c r="C30" s="131">
        <f>6.5/12</f>
        <v>0.54166666666666663</v>
      </c>
      <c r="D30" s="131">
        <f t="shared" ref="D30:AE30" si="5">6.5/12</f>
        <v>0.54166666666666663</v>
      </c>
      <c r="E30" s="131">
        <f t="shared" si="5"/>
        <v>0.54166666666666663</v>
      </c>
      <c r="F30" s="131">
        <f t="shared" si="5"/>
        <v>0.54166666666666663</v>
      </c>
      <c r="G30" s="131">
        <f t="shared" si="5"/>
        <v>0.54166666666666663</v>
      </c>
      <c r="H30" s="131">
        <f>6.5/12</f>
        <v>0.54166666666666663</v>
      </c>
      <c r="I30" s="131">
        <f>6.5/12</f>
        <v>0.54166666666666663</v>
      </c>
      <c r="J30" s="131">
        <f>6.5/12</f>
        <v>0.54166666666666663</v>
      </c>
      <c r="K30" s="131">
        <f>6.5/12</f>
        <v>0.54166666666666663</v>
      </c>
      <c r="L30" s="131">
        <f t="shared" si="5"/>
        <v>0.54166666666666663</v>
      </c>
      <c r="M30" s="131">
        <f>6.5/12</f>
        <v>0.54166666666666663</v>
      </c>
      <c r="N30" s="131">
        <f t="shared" si="5"/>
        <v>0.54166666666666663</v>
      </c>
      <c r="O30" s="131">
        <f t="shared" si="5"/>
        <v>0.54166666666666663</v>
      </c>
      <c r="P30" s="131">
        <f>6.5/12</f>
        <v>0.54166666666666663</v>
      </c>
      <c r="Q30" s="131">
        <f t="shared" si="5"/>
        <v>0.54166666666666663</v>
      </c>
      <c r="R30" s="131">
        <f>6.5/12</f>
        <v>0.54166666666666663</v>
      </c>
      <c r="S30" s="131">
        <f t="shared" si="5"/>
        <v>0.54166666666666663</v>
      </c>
      <c r="T30" s="131">
        <f t="shared" si="5"/>
        <v>0.54166666666666663</v>
      </c>
      <c r="U30" s="131">
        <f>6.5/12</f>
        <v>0.54166666666666663</v>
      </c>
      <c r="V30" s="131">
        <f t="shared" si="5"/>
        <v>0.54166666666666663</v>
      </c>
      <c r="W30" s="131">
        <f>6.5/12</f>
        <v>0.54166666666666663</v>
      </c>
      <c r="X30" s="131">
        <f t="shared" si="5"/>
        <v>0.54166666666666663</v>
      </c>
      <c r="Y30" s="131">
        <f t="shared" si="5"/>
        <v>0.54166666666666663</v>
      </c>
      <c r="Z30" s="131">
        <f>6.5/12</f>
        <v>0.54166666666666663</v>
      </c>
      <c r="AA30" s="131">
        <f t="shared" si="5"/>
        <v>0.54166666666666663</v>
      </c>
      <c r="AB30" s="131">
        <f t="shared" si="5"/>
        <v>0.54166666666666663</v>
      </c>
      <c r="AC30" s="131">
        <f t="shared" si="5"/>
        <v>0.54166666666666663</v>
      </c>
      <c r="AD30" s="131">
        <f t="shared" si="5"/>
        <v>0.54166666666666663</v>
      </c>
      <c r="AE30" s="131">
        <f t="shared" si="5"/>
        <v>0.54166666666666663</v>
      </c>
      <c r="AF30" s="139"/>
      <c r="AH30" s="147"/>
    </row>
    <row r="31" spans="1:37" x14ac:dyDescent="0.25">
      <c r="A31" s="152"/>
      <c r="B31" s="153" t="s">
        <v>130</v>
      </c>
      <c r="C31" s="132">
        <f>'TOP OF DECK'!$B$73</f>
        <v>4.53125</v>
      </c>
      <c r="D31" s="131">
        <f>'TOP OF DECK'!$B$73</f>
        <v>4.53125</v>
      </c>
      <c r="E31" s="131">
        <f>'TOP OF DECK'!$B$73</f>
        <v>4.53125</v>
      </c>
      <c r="F31" s="131">
        <f>'TOP OF DECK'!$B$73</f>
        <v>4.53125</v>
      </c>
      <c r="G31" s="132">
        <f>'TOP OF DECK'!$B$82</f>
        <v>4.6666999999999996</v>
      </c>
      <c r="H31" s="183">
        <v>4.6666999999999996</v>
      </c>
      <c r="I31" s="183">
        <v>4.6666999999999996</v>
      </c>
      <c r="J31" s="131">
        <v>4.5833000000000004</v>
      </c>
      <c r="K31" s="131">
        <v>4.5833000000000004</v>
      </c>
      <c r="L31" s="131">
        <v>4.5833000000000004</v>
      </c>
      <c r="M31" s="131">
        <v>4.5833000000000004</v>
      </c>
      <c r="N31" s="131">
        <v>4.5833000000000004</v>
      </c>
      <c r="O31" s="183">
        <v>4.7290000000000001</v>
      </c>
      <c r="P31" s="183">
        <v>4.7290000000000001</v>
      </c>
      <c r="Q31" s="132">
        <f>'TOP OF DECK'!$B$91</f>
        <v>4.7291660000000002</v>
      </c>
      <c r="R31" s="183">
        <v>4.5833000000000004</v>
      </c>
      <c r="S31" s="183">
        <v>4.5833000000000004</v>
      </c>
      <c r="T31" s="131">
        <v>4.5833000000000004</v>
      </c>
      <c r="U31" s="131">
        <v>4.5833000000000004</v>
      </c>
      <c r="V31" s="131">
        <v>4.5833000000000004</v>
      </c>
      <c r="W31" s="131">
        <v>4.5833000000000004</v>
      </c>
      <c r="X31" s="131">
        <v>4.5833000000000004</v>
      </c>
      <c r="Y31" s="183">
        <v>4.5833000000000004</v>
      </c>
      <c r="Z31" s="183">
        <v>4.5833000000000004</v>
      </c>
      <c r="AA31" s="132">
        <f>'TOP OF DECK'!$B$82</f>
        <v>4.6666999999999996</v>
      </c>
      <c r="AB31" s="154">
        <f>'TOP OF DECK'!$B$73</f>
        <v>4.53125</v>
      </c>
      <c r="AC31" s="154">
        <f>'TOP OF DECK'!$B$73</f>
        <v>4.53125</v>
      </c>
      <c r="AD31" s="154">
        <f>'TOP OF DECK'!$B$73</f>
        <v>4.53125</v>
      </c>
      <c r="AE31" s="132">
        <f>'TOP OF DECK'!$B$73</f>
        <v>4.53125</v>
      </c>
      <c r="AF31" s="155"/>
      <c r="AG31" s="155"/>
      <c r="AH31" s="147"/>
    </row>
    <row r="32" spans="1:37" x14ac:dyDescent="0.25">
      <c r="A32" s="152"/>
      <c r="B32" s="140"/>
      <c r="C32" s="171" t="s">
        <v>147</v>
      </c>
      <c r="D32" s="171" t="s">
        <v>155</v>
      </c>
      <c r="E32" s="171" t="s">
        <v>156</v>
      </c>
      <c r="F32" s="171" t="s">
        <v>157</v>
      </c>
      <c r="G32" s="171" t="s">
        <v>150</v>
      </c>
      <c r="H32" s="171"/>
      <c r="I32" s="171"/>
      <c r="J32" s="171" t="s">
        <v>155</v>
      </c>
      <c r="K32" s="171"/>
      <c r="L32" s="171" t="s">
        <v>156</v>
      </c>
      <c r="M32" s="171"/>
      <c r="N32" s="171" t="s">
        <v>157</v>
      </c>
      <c r="O32" s="171"/>
      <c r="P32" s="171"/>
      <c r="Q32" s="171" t="s">
        <v>149</v>
      </c>
      <c r="R32" s="171"/>
      <c r="S32" s="171"/>
      <c r="T32" s="171" t="s">
        <v>155</v>
      </c>
      <c r="U32" s="171"/>
      <c r="V32" s="171" t="s">
        <v>156</v>
      </c>
      <c r="W32" s="171"/>
      <c r="X32" s="171" t="s">
        <v>157</v>
      </c>
      <c r="Y32" s="171"/>
      <c r="Z32" s="171"/>
      <c r="AA32" s="171" t="s">
        <v>148</v>
      </c>
      <c r="AB32" s="171" t="s">
        <v>155</v>
      </c>
      <c r="AC32" s="171" t="s">
        <v>156</v>
      </c>
      <c r="AD32" s="171" t="s">
        <v>157</v>
      </c>
      <c r="AE32" s="171" t="s">
        <v>71</v>
      </c>
      <c r="AF32" s="155"/>
      <c r="AG32" s="155"/>
      <c r="AH32" s="147"/>
    </row>
    <row r="33" spans="1:39" x14ac:dyDescent="0.25">
      <c r="D33" s="156" t="s">
        <v>66</v>
      </c>
      <c r="N33" s="170"/>
      <c r="O33" s="177"/>
      <c r="P33" s="181"/>
      <c r="Q33" s="156"/>
      <c r="R33" s="181"/>
      <c r="S33" s="177"/>
      <c r="T33" s="147" t="s">
        <v>66</v>
      </c>
    </row>
    <row r="34" spans="1:39" x14ac:dyDescent="0.25">
      <c r="A34" s="157" t="s">
        <v>40</v>
      </c>
      <c r="B34" s="147" t="s">
        <v>41</v>
      </c>
    </row>
    <row r="35" spans="1:39" x14ac:dyDescent="0.25">
      <c r="B35" s="147" t="s">
        <v>42</v>
      </c>
    </row>
    <row r="36" spans="1:39" x14ac:dyDescent="0.25">
      <c r="B36" s="147" t="s">
        <v>43</v>
      </c>
    </row>
    <row r="38" spans="1:39" x14ac:dyDescent="0.25">
      <c r="A38" s="140"/>
      <c r="B38" s="140"/>
      <c r="C38" s="144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</row>
    <row r="39" spans="1:39" x14ac:dyDescent="0.25">
      <c r="A39" s="140"/>
      <c r="B39" s="140"/>
      <c r="C39" s="144"/>
      <c r="D39" s="140"/>
      <c r="E39" s="140"/>
      <c r="F39" s="140"/>
      <c r="G39" s="158"/>
      <c r="H39" s="158"/>
      <c r="I39" s="158"/>
      <c r="J39" s="140"/>
      <c r="K39" s="140"/>
      <c r="L39" s="140"/>
      <c r="M39" s="140"/>
      <c r="N39" s="140"/>
      <c r="O39" s="140"/>
      <c r="P39" s="140"/>
      <c r="Q39" s="152"/>
      <c r="R39" s="152"/>
      <c r="S39" s="152"/>
    </row>
    <row r="40" spans="1:39" x14ac:dyDescent="0.25">
      <c r="A40" s="140"/>
      <c r="B40" s="140"/>
      <c r="C40" s="212" t="s">
        <v>133</v>
      </c>
      <c r="D40" s="213"/>
      <c r="E40" s="213"/>
      <c r="F40" s="213"/>
      <c r="G40" s="213"/>
      <c r="H40" s="214"/>
      <c r="I40" s="139"/>
      <c r="J40" s="139"/>
      <c r="K40" s="139"/>
      <c r="L40" s="138"/>
      <c r="M40" s="138"/>
      <c r="N40" s="140"/>
      <c r="O40" s="140"/>
      <c r="P40" s="140"/>
    </row>
    <row r="41" spans="1:39" x14ac:dyDescent="0.25">
      <c r="A41" s="207"/>
      <c r="B41" s="140"/>
      <c r="C41" s="215"/>
      <c r="D41" s="216"/>
      <c r="E41" s="216"/>
      <c r="F41" s="216"/>
      <c r="G41" s="216"/>
      <c r="H41" s="217"/>
      <c r="I41" s="139"/>
      <c r="J41" s="139"/>
      <c r="K41" s="139"/>
      <c r="L41" s="138"/>
      <c r="M41" s="138"/>
      <c r="N41" s="140"/>
      <c r="O41" s="140"/>
      <c r="P41" s="140"/>
      <c r="AH41" s="175" t="s">
        <v>133</v>
      </c>
      <c r="AI41" s="175"/>
      <c r="AJ41" s="175"/>
      <c r="AK41" s="175"/>
      <c r="AL41" s="175"/>
      <c r="AM41" s="175"/>
    </row>
    <row r="42" spans="1:39" ht="12.75" customHeight="1" x14ac:dyDescent="0.25">
      <c r="A42" s="207"/>
      <c r="B42" s="140"/>
      <c r="C42" s="188" t="s">
        <v>134</v>
      </c>
      <c r="D42" s="188" t="s">
        <v>135</v>
      </c>
      <c r="E42" s="187" t="s">
        <v>57</v>
      </c>
      <c r="F42" s="187" t="s">
        <v>58</v>
      </c>
      <c r="G42" s="208" t="s">
        <v>61</v>
      </c>
      <c r="H42" s="210" t="s">
        <v>136</v>
      </c>
      <c r="I42" s="43"/>
      <c r="J42" s="140"/>
      <c r="K42" s="140"/>
      <c r="L42" s="140"/>
      <c r="M42" s="140"/>
      <c r="AE42" s="139"/>
      <c r="AF42" s="175"/>
      <c r="AG42" s="175"/>
      <c r="AH42" s="175"/>
      <c r="AI42" s="175"/>
      <c r="AJ42" s="175"/>
      <c r="AK42" s="175"/>
    </row>
    <row r="43" spans="1:39" x14ac:dyDescent="0.25">
      <c r="A43" s="140"/>
      <c r="B43" s="140"/>
      <c r="C43" s="188"/>
      <c r="D43" s="188"/>
      <c r="E43" s="187"/>
      <c r="F43" s="187"/>
      <c r="G43" s="209"/>
      <c r="H43" s="211"/>
      <c r="I43" s="43"/>
      <c r="J43" s="140"/>
      <c r="K43" s="140"/>
      <c r="L43" s="140"/>
      <c r="M43" s="140"/>
      <c r="AE43" s="139"/>
      <c r="AF43" s="188" t="s">
        <v>134</v>
      </c>
      <c r="AG43" s="188" t="s">
        <v>135</v>
      </c>
      <c r="AH43" s="187" t="s">
        <v>57</v>
      </c>
      <c r="AI43" s="187" t="s">
        <v>58</v>
      </c>
      <c r="AJ43" s="187" t="s">
        <v>61</v>
      </c>
      <c r="AK43" s="188" t="s">
        <v>136</v>
      </c>
    </row>
    <row r="44" spans="1:39" x14ac:dyDescent="0.25">
      <c r="A44" s="140"/>
      <c r="B44" s="159"/>
      <c r="C44" s="79" t="s">
        <v>72</v>
      </c>
      <c r="D44" s="79">
        <v>0</v>
      </c>
      <c r="E44" s="78">
        <f>G6-($C$6-($C$6-$AE$6)/369*76)</f>
        <v>0.76390374000004613</v>
      </c>
      <c r="F44" s="78">
        <f>Q6-($C$6-($C$6-$AE$6)/369*184.5)</f>
        <v>1.1677507762499317</v>
      </c>
      <c r="G44" s="78">
        <f>AA6-($C$6-($C$6-$AE$6)/369*293)</f>
        <v>0.76390374000004613</v>
      </c>
      <c r="H44" s="79">
        <v>0</v>
      </c>
      <c r="I44" s="138"/>
      <c r="J44" s="140"/>
      <c r="K44" s="140"/>
      <c r="L44" s="140"/>
      <c r="M44" s="140"/>
      <c r="AE44" s="139"/>
      <c r="AF44" s="188"/>
      <c r="AG44" s="188"/>
      <c r="AH44" s="187"/>
      <c r="AI44" s="187"/>
      <c r="AJ44" s="187"/>
      <c r="AK44" s="188"/>
    </row>
    <row r="45" spans="1:39" x14ac:dyDescent="0.25">
      <c r="A45" s="140"/>
      <c r="B45" s="140"/>
      <c r="C45" s="79" t="s">
        <v>73</v>
      </c>
      <c r="D45" s="79">
        <v>0</v>
      </c>
      <c r="E45" s="78">
        <f>G11-($C$11-($C$11-$AE$11)/369*76)</f>
        <v>0.76390373999993244</v>
      </c>
      <c r="F45" s="78">
        <f>Q11-($C$11-($C$11-$AE$11)/369*184.5)</f>
        <v>1.1677507762500454</v>
      </c>
      <c r="G45" s="78">
        <f>AA11-($C$11-($C$11-$AE$11)/369*293)</f>
        <v>0.76390374000004613</v>
      </c>
      <c r="H45" s="79">
        <v>0</v>
      </c>
      <c r="I45" s="138"/>
      <c r="J45" s="140"/>
      <c r="K45" s="140"/>
      <c r="L45" s="140"/>
      <c r="M45" s="140"/>
      <c r="AE45" s="139"/>
      <c r="AF45" s="161" t="s">
        <v>72</v>
      </c>
      <c r="AG45" s="161">
        <v>0</v>
      </c>
      <c r="AH45" s="78">
        <f t="shared" ref="AH45:AJ48" si="6">E44</f>
        <v>0.76390374000004613</v>
      </c>
      <c r="AI45" s="78">
        <f t="shared" si="6"/>
        <v>1.1677507762499317</v>
      </c>
      <c r="AJ45" s="78">
        <f t="shared" si="6"/>
        <v>0.76390374000004613</v>
      </c>
      <c r="AK45" s="161">
        <v>0</v>
      </c>
    </row>
    <row r="46" spans="1:39" x14ac:dyDescent="0.25">
      <c r="A46" s="143"/>
      <c r="B46" s="159"/>
      <c r="C46" s="79" t="s">
        <v>74</v>
      </c>
      <c r="D46" s="79">
        <v>0</v>
      </c>
      <c r="E46" s="78">
        <f>G16-($C$16-($C$16-$AE$16)/369*76)</f>
        <v>0.76390374000004613</v>
      </c>
      <c r="F46" s="78">
        <f>Q16-($C$16-($C$16-$AE$16)/369*184.5)</f>
        <v>1.1677507762500454</v>
      </c>
      <c r="G46" s="78">
        <f>AA16-($C$16-($C$16-$AE$16)/369*293)</f>
        <v>0.76390374000004613</v>
      </c>
      <c r="H46" s="79">
        <v>0</v>
      </c>
      <c r="I46" s="138"/>
      <c r="J46" s="140"/>
      <c r="K46" s="140"/>
      <c r="L46" s="140"/>
      <c r="M46" s="140"/>
      <c r="AE46" s="139"/>
      <c r="AF46" s="161" t="s">
        <v>73</v>
      </c>
      <c r="AG46" s="161">
        <v>0</v>
      </c>
      <c r="AH46" s="78">
        <f t="shared" si="6"/>
        <v>0.76390373999993244</v>
      </c>
      <c r="AI46" s="78">
        <f t="shared" si="6"/>
        <v>1.1677507762500454</v>
      </c>
      <c r="AJ46" s="78">
        <f t="shared" si="6"/>
        <v>0.76390374000004613</v>
      </c>
      <c r="AK46" s="161">
        <v>0</v>
      </c>
    </row>
    <row r="47" spans="1:39" x14ac:dyDescent="0.25">
      <c r="A47" s="140"/>
      <c r="B47" s="140"/>
      <c r="C47" s="79" t="s">
        <v>75</v>
      </c>
      <c r="D47" s="79">
        <v>0</v>
      </c>
      <c r="E47" s="78">
        <f>G21-($C$21-($C$21-$AE$21)/369*76)</f>
        <v>0.76390374000004613</v>
      </c>
      <c r="F47" s="78">
        <f>Q21-($C$21-($C$21-$AE$21)/369*184.5)</f>
        <v>1.1677507762500454</v>
      </c>
      <c r="G47" s="78">
        <f>AA21-($C$21-($C$21-$AE$21)/369*293)</f>
        <v>0.76390374000004613</v>
      </c>
      <c r="H47" s="79">
        <v>0</v>
      </c>
      <c r="I47" s="138"/>
      <c r="J47" s="140"/>
      <c r="K47" s="140"/>
      <c r="L47" s="140"/>
      <c r="M47" s="140"/>
      <c r="AE47" s="139"/>
      <c r="AF47" s="161" t="s">
        <v>74</v>
      </c>
      <c r="AG47" s="161">
        <v>0</v>
      </c>
      <c r="AH47" s="78">
        <f t="shared" si="6"/>
        <v>0.76390374000004613</v>
      </c>
      <c r="AI47" s="78">
        <f t="shared" si="6"/>
        <v>1.1677507762500454</v>
      </c>
      <c r="AJ47" s="78">
        <f t="shared" si="6"/>
        <v>0.76390374000004613</v>
      </c>
      <c r="AK47" s="161">
        <v>0</v>
      </c>
    </row>
    <row r="48" spans="1:39" x14ac:dyDescent="0.25">
      <c r="A48" s="140"/>
      <c r="B48" s="140"/>
      <c r="C48" s="79" t="s">
        <v>76</v>
      </c>
      <c r="D48" s="79">
        <v>0</v>
      </c>
      <c r="E48" s="78">
        <f>G26-($C$26-($C$26-$AE$26)/369*76)</f>
        <v>0.76390374000004613</v>
      </c>
      <c r="F48" s="78">
        <f>Q26-($C$26-($C$26-$AE$26)/369*184.5)</f>
        <v>1.1677507762499317</v>
      </c>
      <c r="G48" s="78">
        <f>AA26-($C$26-($C$26-$AE$26)/369*293)</f>
        <v>0.76390373999993244</v>
      </c>
      <c r="H48" s="79">
        <v>0</v>
      </c>
      <c r="I48" s="138"/>
      <c r="J48" s="140"/>
      <c r="K48" s="140"/>
      <c r="L48" s="140"/>
      <c r="M48" s="140"/>
      <c r="AE48" s="139"/>
      <c r="AF48" s="161" t="s">
        <v>75</v>
      </c>
      <c r="AG48" s="161">
        <v>0</v>
      </c>
      <c r="AH48" s="78">
        <f t="shared" si="6"/>
        <v>0.76390374000004613</v>
      </c>
      <c r="AI48" s="78">
        <f t="shared" si="6"/>
        <v>1.1677507762500454</v>
      </c>
      <c r="AJ48" s="78">
        <f t="shared" si="6"/>
        <v>0.76390374000004613</v>
      </c>
      <c r="AK48" s="161">
        <v>0</v>
      </c>
    </row>
    <row r="49" spans="1:39" x14ac:dyDescent="0.25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AH49" s="161" t="s">
        <v>76</v>
      </c>
      <c r="AI49" s="161">
        <v>0</v>
      </c>
      <c r="AJ49" s="78">
        <f>E48</f>
        <v>0.76390374000004613</v>
      </c>
      <c r="AK49" s="78">
        <f>F48</f>
        <v>1.1677507762499317</v>
      </c>
      <c r="AL49" s="78">
        <f>G48</f>
        <v>0.76390373999993244</v>
      </c>
      <c r="AM49" s="161">
        <v>0</v>
      </c>
    </row>
    <row r="50" spans="1:39" x14ac:dyDescent="0.25">
      <c r="A50" s="140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</row>
    <row r="51" spans="1:39" x14ac:dyDescent="0.25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</row>
    <row r="52" spans="1:39" x14ac:dyDescent="0.25">
      <c r="A52" s="143"/>
      <c r="B52" s="140"/>
      <c r="C52" s="143"/>
      <c r="D52" s="143"/>
      <c r="E52" s="143"/>
      <c r="F52" s="143"/>
      <c r="G52" s="143"/>
      <c r="H52" s="180"/>
      <c r="I52" s="176"/>
      <c r="J52" s="143"/>
      <c r="K52" s="180"/>
      <c r="L52" s="169"/>
      <c r="M52" s="180"/>
      <c r="N52" s="169"/>
      <c r="O52" s="176"/>
      <c r="P52" s="180"/>
      <c r="Q52" s="138"/>
      <c r="R52" s="138"/>
      <c r="S52" s="138"/>
    </row>
    <row r="53" spans="1:39" x14ac:dyDescent="0.25">
      <c r="A53" s="218"/>
      <c r="B53" s="14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48"/>
      <c r="R53" s="148"/>
      <c r="S53" s="148"/>
    </row>
    <row r="54" spans="1:39" x14ac:dyDescent="0.25">
      <c r="A54" s="218"/>
      <c r="B54" s="140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</row>
    <row r="55" spans="1:39" x14ac:dyDescent="0.25">
      <c r="A55" s="218"/>
      <c r="B55" s="140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1"/>
      <c r="R55" s="141"/>
      <c r="S55" s="141"/>
    </row>
    <row r="56" spans="1:39" x14ac:dyDescent="0.25">
      <c r="A56" s="218"/>
      <c r="B56" s="140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1"/>
      <c r="R56" s="141"/>
      <c r="S56" s="141"/>
    </row>
    <row r="57" spans="1:39" x14ac:dyDescent="0.25">
      <c r="A57" s="218"/>
      <c r="B57" s="140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1"/>
      <c r="R57" s="141"/>
      <c r="S57" s="141"/>
    </row>
    <row r="58" spans="1:39" x14ac:dyDescent="0.25">
      <c r="A58" s="218"/>
      <c r="B58" s="140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1"/>
      <c r="R58" s="141"/>
      <c r="S58" s="141"/>
    </row>
    <row r="59" spans="1:39" x14ac:dyDescent="0.25">
      <c r="A59" s="218"/>
      <c r="B59" s="140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1"/>
      <c r="R59" s="141"/>
      <c r="S59" s="141"/>
    </row>
    <row r="60" spans="1:39" x14ac:dyDescent="0.25">
      <c r="A60" s="218"/>
      <c r="B60" s="14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48"/>
      <c r="R60" s="148"/>
      <c r="S60" s="148"/>
    </row>
    <row r="61" spans="1:39" x14ac:dyDescent="0.25">
      <c r="A61" s="218"/>
      <c r="B61" s="140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</row>
    <row r="62" spans="1:39" x14ac:dyDescent="0.25">
      <c r="A62" s="218"/>
      <c r="B62" s="140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1"/>
      <c r="R62" s="141"/>
      <c r="S62" s="141"/>
    </row>
    <row r="63" spans="1:39" x14ac:dyDescent="0.25">
      <c r="A63" s="218"/>
      <c r="B63" s="140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1"/>
      <c r="R63" s="141"/>
      <c r="S63" s="141"/>
    </row>
    <row r="64" spans="1:39" x14ac:dyDescent="0.25">
      <c r="A64" s="218"/>
      <c r="B64" s="140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1"/>
      <c r="R64" s="141"/>
      <c r="S64" s="141"/>
    </row>
    <row r="65" spans="1:19" x14ac:dyDescent="0.25">
      <c r="A65" s="218"/>
      <c r="B65" s="140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1"/>
      <c r="R65" s="141"/>
      <c r="S65" s="141"/>
    </row>
    <row r="66" spans="1:19" x14ac:dyDescent="0.25">
      <c r="A66" s="218"/>
      <c r="B66" s="140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1"/>
      <c r="R66" s="141"/>
      <c r="S66" s="141"/>
    </row>
    <row r="67" spans="1:19" x14ac:dyDescent="0.25">
      <c r="A67" s="218"/>
      <c r="B67" s="14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48"/>
      <c r="R67" s="148"/>
      <c r="S67" s="148"/>
    </row>
    <row r="68" spans="1:19" x14ac:dyDescent="0.25">
      <c r="A68" s="218"/>
      <c r="B68" s="140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</row>
    <row r="69" spans="1:19" x14ac:dyDescent="0.25">
      <c r="A69" s="218"/>
      <c r="B69" s="140"/>
      <c r="C69" s="160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1"/>
      <c r="R69" s="141"/>
      <c r="S69" s="141"/>
    </row>
    <row r="70" spans="1:19" x14ac:dyDescent="0.25">
      <c r="A70" s="218"/>
      <c r="B70" s="140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1"/>
      <c r="R70" s="141"/>
      <c r="S70" s="141"/>
    </row>
    <row r="71" spans="1:19" x14ac:dyDescent="0.25">
      <c r="A71" s="218"/>
      <c r="B71" s="140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1"/>
      <c r="R71" s="141"/>
      <c r="S71" s="141"/>
    </row>
    <row r="72" spans="1:19" x14ac:dyDescent="0.25">
      <c r="A72" s="218"/>
      <c r="B72" s="140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1"/>
      <c r="R72" s="141"/>
      <c r="S72" s="141"/>
    </row>
    <row r="73" spans="1:19" x14ac:dyDescent="0.25">
      <c r="A73" s="218"/>
      <c r="B73" s="140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1"/>
      <c r="R73" s="141"/>
      <c r="S73" s="141"/>
    </row>
    <row r="74" spans="1:19" x14ac:dyDescent="0.25">
      <c r="A74" s="218"/>
      <c r="B74" s="14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48"/>
      <c r="R74" s="148"/>
      <c r="S74" s="148"/>
    </row>
    <row r="75" spans="1:19" x14ac:dyDescent="0.25">
      <c r="A75" s="218"/>
      <c r="B75" s="140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</row>
    <row r="76" spans="1:19" x14ac:dyDescent="0.25">
      <c r="A76" s="218"/>
      <c r="B76" s="140"/>
      <c r="C76" s="160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1"/>
      <c r="R76" s="141"/>
      <c r="S76" s="141"/>
    </row>
    <row r="77" spans="1:19" x14ac:dyDescent="0.25">
      <c r="A77" s="218"/>
      <c r="B77" s="140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1"/>
      <c r="R77" s="141"/>
      <c r="S77" s="141"/>
    </row>
    <row r="78" spans="1:19" x14ac:dyDescent="0.25">
      <c r="A78" s="218"/>
      <c r="B78" s="140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1"/>
      <c r="R78" s="141"/>
      <c r="S78" s="141"/>
    </row>
    <row r="79" spans="1:19" x14ac:dyDescent="0.25">
      <c r="A79" s="218"/>
      <c r="B79" s="140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1"/>
      <c r="R79" s="141"/>
      <c r="S79" s="141"/>
    </row>
    <row r="80" spans="1:19" x14ac:dyDescent="0.25">
      <c r="A80" s="218"/>
      <c r="B80" s="140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1"/>
      <c r="R80" s="141"/>
      <c r="S80" s="141"/>
    </row>
    <row r="85" spans="3:34" x14ac:dyDescent="0.25"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</row>
    <row r="86" spans="3:34" x14ac:dyDescent="0.25"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</row>
    <row r="87" spans="3:34" x14ac:dyDescent="0.25"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</row>
    <row r="88" spans="3:34" x14ac:dyDescent="0.25"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</row>
    <row r="89" spans="3:34" x14ac:dyDescent="0.25"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</row>
    <row r="90" spans="3:34" x14ac:dyDescent="0.25"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</row>
    <row r="91" spans="3:34" x14ac:dyDescent="0.25"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</row>
    <row r="92" spans="3:34" x14ac:dyDescent="0.25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</row>
  </sheetData>
  <mergeCells count="25">
    <mergeCell ref="AK43:AK44"/>
    <mergeCell ref="A53:A59"/>
    <mergeCell ref="A60:A66"/>
    <mergeCell ref="A67:A73"/>
    <mergeCell ref="A74:A80"/>
    <mergeCell ref="AF43:AF44"/>
    <mergeCell ref="AG43:AG44"/>
    <mergeCell ref="AH43:AH44"/>
    <mergeCell ref="AI43:AI44"/>
    <mergeCell ref="AJ43:AJ44"/>
    <mergeCell ref="A2:B2"/>
    <mergeCell ref="A1:AE1"/>
    <mergeCell ref="A41:A42"/>
    <mergeCell ref="C42:C43"/>
    <mergeCell ref="D42:D43"/>
    <mergeCell ref="E42:E43"/>
    <mergeCell ref="F42:F43"/>
    <mergeCell ref="G42:G43"/>
    <mergeCell ref="H42:H43"/>
    <mergeCell ref="C40:H41"/>
    <mergeCell ref="A23:A27"/>
    <mergeCell ref="A3:A7"/>
    <mergeCell ref="A8:A12"/>
    <mergeCell ref="A13:A17"/>
    <mergeCell ref="A18:A22"/>
  </mergeCells>
  <pageMargins left="0.7" right="0.7" top="0.75" bottom="0.75" header="0.3" footer="0.3"/>
  <pageSetup scale="4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7"/>
  <sheetViews>
    <sheetView tabSelected="1" zoomScale="70" zoomScaleNormal="70" workbookViewId="0">
      <selection activeCell="M44" sqref="M44"/>
    </sheetView>
  </sheetViews>
  <sheetFormatPr defaultRowHeight="12.75" x14ac:dyDescent="0.2"/>
  <cols>
    <col min="1" max="1" width="9.140625" style="49"/>
    <col min="2" max="2" width="44.7109375" style="49" customWidth="1"/>
    <col min="3" max="3" width="11.85546875" style="49" bestFit="1" customWidth="1"/>
    <col min="4" max="6" width="11" style="49" bestFit="1" customWidth="1"/>
    <col min="7" max="7" width="9.28515625" style="49" bestFit="1" customWidth="1"/>
    <col min="8" max="10" width="11" style="49" bestFit="1" customWidth="1"/>
    <col min="11" max="11" width="9.28515625" style="49" bestFit="1" customWidth="1"/>
    <col min="12" max="14" width="11" style="49" bestFit="1" customWidth="1"/>
    <col min="15" max="15" width="9.28515625" style="49" bestFit="1" customWidth="1"/>
    <col min="16" max="18" width="11" style="49" bestFit="1" customWidth="1"/>
    <col min="19" max="19" width="11.7109375" style="49" customWidth="1"/>
    <col min="20" max="16384" width="9.140625" style="49"/>
  </cols>
  <sheetData>
    <row r="1" spans="1:19" x14ac:dyDescent="0.2">
      <c r="A1" s="26"/>
      <c r="B1" s="26"/>
      <c r="C1" s="134"/>
      <c r="D1" s="231" t="s">
        <v>94</v>
      </c>
      <c r="E1" s="231"/>
      <c r="F1" s="231"/>
      <c r="G1" s="26"/>
      <c r="H1" s="231" t="s">
        <v>88</v>
      </c>
      <c r="I1" s="231"/>
      <c r="J1" s="231"/>
      <c r="K1" s="134"/>
      <c r="L1" s="231" t="s">
        <v>96</v>
      </c>
      <c r="M1" s="231"/>
      <c r="N1" s="231"/>
      <c r="O1" s="134"/>
      <c r="P1" s="231" t="s">
        <v>114</v>
      </c>
      <c r="Q1" s="231"/>
      <c r="R1" s="231"/>
      <c r="S1" s="134"/>
    </row>
    <row r="2" spans="1:19" x14ac:dyDescent="0.2">
      <c r="A2" s="26"/>
      <c r="B2" s="26"/>
      <c r="C2" s="135">
        <v>0</v>
      </c>
      <c r="D2" s="135">
        <v>12</v>
      </c>
      <c r="E2" s="135">
        <v>24</v>
      </c>
      <c r="F2" s="135">
        <v>36</v>
      </c>
      <c r="G2" s="135">
        <v>48</v>
      </c>
      <c r="H2" s="135">
        <v>17.5</v>
      </c>
      <c r="I2" s="135">
        <v>35</v>
      </c>
      <c r="J2" s="135">
        <v>52.5</v>
      </c>
      <c r="K2" s="135">
        <v>70</v>
      </c>
      <c r="L2" s="135">
        <v>17.5</v>
      </c>
      <c r="M2" s="135">
        <v>35</v>
      </c>
      <c r="N2" s="135">
        <v>52.5</v>
      </c>
      <c r="O2" s="135">
        <v>70</v>
      </c>
      <c r="P2" s="135">
        <v>12</v>
      </c>
      <c r="Q2" s="135">
        <v>24</v>
      </c>
      <c r="R2" s="135">
        <v>36</v>
      </c>
      <c r="S2" s="135">
        <v>48</v>
      </c>
    </row>
    <row r="3" spans="1:19" x14ac:dyDescent="0.2">
      <c r="A3" s="135" t="s">
        <v>44</v>
      </c>
      <c r="B3" s="26"/>
      <c r="C3" s="80" t="s">
        <v>67</v>
      </c>
      <c r="D3" s="80" t="s">
        <v>45</v>
      </c>
      <c r="E3" s="80" t="s">
        <v>46</v>
      </c>
      <c r="F3" s="80" t="s">
        <v>47</v>
      </c>
      <c r="G3" s="80" t="s">
        <v>57</v>
      </c>
      <c r="H3" s="80" t="s">
        <v>48</v>
      </c>
      <c r="I3" s="80" t="s">
        <v>49</v>
      </c>
      <c r="J3" s="80" t="s">
        <v>50</v>
      </c>
      <c r="K3" s="80" t="s">
        <v>58</v>
      </c>
      <c r="L3" s="80" t="s">
        <v>69</v>
      </c>
      <c r="M3" s="80" t="s">
        <v>59</v>
      </c>
      <c r="N3" s="80" t="s">
        <v>60</v>
      </c>
      <c r="O3" s="80" t="s">
        <v>70</v>
      </c>
      <c r="P3" s="80" t="s">
        <v>62</v>
      </c>
      <c r="Q3" s="80" t="s">
        <v>63</v>
      </c>
      <c r="R3" s="80" t="s">
        <v>64</v>
      </c>
      <c r="S3" s="80" t="s">
        <v>71</v>
      </c>
    </row>
    <row r="4" spans="1:19" x14ac:dyDescent="0.2">
      <c r="A4" s="188" t="s">
        <v>72</v>
      </c>
      <c r="B4" s="26" t="s">
        <v>89</v>
      </c>
      <c r="C4" s="82">
        <f>C5</f>
        <v>1012.064052427373</v>
      </c>
      <c r="D4" s="82">
        <f>$C$5+(($G$4-$C$4)/$G$2)*D$2</f>
        <v>1012.1511949949886</v>
      </c>
      <c r="E4" s="82">
        <f>$C$5+(($G$4-$C$4)/$G$2)*E$2</f>
        <v>1012.2383375626043</v>
      </c>
      <c r="F4" s="82">
        <f>$C$5+(($G$4-$C$4)/$G$2)*F$2</f>
        <v>1012.3254801302199</v>
      </c>
      <c r="G4" s="82">
        <f>G5</f>
        <v>1012.4126226978356</v>
      </c>
      <c r="H4" s="82">
        <f>$G$5+(($K$4-$G$4)/$K$2)*H$2</f>
        <v>1012.3653486626716</v>
      </c>
      <c r="I4" s="82">
        <f>$G$5+(($K$4-$G$4)/$K$2)*I$2</f>
        <v>1012.3180746275077</v>
      </c>
      <c r="J4" s="82">
        <f t="shared" ref="J4" si="0">$G$5+(($K$4-$G$4)/$K$2)*J$2</f>
        <v>1012.2708005923439</v>
      </c>
      <c r="K4" s="82">
        <f>K5</f>
        <v>1012.22352655718</v>
      </c>
      <c r="L4" s="82">
        <f>$K$5+(($O$4-$K$4)/$O$2)*L$2</f>
        <v>1011.9743290038912</v>
      </c>
      <c r="M4" s="82">
        <f t="shared" ref="M4:N4" si="1">$K$5+(($O$4-$K$4)/$O$2)*M$2</f>
        <v>1011.7251314506022</v>
      </c>
      <c r="N4" s="82">
        <f t="shared" si="1"/>
        <v>1011.4759338973133</v>
      </c>
      <c r="O4" s="82">
        <f>O5</f>
        <v>1011.2267363440245</v>
      </c>
      <c r="P4" s="82">
        <f>$O$5+(($S$4-$O$4)/$S$2)*P$2</f>
        <v>1010.9319270416402</v>
      </c>
      <c r="Q4" s="82">
        <f t="shared" ref="Q4:R4" si="2">$O$5+(($S$4-$O$4)/$S$2)*Q$2</f>
        <v>1010.6371177392557</v>
      </c>
      <c r="R4" s="82">
        <f t="shared" si="2"/>
        <v>1010.3423084368713</v>
      </c>
      <c r="S4" s="78">
        <f>S5</f>
        <v>1010.047499134487</v>
      </c>
    </row>
    <row r="5" spans="1:19" x14ac:dyDescent="0.2">
      <c r="A5" s="188"/>
      <c r="B5" s="26" t="s">
        <v>90</v>
      </c>
      <c r="C5" s="82">
        <f>'TOP OF DECK'!E40</f>
        <v>1012.064052427373</v>
      </c>
      <c r="D5" s="82">
        <f>'TOP OF DECK'!F40</f>
        <v>1012.1883473099887</v>
      </c>
      <c r="E5" s="82">
        <f>'TOP OF DECK'!G40</f>
        <v>1012.2878739826043</v>
      </c>
      <c r="F5" s="82">
        <f>'TOP OF DECK'!H40</f>
        <v>1012.3626324452199</v>
      </c>
      <c r="G5" s="82">
        <f>'TOP OF DECK'!I40</f>
        <v>1012.4126226978356</v>
      </c>
      <c r="H5" s="82">
        <f>'TOP OF DECK'!L40</f>
        <v>1012.4410699819686</v>
      </c>
      <c r="I5" s="82">
        <f>'TOP OF DECK'!N40</f>
        <v>1012.4190363865703</v>
      </c>
      <c r="J5" s="82">
        <f>'TOP OF DECK'!P40</f>
        <v>1012.3465219116408</v>
      </c>
      <c r="K5" s="82">
        <f>'TOP OF DECK'!S40</f>
        <v>1012.22352655718</v>
      </c>
      <c r="L5" s="82">
        <f>'TOP OF DECK'!V40</f>
        <v>1012.050050323188</v>
      </c>
      <c r="M5" s="82">
        <f>'TOP OF DECK'!X40</f>
        <v>1011.8260932096648</v>
      </c>
      <c r="N5" s="82">
        <f>'TOP OF DECK'!Z40</f>
        <v>1011.5516552166102</v>
      </c>
      <c r="O5" s="82">
        <f>'TOP OF DECK'!AC40</f>
        <v>1011.2267363440245</v>
      </c>
      <c r="P5" s="82">
        <f>'TOP OF DECK'!AD40</f>
        <v>1010.9690793566401</v>
      </c>
      <c r="Q5" s="82">
        <f>'TOP OF DECK'!AE40</f>
        <v>1010.6866541592558</v>
      </c>
      <c r="R5" s="82">
        <f>'TOP OF DECK'!AF40</f>
        <v>1010.3794607518714</v>
      </c>
      <c r="S5" s="82">
        <f>'TOP OF DECK'!AG40</f>
        <v>1010.047499134487</v>
      </c>
    </row>
    <row r="6" spans="1:19" x14ac:dyDescent="0.2">
      <c r="A6" s="188"/>
      <c r="B6" s="26" t="s">
        <v>91</v>
      </c>
      <c r="C6" s="82">
        <f>C5-C4</f>
        <v>0</v>
      </c>
      <c r="D6" s="82">
        <f>D5-D4</f>
        <v>3.7152315000071212E-2</v>
      </c>
      <c r="E6" s="82">
        <f t="shared" ref="E6:S6" si="3">E5-E4</f>
        <v>4.9536419999981263E-2</v>
      </c>
      <c r="F6" s="82">
        <f t="shared" si="3"/>
        <v>3.7152314999957525E-2</v>
      </c>
      <c r="G6" s="82">
        <f t="shared" si="3"/>
        <v>0</v>
      </c>
      <c r="H6" s="82">
        <f t="shared" si="3"/>
        <v>7.57213192969175E-2</v>
      </c>
      <c r="I6" s="82">
        <f t="shared" si="3"/>
        <v>0.10096175906255667</v>
      </c>
      <c r="J6" s="82">
        <f t="shared" si="3"/>
        <v>7.57213192969175E-2</v>
      </c>
      <c r="K6" s="82">
        <f t="shared" si="3"/>
        <v>0</v>
      </c>
      <c r="L6" s="82">
        <f t="shared" si="3"/>
        <v>7.5721319296803813E-2</v>
      </c>
      <c r="M6" s="82">
        <f t="shared" si="3"/>
        <v>0.10096175906255667</v>
      </c>
      <c r="N6" s="82">
        <f t="shared" si="3"/>
        <v>7.57213192969175E-2</v>
      </c>
      <c r="O6" s="82">
        <f t="shared" si="3"/>
        <v>0</v>
      </c>
      <c r="P6" s="82">
        <f t="shared" si="3"/>
        <v>3.7152314999957525E-2</v>
      </c>
      <c r="Q6" s="82">
        <f t="shared" si="3"/>
        <v>4.953642000009495E-2</v>
      </c>
      <c r="R6" s="82">
        <f t="shared" si="3"/>
        <v>3.7152315000071212E-2</v>
      </c>
      <c r="S6" s="82">
        <f t="shared" si="3"/>
        <v>0</v>
      </c>
    </row>
    <row r="7" spans="1:19" x14ac:dyDescent="0.2">
      <c r="A7" s="188"/>
      <c r="B7" s="26" t="s">
        <v>92</v>
      </c>
      <c r="C7" s="136">
        <f>C6*12</f>
        <v>0</v>
      </c>
      <c r="D7" s="136">
        <f t="shared" ref="D7:S7" si="4">D6*12</f>
        <v>0.44582778000085455</v>
      </c>
      <c r="E7" s="136">
        <f t="shared" si="4"/>
        <v>0.59443703999977515</v>
      </c>
      <c r="F7" s="136">
        <f t="shared" si="4"/>
        <v>0.4458277799994903</v>
      </c>
      <c r="G7" s="136">
        <f t="shared" si="4"/>
        <v>0</v>
      </c>
      <c r="H7" s="136">
        <f t="shared" si="4"/>
        <v>0.90865583156301</v>
      </c>
      <c r="I7" s="136">
        <f t="shared" si="4"/>
        <v>1.21154110875068</v>
      </c>
      <c r="J7" s="136">
        <f t="shared" si="4"/>
        <v>0.90865583156301</v>
      </c>
      <c r="K7" s="136">
        <f t="shared" si="4"/>
        <v>0</v>
      </c>
      <c r="L7" s="136">
        <f t="shared" si="4"/>
        <v>0.90865583156164575</v>
      </c>
      <c r="M7" s="136">
        <f t="shared" si="4"/>
        <v>1.21154110875068</v>
      </c>
      <c r="N7" s="136">
        <f t="shared" si="4"/>
        <v>0.90865583156301</v>
      </c>
      <c r="O7" s="136">
        <f t="shared" si="4"/>
        <v>0</v>
      </c>
      <c r="P7" s="136">
        <f t="shared" si="4"/>
        <v>0.4458277799994903</v>
      </c>
      <c r="Q7" s="136">
        <f t="shared" si="4"/>
        <v>0.59443704000113939</v>
      </c>
      <c r="R7" s="136">
        <f t="shared" si="4"/>
        <v>0.44582778000085455</v>
      </c>
      <c r="S7" s="136">
        <f t="shared" si="4"/>
        <v>0</v>
      </c>
    </row>
    <row r="8" spans="1:19" x14ac:dyDescent="0.2">
      <c r="A8" s="188" t="s">
        <v>73</v>
      </c>
      <c r="B8" s="26" t="s">
        <v>89</v>
      </c>
      <c r="C8" s="82">
        <f>C9</f>
        <v>1012.24587076791</v>
      </c>
      <c r="D8" s="82">
        <f>$C$9+(($G$8-$C$8)/$G$2)*D$2</f>
        <v>1012.3213098910178</v>
      </c>
      <c r="E8" s="82">
        <f t="shared" ref="E8:F8" si="5">$C$9+(($G$8-$C$8)/$G$2)*E$2</f>
        <v>1012.3967490141256</v>
      </c>
      <c r="F8" s="82">
        <f t="shared" si="5"/>
        <v>1012.4721881372334</v>
      </c>
      <c r="G8" s="82">
        <f>G9</f>
        <v>1012.5476272603412</v>
      </c>
      <c r="H8" s="82">
        <f>$G$9+(($K$8-$G$8)/$K$2)*H$2</f>
        <v>1012.4836450182155</v>
      </c>
      <c r="I8" s="82">
        <f t="shared" ref="I8:J8" si="6">$G$9+(($K$8-$G$8)/$K$2)*I$2</f>
        <v>1012.4196627760898</v>
      </c>
      <c r="J8" s="82">
        <f t="shared" si="6"/>
        <v>1012.3556805339641</v>
      </c>
      <c r="K8" s="82">
        <f>K9</f>
        <v>1012.2916982918384</v>
      </c>
      <c r="L8" s="82">
        <f>$K$9+(($O$8-$K$8)/$O$2)*L$2</f>
        <v>1012.0257925315877</v>
      </c>
      <c r="M8" s="82">
        <f t="shared" ref="M8:N8" si="7">$K$9+(($O$8-$K$8)/$O$2)*M$2</f>
        <v>1011.7598867713371</v>
      </c>
      <c r="N8" s="82">
        <f t="shared" si="7"/>
        <v>1011.4939810110864</v>
      </c>
      <c r="O8" s="82">
        <f>O9</f>
        <v>1011.2280752508357</v>
      </c>
      <c r="P8" s="82">
        <f>$O$9+(($S$8-$O$8)/$S$2)*P$2</f>
        <v>1010.9215625039435</v>
      </c>
      <c r="Q8" s="82">
        <f t="shared" ref="Q8:R8" si="8">$O$9+(($S$8-$O$8)/$S$2)*Q$2</f>
        <v>1010.6150497570513</v>
      </c>
      <c r="R8" s="82">
        <f t="shared" si="8"/>
        <v>1010.3085370101591</v>
      </c>
      <c r="S8" s="78">
        <f>S9</f>
        <v>1010.0020242632669</v>
      </c>
    </row>
    <row r="9" spans="1:19" x14ac:dyDescent="0.2">
      <c r="A9" s="188"/>
      <c r="B9" s="26" t="s">
        <v>90</v>
      </c>
      <c r="C9" s="82">
        <f>'TOP OF DECK'!E44</f>
        <v>1012.24587076791</v>
      </c>
      <c r="D9" s="82">
        <f>'TOP OF DECK'!F44</f>
        <v>1012.3584622060177</v>
      </c>
      <c r="E9" s="82">
        <f>'TOP OF DECK'!G44</f>
        <v>1012.4462854341256</v>
      </c>
      <c r="F9" s="82">
        <f>'TOP OF DECK'!H44</f>
        <v>1012.5093404522333</v>
      </c>
      <c r="G9" s="82">
        <f>'TOP OF DECK'!I44</f>
        <v>1012.5476272603412</v>
      </c>
      <c r="H9" s="82">
        <f>'TOP OF DECK'!L44</f>
        <v>1012.5593663375124</v>
      </c>
      <c r="I9" s="82">
        <f>'TOP OF DECK'!N44</f>
        <v>1012.5206245351524</v>
      </c>
      <c r="J9" s="82">
        <f>'TOP OF DECK'!P44</f>
        <v>1012.431401853261</v>
      </c>
      <c r="K9" s="82">
        <f>'TOP OF DECK'!S44</f>
        <v>1012.2916982918384</v>
      </c>
      <c r="L9" s="82">
        <f>'TOP OF DECK'!V44</f>
        <v>1012.1015138508847</v>
      </c>
      <c r="M9" s="82">
        <f>'TOP OF DECK'!X44</f>
        <v>1011.8608485303996</v>
      </c>
      <c r="N9" s="82">
        <f>'TOP OF DECK'!Z44</f>
        <v>1011.5697023303833</v>
      </c>
      <c r="O9" s="82">
        <f>'TOP OF DECK'!AC44</f>
        <v>1011.2280752508357</v>
      </c>
      <c r="P9" s="82">
        <f>'TOP OF DECK'!AD44</f>
        <v>1010.9587148189435</v>
      </c>
      <c r="Q9" s="82">
        <f>'TOP OF DECK'!AE44</f>
        <v>1010.6645861770513</v>
      </c>
      <c r="R9" s="82">
        <f>'TOP OF DECK'!AF44</f>
        <v>1010.3456893251591</v>
      </c>
      <c r="S9" s="82">
        <f>'TOP OF DECK'!AG44</f>
        <v>1010.0020242632669</v>
      </c>
    </row>
    <row r="10" spans="1:19" x14ac:dyDescent="0.2">
      <c r="A10" s="188"/>
      <c r="B10" s="26" t="s">
        <v>91</v>
      </c>
      <c r="C10" s="82">
        <f>C9-C8</f>
        <v>0</v>
      </c>
      <c r="D10" s="82">
        <f t="shared" ref="D10:S10" si="9">D9-D8</f>
        <v>3.7152314999957525E-2</v>
      </c>
      <c r="E10" s="82">
        <f t="shared" si="9"/>
        <v>4.9536419999981263E-2</v>
      </c>
      <c r="F10" s="82">
        <f t="shared" si="9"/>
        <v>3.7152314999957525E-2</v>
      </c>
      <c r="G10" s="82">
        <f t="shared" si="9"/>
        <v>0</v>
      </c>
      <c r="H10" s="82">
        <f t="shared" si="9"/>
        <v>7.57213192969175E-2</v>
      </c>
      <c r="I10" s="82">
        <f t="shared" si="9"/>
        <v>0.10096175906255667</v>
      </c>
      <c r="J10" s="82">
        <f t="shared" si="9"/>
        <v>7.57213192969175E-2</v>
      </c>
      <c r="K10" s="82">
        <f t="shared" si="9"/>
        <v>0</v>
      </c>
      <c r="L10" s="82">
        <f t="shared" si="9"/>
        <v>7.57213192969175E-2</v>
      </c>
      <c r="M10" s="82">
        <f t="shared" si="9"/>
        <v>0.10096175906255667</v>
      </c>
      <c r="N10" s="82">
        <f t="shared" si="9"/>
        <v>7.57213192969175E-2</v>
      </c>
      <c r="O10" s="82">
        <f t="shared" si="9"/>
        <v>0</v>
      </c>
      <c r="P10" s="82">
        <f t="shared" si="9"/>
        <v>3.7152314999957525E-2</v>
      </c>
      <c r="Q10" s="82">
        <f t="shared" si="9"/>
        <v>4.9536419999981263E-2</v>
      </c>
      <c r="R10" s="82">
        <f t="shared" si="9"/>
        <v>3.7152315000071212E-2</v>
      </c>
      <c r="S10" s="82">
        <f t="shared" si="9"/>
        <v>0</v>
      </c>
    </row>
    <row r="11" spans="1:19" x14ac:dyDescent="0.2">
      <c r="A11" s="188"/>
      <c r="B11" s="26" t="s">
        <v>92</v>
      </c>
      <c r="C11" s="136">
        <f>C10*12</f>
        <v>0</v>
      </c>
      <c r="D11" s="136">
        <f t="shared" ref="D11:S11" si="10">D10*12</f>
        <v>0.4458277799994903</v>
      </c>
      <c r="E11" s="136">
        <f t="shared" si="10"/>
        <v>0.59443703999977515</v>
      </c>
      <c r="F11" s="136">
        <f t="shared" si="10"/>
        <v>0.4458277799994903</v>
      </c>
      <c r="G11" s="136">
        <f t="shared" si="10"/>
        <v>0</v>
      </c>
      <c r="H11" s="136">
        <f t="shared" si="10"/>
        <v>0.90865583156301</v>
      </c>
      <c r="I11" s="136">
        <f t="shared" si="10"/>
        <v>1.21154110875068</v>
      </c>
      <c r="J11" s="136">
        <f t="shared" si="10"/>
        <v>0.90865583156301</v>
      </c>
      <c r="K11" s="136">
        <f t="shared" si="10"/>
        <v>0</v>
      </c>
      <c r="L11" s="136">
        <f t="shared" si="10"/>
        <v>0.90865583156301</v>
      </c>
      <c r="M11" s="136">
        <f t="shared" si="10"/>
        <v>1.21154110875068</v>
      </c>
      <c r="N11" s="136">
        <f t="shared" si="10"/>
        <v>0.90865583156301</v>
      </c>
      <c r="O11" s="136">
        <f t="shared" si="10"/>
        <v>0</v>
      </c>
      <c r="P11" s="136">
        <f t="shared" si="10"/>
        <v>0.4458277799994903</v>
      </c>
      <c r="Q11" s="136">
        <f t="shared" si="10"/>
        <v>0.59443703999977515</v>
      </c>
      <c r="R11" s="136">
        <f t="shared" si="10"/>
        <v>0.44582778000085455</v>
      </c>
      <c r="S11" s="136">
        <f t="shared" si="10"/>
        <v>0</v>
      </c>
    </row>
    <row r="12" spans="1:19" x14ac:dyDescent="0.2">
      <c r="A12" s="188" t="s">
        <v>74</v>
      </c>
      <c r="B12" s="26" t="s">
        <v>89</v>
      </c>
      <c r="C12" s="82">
        <f>C13</f>
        <v>1012.422159011062</v>
      </c>
      <c r="D12" s="82">
        <f>$C$13+(($G$12-$C$12)/$G$2)*D$2</f>
        <v>1012.485894689662</v>
      </c>
      <c r="E12" s="82">
        <f t="shared" ref="E12:F12" si="11">$C$13+(($G$12-$C$12)/$G$2)*E$2</f>
        <v>1012.5496303682621</v>
      </c>
      <c r="F12" s="82">
        <f t="shared" si="11"/>
        <v>1012.6133660468621</v>
      </c>
      <c r="G12" s="82">
        <f>G13</f>
        <v>1012.6771017254621</v>
      </c>
      <c r="H12" s="82">
        <f>$G$13+(($K$12-$G$12)/$K$2)*H$2</f>
        <v>1012.5964112763745</v>
      </c>
      <c r="I12" s="82">
        <f t="shared" ref="I12:J12" si="12">$G$13+(($K$12-$G$12)/$K$2)*I$2</f>
        <v>1012.5157208272871</v>
      </c>
      <c r="J12" s="82">
        <f t="shared" si="12"/>
        <v>1012.4350303781996</v>
      </c>
      <c r="K12" s="82">
        <f>K13</f>
        <v>1012.354339929112</v>
      </c>
      <c r="L12" s="82">
        <f>$K$13+(($O$12-$K$12)/$O$2)*L$2</f>
        <v>1012.0717259618996</v>
      </c>
      <c r="M12" s="82">
        <f t="shared" ref="M12:N12" si="13">$K$13+(($O$12-$K$12)/$O$2)*M$2</f>
        <v>1011.7891119946871</v>
      </c>
      <c r="N12" s="82">
        <f t="shared" si="13"/>
        <v>1011.5064980274745</v>
      </c>
      <c r="O12" s="82">
        <f>O13</f>
        <v>1011.2238840602621</v>
      </c>
      <c r="P12" s="82">
        <f>$O$13+(($S$12-$O$12)/$S$2)*P$2</f>
        <v>1010.9056678688621</v>
      </c>
      <c r="Q12" s="82">
        <f>$O$13+(($S$12-$O$12)/$S$2)*Q$2</f>
        <v>1010.587451677462</v>
      </c>
      <c r="R12" s="82">
        <f t="shared" ref="R12" si="14">$O$13+(($S$12-$O$12)/$S$2)*R$2</f>
        <v>1010.269235486062</v>
      </c>
      <c r="S12" s="78">
        <f>S13</f>
        <v>1009.951019294662</v>
      </c>
    </row>
    <row r="13" spans="1:19" x14ac:dyDescent="0.2">
      <c r="A13" s="188"/>
      <c r="B13" s="26" t="s">
        <v>90</v>
      </c>
      <c r="C13" s="82">
        <f>'TOP OF DECK'!E52</f>
        <v>1012.422159011062</v>
      </c>
      <c r="D13" s="82">
        <f>'TOP OF DECK'!F52</f>
        <v>1012.5230470046621</v>
      </c>
      <c r="E13" s="82">
        <f>'TOP OF DECK'!G52</f>
        <v>1012.5991667882621</v>
      </c>
      <c r="F13" s="82">
        <f>'TOP OF DECK'!H52</f>
        <v>1012.6505183618621</v>
      </c>
      <c r="G13" s="82">
        <f>'TOP OF DECK'!I52</f>
        <v>1012.6771017254621</v>
      </c>
      <c r="H13" s="82">
        <f>'TOP OF DECK'!L52</f>
        <v>1012.6721325956714</v>
      </c>
      <c r="I13" s="82">
        <f>'TOP OF DECK'!N52</f>
        <v>1012.6166825863495</v>
      </c>
      <c r="J13" s="82">
        <f>'TOP OF DECK'!P52</f>
        <v>1012.5107516974964</v>
      </c>
      <c r="K13" s="82">
        <f>'TOP OF DECK'!S52</f>
        <v>1012.354339929112</v>
      </c>
      <c r="L13" s="82">
        <f>'TOP OF DECK'!V52</f>
        <v>1012.1474472811964</v>
      </c>
      <c r="M13" s="82">
        <f>'TOP OF DECK'!X52</f>
        <v>1011.8900737537496</v>
      </c>
      <c r="N13" s="82">
        <f>'TOP OF DECK'!Z52</f>
        <v>1011.5822193467715</v>
      </c>
      <c r="O13" s="82">
        <f>'TOP OF DECK'!AC52</f>
        <v>1011.2238840602621</v>
      </c>
      <c r="P13" s="82">
        <f>'TOP OF DECK'!AD52</f>
        <v>1010.9428201838621</v>
      </c>
      <c r="Q13" s="82">
        <f>'TOP OF DECK'!AE52</f>
        <v>1010.636988097462</v>
      </c>
      <c r="R13" s="82">
        <f>'TOP OF DECK'!AF52</f>
        <v>1010.3063878010621</v>
      </c>
      <c r="S13" s="82">
        <f>'TOP OF DECK'!AG52</f>
        <v>1009.951019294662</v>
      </c>
    </row>
    <row r="14" spans="1:19" x14ac:dyDescent="0.2">
      <c r="A14" s="188"/>
      <c r="B14" s="26" t="s">
        <v>91</v>
      </c>
      <c r="C14" s="82">
        <f>C13-C12</f>
        <v>0</v>
      </c>
      <c r="D14" s="82">
        <f t="shared" ref="D14:S14" si="15">D13-D12</f>
        <v>3.7152315000071212E-2</v>
      </c>
      <c r="E14" s="82">
        <f t="shared" si="15"/>
        <v>4.9536419999981263E-2</v>
      </c>
      <c r="F14" s="82">
        <f t="shared" si="15"/>
        <v>3.7152314999957525E-2</v>
      </c>
      <c r="G14" s="82">
        <f t="shared" si="15"/>
        <v>0</v>
      </c>
      <c r="H14" s="82">
        <f t="shared" si="15"/>
        <v>7.57213192969175E-2</v>
      </c>
      <c r="I14" s="82">
        <f t="shared" si="15"/>
        <v>0.10096175906244298</v>
      </c>
      <c r="J14" s="82">
        <f t="shared" si="15"/>
        <v>7.5721319296803813E-2</v>
      </c>
      <c r="K14" s="82">
        <f t="shared" si="15"/>
        <v>0</v>
      </c>
      <c r="L14" s="82">
        <f t="shared" si="15"/>
        <v>7.5721319296803813E-2</v>
      </c>
      <c r="M14" s="82">
        <f t="shared" si="15"/>
        <v>0.10096175906244298</v>
      </c>
      <c r="N14" s="82">
        <f t="shared" si="15"/>
        <v>7.57213192969175E-2</v>
      </c>
      <c r="O14" s="82">
        <f t="shared" si="15"/>
        <v>0</v>
      </c>
      <c r="P14" s="82">
        <f t="shared" si="15"/>
        <v>3.7152314999957525E-2</v>
      </c>
      <c r="Q14" s="82">
        <f t="shared" si="15"/>
        <v>4.9536419999981263E-2</v>
      </c>
      <c r="R14" s="82">
        <f t="shared" si="15"/>
        <v>3.7152315000071212E-2</v>
      </c>
      <c r="S14" s="82">
        <f t="shared" si="15"/>
        <v>0</v>
      </c>
    </row>
    <row r="15" spans="1:19" x14ac:dyDescent="0.2">
      <c r="A15" s="188"/>
      <c r="B15" s="26" t="s">
        <v>92</v>
      </c>
      <c r="C15" s="136">
        <f>C14*12</f>
        <v>0</v>
      </c>
      <c r="D15" s="136">
        <f t="shared" ref="D15:S15" si="16">D14*12</f>
        <v>0.44582778000085455</v>
      </c>
      <c r="E15" s="136">
        <f t="shared" si="16"/>
        <v>0.59443703999977515</v>
      </c>
      <c r="F15" s="136">
        <f t="shared" si="16"/>
        <v>0.4458277799994903</v>
      </c>
      <c r="G15" s="136">
        <f t="shared" si="16"/>
        <v>0</v>
      </c>
      <c r="H15" s="136">
        <f t="shared" si="16"/>
        <v>0.90865583156301</v>
      </c>
      <c r="I15" s="136">
        <f t="shared" si="16"/>
        <v>1.2115411087493158</v>
      </c>
      <c r="J15" s="136">
        <f t="shared" si="16"/>
        <v>0.90865583156164575</v>
      </c>
      <c r="K15" s="136">
        <f t="shared" si="16"/>
        <v>0</v>
      </c>
      <c r="L15" s="136">
        <f t="shared" si="16"/>
        <v>0.90865583156164575</v>
      </c>
      <c r="M15" s="136">
        <f t="shared" si="16"/>
        <v>1.2115411087493158</v>
      </c>
      <c r="N15" s="136">
        <f t="shared" si="16"/>
        <v>0.90865583156301</v>
      </c>
      <c r="O15" s="136">
        <f t="shared" si="16"/>
        <v>0</v>
      </c>
      <c r="P15" s="136">
        <f t="shared" si="16"/>
        <v>0.4458277799994903</v>
      </c>
      <c r="Q15" s="136">
        <f t="shared" si="16"/>
        <v>0.59443703999977515</v>
      </c>
      <c r="R15" s="136">
        <f t="shared" si="16"/>
        <v>0.44582778000085455</v>
      </c>
      <c r="S15" s="136">
        <f t="shared" si="16"/>
        <v>0</v>
      </c>
    </row>
    <row r="16" spans="1:19" x14ac:dyDescent="0.2">
      <c r="A16" s="188" t="s">
        <v>75</v>
      </c>
      <c r="B16" s="26" t="s">
        <v>89</v>
      </c>
      <c r="C16" s="82">
        <f>C17</f>
        <v>1012.3529171568293</v>
      </c>
      <c r="D16" s="82">
        <f>$C$17+(($G$16-$C$16)/$G$2)*D$2</f>
        <v>1012.4049493909215</v>
      </c>
      <c r="E16" s="82">
        <f t="shared" ref="E16:F16" si="17">$C$17+(($G$16-$C$16)/$G$2)*E$2</f>
        <v>1012.4569816250137</v>
      </c>
      <c r="F16" s="82">
        <f t="shared" si="17"/>
        <v>1012.5090138591059</v>
      </c>
      <c r="G16" s="82">
        <f>G17</f>
        <v>1012.5610460931981</v>
      </c>
      <c r="H16" s="82">
        <f>$G$17+(($K$16-$G$16)/$K$2)*H$2</f>
        <v>1012.4636474371488</v>
      </c>
      <c r="I16" s="82">
        <f t="shared" ref="I16:J16" si="18">$G$17+(($K$16-$G$16)/$K$2)*I$2</f>
        <v>1012.3662487810996</v>
      </c>
      <c r="J16" s="82">
        <f t="shared" si="18"/>
        <v>1012.2688501250502</v>
      </c>
      <c r="K16" s="82">
        <f>K17</f>
        <v>1012.1714514690009</v>
      </c>
      <c r="L16" s="82">
        <f>$K$17+(($O$16-$K$16)/$O$2)*L$2</f>
        <v>1011.8721292948265</v>
      </c>
      <c r="M16" s="82">
        <f t="shared" ref="M16:N16" si="19">$K$17+(($O$16-$K$16)/$O$2)*M$2</f>
        <v>1011.5728071206522</v>
      </c>
      <c r="N16" s="82">
        <f t="shared" si="19"/>
        <v>1011.273484946478</v>
      </c>
      <c r="O16" s="82">
        <f>O17</f>
        <v>1010.9741627723037</v>
      </c>
      <c r="P16" s="82">
        <f>$O17+(($S$16-$O$16)/$S$2)*P$2</f>
        <v>1010.6442431363959</v>
      </c>
      <c r="Q16" s="82">
        <f t="shared" ref="Q16:R16" si="20">$O17+(($S$16-$O$16)/$S$2)*Q$2</f>
        <v>1010.3143235004879</v>
      </c>
      <c r="R16" s="82">
        <f t="shared" si="20"/>
        <v>1009.9844038645801</v>
      </c>
      <c r="S16" s="78">
        <f>S17</f>
        <v>1009.6544842286723</v>
      </c>
    </row>
    <row r="17" spans="1:20" x14ac:dyDescent="0.2">
      <c r="A17" s="188"/>
      <c r="B17" s="26" t="s">
        <v>90</v>
      </c>
      <c r="C17" s="82">
        <f>'TOP OF DECK'!E56</f>
        <v>1012.3529171568293</v>
      </c>
      <c r="D17" s="82">
        <f>'TOP OF DECK'!F56</f>
        <v>1012.4421017059216</v>
      </c>
      <c r="E17" s="82">
        <f>'TOP OF DECK'!G56</f>
        <v>1012.5065180450138</v>
      </c>
      <c r="F17" s="82">
        <f>'TOP OF DECK'!H56</f>
        <v>1012.5461661741059</v>
      </c>
      <c r="G17" s="82">
        <f>'TOP OF DECK'!I56</f>
        <v>1012.5610460931981</v>
      </c>
      <c r="H17" s="82">
        <f>'TOP OF DECK'!L56</f>
        <v>1012.5393687564457</v>
      </c>
      <c r="I17" s="82">
        <f>'TOP OF DECK'!N56</f>
        <v>1012.467210540162</v>
      </c>
      <c r="J17" s="82">
        <f>'TOP OF DECK'!P56</f>
        <v>1012.344571444347</v>
      </c>
      <c r="K17" s="82">
        <f>'TOP OF DECK'!S56</f>
        <v>1012.1714514690009</v>
      </c>
      <c r="L17" s="82">
        <f>'TOP OF DECK'!V56</f>
        <v>1011.9478506141234</v>
      </c>
      <c r="M17" s="82">
        <f>'TOP OF DECK'!X56</f>
        <v>1011.6737688797148</v>
      </c>
      <c r="N17" s="82">
        <f>'TOP OF DECK'!Z56</f>
        <v>1011.3492062657748</v>
      </c>
      <c r="O17" s="82">
        <f>'TOP OF DECK'!AC56</f>
        <v>1010.9741627723037</v>
      </c>
      <c r="P17" s="82">
        <f>'TOP OF DECK'!AD56</f>
        <v>1010.6813954513958</v>
      </c>
      <c r="Q17" s="82">
        <f>'TOP OF DECK'!AE56</f>
        <v>1010.3638599204879</v>
      </c>
      <c r="R17" s="82">
        <f>'TOP OF DECK'!AF56</f>
        <v>1010.0215561795802</v>
      </c>
      <c r="S17" s="82">
        <f>'TOP OF DECK'!AG56</f>
        <v>1009.6544842286723</v>
      </c>
    </row>
    <row r="18" spans="1:20" x14ac:dyDescent="0.2">
      <c r="A18" s="188"/>
      <c r="B18" s="26" t="s">
        <v>91</v>
      </c>
      <c r="C18" s="82">
        <f>C17-C16</f>
        <v>0</v>
      </c>
      <c r="D18" s="82">
        <f t="shared" ref="D18:S18" si="21">D17-D16</f>
        <v>3.7152315000071212E-2</v>
      </c>
      <c r="E18" s="82">
        <f t="shared" si="21"/>
        <v>4.953642000009495E-2</v>
      </c>
      <c r="F18" s="82">
        <f t="shared" si="21"/>
        <v>3.7152314999957525E-2</v>
      </c>
      <c r="G18" s="82">
        <f t="shared" si="21"/>
        <v>0</v>
      </c>
      <c r="H18" s="82">
        <f t="shared" si="21"/>
        <v>7.57213192969175E-2</v>
      </c>
      <c r="I18" s="82">
        <f t="shared" si="21"/>
        <v>0.10096175906244298</v>
      </c>
      <c r="J18" s="82">
        <f t="shared" si="21"/>
        <v>7.5721319296803813E-2</v>
      </c>
      <c r="K18" s="82">
        <f t="shared" si="21"/>
        <v>0</v>
      </c>
      <c r="L18" s="82">
        <f t="shared" si="21"/>
        <v>7.5721319296803813E-2</v>
      </c>
      <c r="M18" s="82">
        <f t="shared" si="21"/>
        <v>0.10096175906255667</v>
      </c>
      <c r="N18" s="82">
        <f t="shared" si="21"/>
        <v>7.5721319296803813E-2</v>
      </c>
      <c r="O18" s="82">
        <f t="shared" si="21"/>
        <v>0</v>
      </c>
      <c r="P18" s="82">
        <f t="shared" si="21"/>
        <v>3.7152314999957525E-2</v>
      </c>
      <c r="Q18" s="82">
        <f t="shared" si="21"/>
        <v>4.9536419999981263E-2</v>
      </c>
      <c r="R18" s="82">
        <f t="shared" si="21"/>
        <v>3.7152315000071212E-2</v>
      </c>
      <c r="S18" s="82">
        <f t="shared" si="21"/>
        <v>0</v>
      </c>
    </row>
    <row r="19" spans="1:20" x14ac:dyDescent="0.2">
      <c r="A19" s="188"/>
      <c r="B19" s="26" t="s">
        <v>92</v>
      </c>
      <c r="C19" s="136">
        <f>C18*12</f>
        <v>0</v>
      </c>
      <c r="D19" s="136">
        <f t="shared" ref="D19:S19" si="22">D18*12</f>
        <v>0.44582778000085455</v>
      </c>
      <c r="E19" s="136">
        <f t="shared" si="22"/>
        <v>0.59443704000113939</v>
      </c>
      <c r="F19" s="136">
        <f t="shared" si="22"/>
        <v>0.4458277799994903</v>
      </c>
      <c r="G19" s="136">
        <f t="shared" si="22"/>
        <v>0</v>
      </c>
      <c r="H19" s="136">
        <f t="shared" si="22"/>
        <v>0.90865583156301</v>
      </c>
      <c r="I19" s="136">
        <f t="shared" si="22"/>
        <v>1.2115411087493158</v>
      </c>
      <c r="J19" s="136">
        <f t="shared" si="22"/>
        <v>0.90865583156164575</v>
      </c>
      <c r="K19" s="136">
        <f t="shared" si="22"/>
        <v>0</v>
      </c>
      <c r="L19" s="136">
        <f t="shared" si="22"/>
        <v>0.90865583156164575</v>
      </c>
      <c r="M19" s="136">
        <f t="shared" si="22"/>
        <v>1.21154110875068</v>
      </c>
      <c r="N19" s="136">
        <f t="shared" si="22"/>
        <v>0.90865583156164575</v>
      </c>
      <c r="O19" s="136">
        <f t="shared" si="22"/>
        <v>0</v>
      </c>
      <c r="P19" s="136">
        <f t="shared" si="22"/>
        <v>0.4458277799994903</v>
      </c>
      <c r="Q19" s="136">
        <f t="shared" si="22"/>
        <v>0.59443703999977515</v>
      </c>
      <c r="R19" s="136">
        <f t="shared" si="22"/>
        <v>0.44582778000085455</v>
      </c>
      <c r="S19" s="136">
        <f t="shared" si="22"/>
        <v>0</v>
      </c>
    </row>
    <row r="20" spans="1:20" x14ac:dyDescent="0.2">
      <c r="A20" s="188" t="s">
        <v>76</v>
      </c>
      <c r="B20" s="26" t="s">
        <v>89</v>
      </c>
      <c r="C20" s="82">
        <f>C21</f>
        <v>1012.2781452052118</v>
      </c>
      <c r="D20" s="82">
        <f>$C$21+(($G$20-$C$20)/$G$2)*D$2</f>
        <v>1012.3184739947961</v>
      </c>
      <c r="E20" s="82">
        <f t="shared" ref="E20:F20" si="23">$C$21+(($G$20-$C$20)/$G$2)*E$2</f>
        <v>1012.3588027843805</v>
      </c>
      <c r="F20" s="82">
        <f t="shared" si="23"/>
        <v>1012.399131573965</v>
      </c>
      <c r="G20" s="82">
        <f>G21</f>
        <v>1012.4394603635493</v>
      </c>
      <c r="H20" s="82">
        <f>$G$21+(($K$20-$G$20)/$K$2)*H$2</f>
        <v>1012.3253535005382</v>
      </c>
      <c r="I20" s="82">
        <f t="shared" ref="I20:J20" si="24">$G$21+(($K$20-$G$20)/$K$2)*I$2</f>
        <v>1012.211246637527</v>
      </c>
      <c r="J20" s="82">
        <f t="shared" si="24"/>
        <v>1012.0971397745159</v>
      </c>
      <c r="K20" s="82">
        <f>K21</f>
        <v>1011.9830329115048</v>
      </c>
      <c r="L20" s="82">
        <f>$K$21+(($O$20-$K$20)/$O$2)*L$2</f>
        <v>1011.6670025303687</v>
      </c>
      <c r="M20" s="82">
        <f t="shared" ref="M20:N20" si="25">$K$21+(($O$20-$K$20)/$O$2)*M$2</f>
        <v>1011.3509721492326</v>
      </c>
      <c r="N20" s="82">
        <f t="shared" si="25"/>
        <v>1011.0349417680965</v>
      </c>
      <c r="O20" s="82">
        <f>O21</f>
        <v>1010.7189113869604</v>
      </c>
      <c r="P20" s="82">
        <f>$O$21+(($S$20-$O$20)/$S$2)*P$2</f>
        <v>1010.3772883065448</v>
      </c>
      <c r="Q20" s="82">
        <f t="shared" ref="Q20:R20" si="26">$O$21+(($S$20-$O$20)/$S$2)*Q$2</f>
        <v>1010.0356652261291</v>
      </c>
      <c r="R20" s="82">
        <f t="shared" si="26"/>
        <v>1009.6940421457135</v>
      </c>
      <c r="S20" s="78">
        <f>S21</f>
        <v>1009.3524190652979</v>
      </c>
    </row>
    <row r="21" spans="1:20" x14ac:dyDescent="0.2">
      <c r="A21" s="188"/>
      <c r="B21" s="26" t="s">
        <v>90</v>
      </c>
      <c r="C21" s="82">
        <f>'TOP OF DECK'!E60</f>
        <v>1012.2781452052118</v>
      </c>
      <c r="D21" s="82">
        <f>'TOP OF DECK'!F60</f>
        <v>1012.3556263097962</v>
      </c>
      <c r="E21" s="82">
        <f>'TOP OF DECK'!G60</f>
        <v>1012.4083392043806</v>
      </c>
      <c r="F21" s="82">
        <f>'TOP OF DECK'!H60</f>
        <v>1012.4362838889649</v>
      </c>
      <c r="G21" s="82">
        <f>'TOP OF DECK'!I60</f>
        <v>1012.4394603635493</v>
      </c>
      <c r="H21" s="82">
        <f>'TOP OF DECK'!L60</f>
        <v>1012.4010748198351</v>
      </c>
      <c r="I21" s="82">
        <f>'TOP OF DECK'!N60</f>
        <v>1012.3122083965895</v>
      </c>
      <c r="J21" s="82">
        <f>'TOP OF DECK'!P60</f>
        <v>1012.1728610938128</v>
      </c>
      <c r="K21" s="82">
        <f>'TOP OF DECK'!S60</f>
        <v>1011.9830329115048</v>
      </c>
      <c r="L21" s="82">
        <f>'TOP OF DECK'!V60</f>
        <v>1011.7427238496656</v>
      </c>
      <c r="M21" s="82">
        <f>'TOP OF DECK'!X60</f>
        <v>1011.4519339082951</v>
      </c>
      <c r="N21" s="82">
        <f>'TOP OF DECK'!Z60</f>
        <v>1011.1106630873934</v>
      </c>
      <c r="O21" s="82">
        <f>'TOP OF DECK'!AC60</f>
        <v>1010.7189113869604</v>
      </c>
      <c r="P21" s="82">
        <f>'TOP OF DECK'!AD60</f>
        <v>1010.4144406215447</v>
      </c>
      <c r="Q21" s="82">
        <f>'TOP OF DECK'!AE60</f>
        <v>1010.0852016461291</v>
      </c>
      <c r="R21" s="82">
        <f>'TOP OF DECK'!AF60</f>
        <v>1009.7311944607135</v>
      </c>
      <c r="S21" s="82">
        <f>'TOP OF DECK'!AG60</f>
        <v>1009.3524190652979</v>
      </c>
    </row>
    <row r="22" spans="1:20" x14ac:dyDescent="0.2">
      <c r="A22" s="188"/>
      <c r="B22" s="26" t="s">
        <v>91</v>
      </c>
      <c r="C22" s="82">
        <f>C21-C20</f>
        <v>0</v>
      </c>
      <c r="D22" s="82">
        <f t="shared" ref="D22:R22" si="27">D21-D20</f>
        <v>3.7152315000071212E-2</v>
      </c>
      <c r="E22" s="82">
        <f t="shared" si="27"/>
        <v>4.953642000009495E-2</v>
      </c>
      <c r="F22" s="82">
        <f t="shared" si="27"/>
        <v>3.7152314999957525E-2</v>
      </c>
      <c r="G22" s="82">
        <f t="shared" si="27"/>
        <v>0</v>
      </c>
      <c r="H22" s="82">
        <f t="shared" si="27"/>
        <v>7.57213192969175E-2</v>
      </c>
      <c r="I22" s="82">
        <f t="shared" si="27"/>
        <v>0.10096175906255667</v>
      </c>
      <c r="J22" s="82">
        <f t="shared" si="27"/>
        <v>7.57213192969175E-2</v>
      </c>
      <c r="K22" s="82">
        <f t="shared" si="27"/>
        <v>0</v>
      </c>
      <c r="L22" s="82">
        <f t="shared" si="27"/>
        <v>7.57213192969175E-2</v>
      </c>
      <c r="M22" s="82">
        <f t="shared" si="27"/>
        <v>0.10096175906255667</v>
      </c>
      <c r="N22" s="82">
        <f t="shared" si="27"/>
        <v>7.57213192969175E-2</v>
      </c>
      <c r="O22" s="82">
        <f t="shared" si="27"/>
        <v>0</v>
      </c>
      <c r="P22" s="82">
        <f t="shared" si="27"/>
        <v>3.7152314999957525E-2</v>
      </c>
      <c r="Q22" s="82">
        <f t="shared" si="27"/>
        <v>4.9536419999981263E-2</v>
      </c>
      <c r="R22" s="82">
        <f t="shared" si="27"/>
        <v>3.7152314999957525E-2</v>
      </c>
      <c r="S22" s="82">
        <f>S21-S20</f>
        <v>0</v>
      </c>
    </row>
    <row r="23" spans="1:20" x14ac:dyDescent="0.2">
      <c r="A23" s="188"/>
      <c r="B23" s="26" t="s">
        <v>92</v>
      </c>
      <c r="C23" s="136">
        <f>C22*12</f>
        <v>0</v>
      </c>
      <c r="D23" s="136">
        <f t="shared" ref="D23:S23" si="28">D22*12</f>
        <v>0.44582778000085455</v>
      </c>
      <c r="E23" s="136">
        <f t="shared" si="28"/>
        <v>0.59443704000113939</v>
      </c>
      <c r="F23" s="136">
        <f t="shared" si="28"/>
        <v>0.4458277799994903</v>
      </c>
      <c r="G23" s="136">
        <f t="shared" si="28"/>
        <v>0</v>
      </c>
      <c r="H23" s="136">
        <f t="shared" si="28"/>
        <v>0.90865583156301</v>
      </c>
      <c r="I23" s="136">
        <f t="shared" si="28"/>
        <v>1.21154110875068</v>
      </c>
      <c r="J23" s="136">
        <f t="shared" si="28"/>
        <v>0.90865583156301</v>
      </c>
      <c r="K23" s="136">
        <f t="shared" si="28"/>
        <v>0</v>
      </c>
      <c r="L23" s="136">
        <f t="shared" si="28"/>
        <v>0.90865583156301</v>
      </c>
      <c r="M23" s="136">
        <f t="shared" si="28"/>
        <v>1.21154110875068</v>
      </c>
      <c r="N23" s="136">
        <f t="shared" si="28"/>
        <v>0.90865583156301</v>
      </c>
      <c r="O23" s="136">
        <f t="shared" si="28"/>
        <v>0</v>
      </c>
      <c r="P23" s="136">
        <f t="shared" si="28"/>
        <v>0.4458277799994903</v>
      </c>
      <c r="Q23" s="136">
        <f t="shared" si="28"/>
        <v>0.59443703999977515</v>
      </c>
      <c r="R23" s="136">
        <f t="shared" si="28"/>
        <v>0.4458277799994903</v>
      </c>
      <c r="S23" s="136">
        <f t="shared" si="28"/>
        <v>0</v>
      </c>
    </row>
    <row r="24" spans="1:20" x14ac:dyDescent="0.2">
      <c r="A24" s="26"/>
      <c r="B24" s="26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26"/>
    </row>
    <row r="26" spans="1:20" ht="13.5" thickBot="1" x14ac:dyDescent="0.25"/>
    <row r="27" spans="1:20" x14ac:dyDescent="0.2">
      <c r="A27" s="225" t="s">
        <v>93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7"/>
    </row>
    <row r="28" spans="1:20" x14ac:dyDescent="0.2">
      <c r="A28" s="224" t="s">
        <v>44</v>
      </c>
      <c r="B28" s="187"/>
      <c r="C28" s="79"/>
      <c r="D28" s="187" t="s">
        <v>94</v>
      </c>
      <c r="E28" s="187"/>
      <c r="F28" s="187"/>
      <c r="G28" s="79"/>
      <c r="H28" s="187" t="s">
        <v>95</v>
      </c>
      <c r="I28" s="187"/>
      <c r="J28" s="187"/>
      <c r="K28" s="60"/>
      <c r="L28" s="187" t="s">
        <v>96</v>
      </c>
      <c r="M28" s="187"/>
      <c r="N28" s="187"/>
      <c r="O28" s="60"/>
      <c r="P28" s="228" t="s">
        <v>114</v>
      </c>
      <c r="Q28" s="229"/>
      <c r="R28" s="230"/>
      <c r="S28" s="59"/>
    </row>
    <row r="29" spans="1:20" x14ac:dyDescent="0.2">
      <c r="A29" s="224"/>
      <c r="B29" s="187"/>
      <c r="C29" s="79" t="s">
        <v>97</v>
      </c>
      <c r="D29" s="79" t="s">
        <v>98</v>
      </c>
      <c r="E29" s="79" t="s">
        <v>99</v>
      </c>
      <c r="F29" s="79" t="s">
        <v>100</v>
      </c>
      <c r="G29" s="79" t="s">
        <v>57</v>
      </c>
      <c r="H29" s="79" t="s">
        <v>98</v>
      </c>
      <c r="I29" s="79" t="s">
        <v>99</v>
      </c>
      <c r="J29" s="79" t="s">
        <v>100</v>
      </c>
      <c r="K29" s="79" t="s">
        <v>58</v>
      </c>
      <c r="L29" s="79" t="s">
        <v>98</v>
      </c>
      <c r="M29" s="79" t="s">
        <v>99</v>
      </c>
      <c r="N29" s="79" t="s">
        <v>100</v>
      </c>
      <c r="O29" s="79" t="s">
        <v>61</v>
      </c>
      <c r="P29" s="79" t="s">
        <v>98</v>
      </c>
      <c r="Q29" s="79" t="s">
        <v>99</v>
      </c>
      <c r="R29" s="79" t="s">
        <v>100</v>
      </c>
      <c r="S29" s="59" t="s">
        <v>101</v>
      </c>
    </row>
    <row r="30" spans="1:20" x14ac:dyDescent="0.2">
      <c r="A30" s="222" t="s">
        <v>115</v>
      </c>
      <c r="B30" s="60" t="s">
        <v>102</v>
      </c>
      <c r="C30" s="58">
        <v>0</v>
      </c>
      <c r="D30" s="61">
        <v>1.9E-2</v>
      </c>
      <c r="E30" s="61">
        <v>2.9899999999999999E-2</v>
      </c>
      <c r="F30" s="58">
        <v>8.2000000000000007E-3</v>
      </c>
      <c r="G30" s="58">
        <v>0</v>
      </c>
      <c r="H30" s="58">
        <v>7.2400000000000006E-2</v>
      </c>
      <c r="I30" s="58">
        <v>0.1148</v>
      </c>
      <c r="J30" s="58">
        <v>6.0350000000000001E-2</v>
      </c>
      <c r="K30" s="58">
        <v>0</v>
      </c>
      <c r="L30" s="58">
        <v>6.0350000000000001E-2</v>
      </c>
      <c r="M30" s="61">
        <v>0.1148</v>
      </c>
      <c r="N30" s="61">
        <v>7.2400000000000006E-2</v>
      </c>
      <c r="O30" s="58">
        <v>0</v>
      </c>
      <c r="P30" s="58">
        <v>8.2000000000000007E-3</v>
      </c>
      <c r="Q30" s="61">
        <v>2.9899999999999999E-2</v>
      </c>
      <c r="R30" s="61">
        <v>1.9E-2</v>
      </c>
      <c r="S30" s="62">
        <v>0</v>
      </c>
      <c r="T30" s="124"/>
    </row>
    <row r="31" spans="1:20" x14ac:dyDescent="0.2">
      <c r="A31" s="222"/>
      <c r="B31" s="60" t="s">
        <v>103</v>
      </c>
      <c r="C31" s="58">
        <v>0</v>
      </c>
      <c r="D31" s="58">
        <f>'TOP OF BEAM'!D5*12-D30</f>
        <v>-1.9E-2</v>
      </c>
      <c r="E31" s="58">
        <f>'TOP OF BEAM'!E5*12-E30</f>
        <v>-2.9899999999999999E-2</v>
      </c>
      <c r="F31" s="58">
        <f>'TOP OF BEAM'!F5*12-F30</f>
        <v>-8.2000000000000007E-3</v>
      </c>
      <c r="G31" s="58">
        <f>'TOP OF BEAM'!G5*12-G30</f>
        <v>0</v>
      </c>
      <c r="H31" s="58">
        <f>'TOP OF BEAM'!H5*12-H30</f>
        <v>-7.2400000000000006E-2</v>
      </c>
      <c r="I31" s="58">
        <f>'TOP OF BEAM'!I5*12-I30</f>
        <v>-0.1148</v>
      </c>
      <c r="J31" s="58">
        <f>'TOP OF BEAM'!J5*12-J30</f>
        <v>-6.0350000000000001E-2</v>
      </c>
      <c r="K31" s="58">
        <f>'TOP OF BEAM'!K5*12-K30</f>
        <v>0</v>
      </c>
      <c r="L31" s="58">
        <f>'TOP OF BEAM'!L5*12-L30</f>
        <v>-6.0350000000000001E-2</v>
      </c>
      <c r="M31" s="58">
        <f>'TOP OF BEAM'!M5*12-M30</f>
        <v>-0.1148</v>
      </c>
      <c r="N31" s="58">
        <f>'TOP OF BEAM'!N5*12-N30</f>
        <v>-7.2400000000000006E-2</v>
      </c>
      <c r="O31" s="58">
        <f>'TOP OF BEAM'!O5*12-O30</f>
        <v>0</v>
      </c>
      <c r="P31" s="58">
        <f>'TOP OF BEAM'!P5*12-P30</f>
        <v>-8.2000000000000007E-3</v>
      </c>
      <c r="Q31" s="58">
        <f>'TOP OF BEAM'!Q5*12-Q30</f>
        <v>-2.9899999999999999E-2</v>
      </c>
      <c r="R31" s="58">
        <f>'TOP OF BEAM'!R5*12-R30</f>
        <v>-1.9E-2</v>
      </c>
      <c r="S31" s="62">
        <v>0</v>
      </c>
    </row>
    <row r="32" spans="1:20" x14ac:dyDescent="0.2">
      <c r="A32" s="222"/>
      <c r="B32" s="60" t="s">
        <v>104</v>
      </c>
      <c r="C32" s="58">
        <f>C6</f>
        <v>0</v>
      </c>
      <c r="D32" s="58">
        <f t="shared" ref="D32:S32" si="29">D6</f>
        <v>3.7152315000071212E-2</v>
      </c>
      <c r="E32" s="58">
        <f t="shared" si="29"/>
        <v>4.9536419999981263E-2</v>
      </c>
      <c r="F32" s="58">
        <f t="shared" si="29"/>
        <v>3.7152314999957525E-2</v>
      </c>
      <c r="G32" s="58">
        <f t="shared" si="29"/>
        <v>0</v>
      </c>
      <c r="H32" s="58">
        <f t="shared" si="29"/>
        <v>7.57213192969175E-2</v>
      </c>
      <c r="I32" s="58">
        <f t="shared" si="29"/>
        <v>0.10096175906255667</v>
      </c>
      <c r="J32" s="58">
        <f t="shared" si="29"/>
        <v>7.57213192969175E-2</v>
      </c>
      <c r="K32" s="58">
        <f t="shared" si="29"/>
        <v>0</v>
      </c>
      <c r="L32" s="58">
        <f t="shared" si="29"/>
        <v>7.5721319296803813E-2</v>
      </c>
      <c r="M32" s="58">
        <f t="shared" si="29"/>
        <v>0.10096175906255667</v>
      </c>
      <c r="N32" s="58">
        <f t="shared" si="29"/>
        <v>7.57213192969175E-2</v>
      </c>
      <c r="O32" s="58">
        <f t="shared" si="29"/>
        <v>0</v>
      </c>
      <c r="P32" s="58">
        <f t="shared" si="29"/>
        <v>3.7152314999957525E-2</v>
      </c>
      <c r="Q32" s="58">
        <f t="shared" si="29"/>
        <v>4.953642000009495E-2</v>
      </c>
      <c r="R32" s="58">
        <f t="shared" si="29"/>
        <v>3.7152315000071212E-2</v>
      </c>
      <c r="S32" s="58">
        <f t="shared" si="29"/>
        <v>0</v>
      </c>
    </row>
    <row r="33" spans="1:19" ht="13.5" thickBot="1" x14ac:dyDescent="0.25">
      <c r="A33" s="223"/>
      <c r="B33" s="63" t="s">
        <v>105</v>
      </c>
      <c r="C33" s="64">
        <f>SUM(C30:C32)</f>
        <v>0</v>
      </c>
      <c r="D33" s="64">
        <f t="shared" ref="D33:S33" si="30">SUM(D30:D32)</f>
        <v>3.7152315000071212E-2</v>
      </c>
      <c r="E33" s="64">
        <f t="shared" si="30"/>
        <v>4.9536419999981263E-2</v>
      </c>
      <c r="F33" s="64">
        <f t="shared" si="30"/>
        <v>3.7152314999957525E-2</v>
      </c>
      <c r="G33" s="64">
        <f t="shared" si="30"/>
        <v>0</v>
      </c>
      <c r="H33" s="64">
        <f t="shared" si="30"/>
        <v>7.57213192969175E-2</v>
      </c>
      <c r="I33" s="64">
        <f t="shared" si="30"/>
        <v>0.10096175906255667</v>
      </c>
      <c r="J33" s="64">
        <f t="shared" si="30"/>
        <v>7.57213192969175E-2</v>
      </c>
      <c r="K33" s="64">
        <f t="shared" si="30"/>
        <v>0</v>
      </c>
      <c r="L33" s="64">
        <f t="shared" si="30"/>
        <v>7.5721319296803813E-2</v>
      </c>
      <c r="M33" s="64">
        <f t="shared" si="30"/>
        <v>0.10096175906255667</v>
      </c>
      <c r="N33" s="64">
        <f t="shared" si="30"/>
        <v>7.57213192969175E-2</v>
      </c>
      <c r="O33" s="64">
        <f t="shared" si="30"/>
        <v>0</v>
      </c>
      <c r="P33" s="64">
        <f t="shared" si="30"/>
        <v>3.7152314999957525E-2</v>
      </c>
      <c r="Q33" s="64">
        <f t="shared" si="30"/>
        <v>4.953642000009495E-2</v>
      </c>
      <c r="R33" s="64">
        <f t="shared" si="30"/>
        <v>3.7152315000071212E-2</v>
      </c>
      <c r="S33" s="64">
        <f t="shared" si="30"/>
        <v>0</v>
      </c>
    </row>
    <row r="34" spans="1:19" x14ac:dyDescent="0.2">
      <c r="A34" s="222" t="s">
        <v>116</v>
      </c>
      <c r="B34" s="60" t="s">
        <v>102</v>
      </c>
      <c r="C34" s="58">
        <v>0</v>
      </c>
      <c r="D34" s="61">
        <v>1.9E-2</v>
      </c>
      <c r="E34" s="61">
        <v>2.9899999999999999E-2</v>
      </c>
      <c r="F34" s="58">
        <v>8.2000000000000007E-3</v>
      </c>
      <c r="G34" s="58">
        <v>0</v>
      </c>
      <c r="H34" s="58">
        <v>7.2400000000000006E-2</v>
      </c>
      <c r="I34" s="58">
        <v>0.1148</v>
      </c>
      <c r="J34" s="58">
        <v>6.0350000000000001E-2</v>
      </c>
      <c r="K34" s="58">
        <v>0</v>
      </c>
      <c r="L34" s="58">
        <v>6.0350000000000001E-2</v>
      </c>
      <c r="M34" s="61">
        <v>0.1148</v>
      </c>
      <c r="N34" s="61">
        <v>7.2400000000000006E-2</v>
      </c>
      <c r="O34" s="58">
        <v>0</v>
      </c>
      <c r="P34" s="58">
        <v>8.2000000000000007E-3</v>
      </c>
      <c r="Q34" s="61">
        <v>2.9899999999999999E-2</v>
      </c>
      <c r="R34" s="61">
        <v>1.9E-2</v>
      </c>
      <c r="S34" s="62">
        <v>0</v>
      </c>
    </row>
    <row r="35" spans="1:19" x14ac:dyDescent="0.2">
      <c r="A35" s="222"/>
      <c r="B35" s="60" t="s">
        <v>103</v>
      </c>
      <c r="C35" s="58">
        <v>0</v>
      </c>
      <c r="D35" s="58">
        <f>'TOP OF BEAM'!D10*12-D34</f>
        <v>-1.9E-2</v>
      </c>
      <c r="E35" s="58">
        <f>'TOP OF BEAM'!E10*12-E34</f>
        <v>-2.9899999999999999E-2</v>
      </c>
      <c r="F35" s="58">
        <f>'TOP OF BEAM'!F10*12-F34</f>
        <v>-8.2000000000000007E-3</v>
      </c>
      <c r="G35" s="58">
        <f>'TOP OF BEAM'!G10*12-G34</f>
        <v>0</v>
      </c>
      <c r="H35" s="58">
        <f>'TOP OF BEAM'!H10*12-H34</f>
        <v>-7.2400000000000006E-2</v>
      </c>
      <c r="I35" s="58">
        <f>'TOP OF BEAM'!I10*12-I34</f>
        <v>-0.1148</v>
      </c>
      <c r="J35" s="58">
        <f>'TOP OF BEAM'!J10*12-J34</f>
        <v>-6.0350000000000001E-2</v>
      </c>
      <c r="K35" s="58">
        <f>'TOP OF BEAM'!K10*12-K34</f>
        <v>0</v>
      </c>
      <c r="L35" s="58">
        <f>'TOP OF BEAM'!L10*12-L34</f>
        <v>-6.0350000000000001E-2</v>
      </c>
      <c r="M35" s="58">
        <f>'TOP OF BEAM'!M10*12-M34</f>
        <v>-0.1148</v>
      </c>
      <c r="N35" s="58">
        <f>'TOP OF BEAM'!N10*12-N34</f>
        <v>-7.2400000000000006E-2</v>
      </c>
      <c r="O35" s="58">
        <f>'TOP OF BEAM'!O10*12-O34</f>
        <v>0</v>
      </c>
      <c r="P35" s="58">
        <f>'TOP OF BEAM'!P10*12-P34</f>
        <v>-8.2000000000000007E-3</v>
      </c>
      <c r="Q35" s="58">
        <f>'TOP OF BEAM'!Q10*12-Q34</f>
        <v>-2.9899999999999999E-2</v>
      </c>
      <c r="R35" s="58">
        <f>'TOP OF BEAM'!R10*12-R34</f>
        <v>-1.9E-2</v>
      </c>
      <c r="S35" s="62">
        <v>0</v>
      </c>
    </row>
    <row r="36" spans="1:19" x14ac:dyDescent="0.2">
      <c r="A36" s="222"/>
      <c r="B36" s="60" t="s">
        <v>104</v>
      </c>
      <c r="C36" s="58">
        <f>C10</f>
        <v>0</v>
      </c>
      <c r="D36" s="58">
        <f t="shared" ref="D36:S36" si="31">D10</f>
        <v>3.7152314999957525E-2</v>
      </c>
      <c r="E36" s="58">
        <f t="shared" si="31"/>
        <v>4.9536419999981263E-2</v>
      </c>
      <c r="F36" s="58">
        <f t="shared" si="31"/>
        <v>3.7152314999957525E-2</v>
      </c>
      <c r="G36" s="58">
        <f t="shared" si="31"/>
        <v>0</v>
      </c>
      <c r="H36" s="58">
        <f t="shared" si="31"/>
        <v>7.57213192969175E-2</v>
      </c>
      <c r="I36" s="58">
        <f t="shared" si="31"/>
        <v>0.10096175906255667</v>
      </c>
      <c r="J36" s="58">
        <f t="shared" si="31"/>
        <v>7.57213192969175E-2</v>
      </c>
      <c r="K36" s="58">
        <f t="shared" si="31"/>
        <v>0</v>
      </c>
      <c r="L36" s="58">
        <f t="shared" si="31"/>
        <v>7.57213192969175E-2</v>
      </c>
      <c r="M36" s="58">
        <f t="shared" si="31"/>
        <v>0.10096175906255667</v>
      </c>
      <c r="N36" s="58">
        <f t="shared" si="31"/>
        <v>7.57213192969175E-2</v>
      </c>
      <c r="O36" s="58">
        <f t="shared" si="31"/>
        <v>0</v>
      </c>
      <c r="P36" s="58">
        <f t="shared" si="31"/>
        <v>3.7152314999957525E-2</v>
      </c>
      <c r="Q36" s="58">
        <f t="shared" si="31"/>
        <v>4.9536419999981263E-2</v>
      </c>
      <c r="R36" s="58">
        <f t="shared" si="31"/>
        <v>3.7152315000071212E-2</v>
      </c>
      <c r="S36" s="58">
        <f t="shared" si="31"/>
        <v>0</v>
      </c>
    </row>
    <row r="37" spans="1:19" ht="13.5" thickBot="1" x14ac:dyDescent="0.25">
      <c r="A37" s="223"/>
      <c r="B37" s="63" t="s">
        <v>105</v>
      </c>
      <c r="C37" s="64">
        <f>SUM(C34:C36)</f>
        <v>0</v>
      </c>
      <c r="D37" s="64">
        <f t="shared" ref="D37:S37" si="32">SUM(D34:D36)</f>
        <v>3.7152314999957525E-2</v>
      </c>
      <c r="E37" s="64">
        <f t="shared" si="32"/>
        <v>4.9536419999981263E-2</v>
      </c>
      <c r="F37" s="64">
        <f t="shared" si="32"/>
        <v>3.7152314999957525E-2</v>
      </c>
      <c r="G37" s="64">
        <f t="shared" si="32"/>
        <v>0</v>
      </c>
      <c r="H37" s="64">
        <f t="shared" si="32"/>
        <v>7.57213192969175E-2</v>
      </c>
      <c r="I37" s="64">
        <f t="shared" si="32"/>
        <v>0.10096175906255667</v>
      </c>
      <c r="J37" s="64">
        <f t="shared" si="32"/>
        <v>7.57213192969175E-2</v>
      </c>
      <c r="K37" s="64">
        <f t="shared" si="32"/>
        <v>0</v>
      </c>
      <c r="L37" s="64">
        <f t="shared" si="32"/>
        <v>7.57213192969175E-2</v>
      </c>
      <c r="M37" s="64">
        <f t="shared" si="32"/>
        <v>0.10096175906255667</v>
      </c>
      <c r="N37" s="64">
        <f t="shared" si="32"/>
        <v>7.57213192969175E-2</v>
      </c>
      <c r="O37" s="64">
        <f t="shared" si="32"/>
        <v>0</v>
      </c>
      <c r="P37" s="64">
        <f t="shared" si="32"/>
        <v>3.7152314999957525E-2</v>
      </c>
      <c r="Q37" s="64">
        <f t="shared" si="32"/>
        <v>4.9536419999981263E-2</v>
      </c>
      <c r="R37" s="64">
        <f t="shared" si="32"/>
        <v>3.7152315000071212E-2</v>
      </c>
      <c r="S37" s="64">
        <f t="shared" si="32"/>
        <v>0</v>
      </c>
    </row>
    <row r="38" spans="1:19" x14ac:dyDescent="0.2">
      <c r="A38" s="219"/>
      <c r="B38" s="38"/>
      <c r="C38" s="39"/>
      <c r="D38" s="29"/>
      <c r="E38" s="30"/>
      <c r="F38" s="31"/>
      <c r="G38" s="29"/>
      <c r="H38" s="29"/>
      <c r="I38" s="29"/>
      <c r="J38" s="29"/>
      <c r="K38" s="29"/>
      <c r="L38" s="31"/>
      <c r="M38" s="30"/>
      <c r="N38" s="29"/>
      <c r="O38" s="39"/>
      <c r="P38" s="55"/>
      <c r="Q38" s="47"/>
      <c r="R38" s="39"/>
      <c r="S38" s="39"/>
    </row>
    <row r="39" spans="1:19" x14ac:dyDescent="0.2">
      <c r="A39" s="188"/>
      <c r="B39" s="26"/>
      <c r="C39" s="28"/>
      <c r="D39" s="32"/>
      <c r="E39" s="30"/>
      <c r="F39" s="32"/>
      <c r="G39" s="29"/>
      <c r="H39" s="29"/>
      <c r="I39" s="29"/>
      <c r="J39" s="29"/>
      <c r="K39" s="29"/>
      <c r="L39" s="32"/>
      <c r="M39" s="30"/>
      <c r="N39" s="32"/>
      <c r="O39" s="28"/>
      <c r="P39" s="32"/>
      <c r="Q39" s="28"/>
      <c r="R39" s="28"/>
      <c r="S39" s="28"/>
    </row>
    <row r="40" spans="1:19" x14ac:dyDescent="0.2">
      <c r="A40" s="188"/>
      <c r="B40" s="26"/>
      <c r="C40" s="28"/>
      <c r="D40" s="30"/>
      <c r="E40" s="29"/>
      <c r="F40" s="29"/>
      <c r="G40" s="29"/>
      <c r="H40" s="29"/>
      <c r="I40" s="29"/>
      <c r="J40" s="29"/>
      <c r="K40" s="29"/>
      <c r="L40" s="41"/>
      <c r="M40" s="30"/>
      <c r="N40" s="30"/>
      <c r="O40" s="28"/>
      <c r="P40" s="29"/>
      <c r="Q40" s="28"/>
      <c r="R40" s="28"/>
      <c r="S40" s="28"/>
    </row>
    <row r="41" spans="1:19" ht="13.5" thickBot="1" x14ac:dyDescent="0.25">
      <c r="A41" s="220"/>
      <c r="B41" s="33"/>
      <c r="C41" s="34"/>
      <c r="D41" s="36"/>
      <c r="E41" s="35"/>
      <c r="F41" s="35"/>
      <c r="G41" s="37"/>
      <c r="H41" s="37"/>
      <c r="I41" s="37"/>
      <c r="J41" s="37"/>
      <c r="K41" s="37"/>
      <c r="L41" s="36"/>
      <c r="M41" s="35"/>
      <c r="N41" s="40"/>
      <c r="O41" s="34"/>
      <c r="P41" s="37"/>
      <c r="Q41" s="34"/>
      <c r="R41" s="34"/>
      <c r="S41" s="34"/>
    </row>
    <row r="42" spans="1:19" x14ac:dyDescent="0.2">
      <c r="A42" s="219"/>
      <c r="B42" s="38"/>
      <c r="C42" s="39"/>
      <c r="D42" s="29"/>
      <c r="E42" s="30"/>
      <c r="F42" s="31"/>
      <c r="G42" s="29"/>
      <c r="H42" s="29"/>
      <c r="I42" s="29"/>
      <c r="J42" s="29"/>
      <c r="K42" s="29"/>
      <c r="L42" s="31"/>
      <c r="M42" s="30"/>
      <c r="N42" s="29"/>
      <c r="O42" s="39"/>
      <c r="P42" s="55"/>
      <c r="Q42" s="47"/>
      <c r="R42" s="39"/>
      <c r="S42" s="39"/>
    </row>
    <row r="43" spans="1:19" x14ac:dyDescent="0.2">
      <c r="A43" s="188"/>
      <c r="B43" s="26"/>
      <c r="C43" s="28"/>
      <c r="D43" s="32"/>
      <c r="E43" s="30"/>
      <c r="F43" s="32"/>
      <c r="G43" s="29"/>
      <c r="H43" s="29"/>
      <c r="I43" s="29"/>
      <c r="J43" s="29"/>
      <c r="K43" s="29"/>
      <c r="L43" s="32"/>
      <c r="M43" s="30"/>
      <c r="N43" s="32"/>
      <c r="O43" s="28"/>
      <c r="P43" s="32"/>
      <c r="Q43" s="28"/>
      <c r="R43" s="28"/>
      <c r="S43" s="28"/>
    </row>
    <row r="44" spans="1:19" x14ac:dyDescent="0.2">
      <c r="A44" s="188"/>
      <c r="B44" s="26"/>
      <c r="C44" s="28"/>
      <c r="D44" s="30"/>
      <c r="E44" s="32"/>
      <c r="F44" s="30"/>
      <c r="G44" s="32"/>
      <c r="H44" s="32"/>
      <c r="I44" s="32"/>
      <c r="J44" s="32"/>
      <c r="K44" s="32"/>
      <c r="L44" s="32"/>
      <c r="M44" s="30"/>
      <c r="N44" s="30"/>
      <c r="O44" s="28"/>
      <c r="P44" s="29"/>
      <c r="Q44" s="28"/>
      <c r="R44" s="28"/>
      <c r="S44" s="28"/>
    </row>
    <row r="45" spans="1:19" ht="13.5" thickBot="1" x14ac:dyDescent="0.25">
      <c r="A45" s="220"/>
      <c r="B45" s="33"/>
      <c r="C45" s="34"/>
      <c r="D45" s="37"/>
      <c r="E45" s="36"/>
      <c r="F45" s="42"/>
      <c r="G45" s="40"/>
      <c r="H45" s="40"/>
      <c r="I45" s="40"/>
      <c r="J45" s="40"/>
      <c r="K45" s="40"/>
      <c r="L45" s="42"/>
      <c r="M45" s="36"/>
      <c r="N45" s="37"/>
      <c r="O45" s="34"/>
      <c r="P45" s="37"/>
      <c r="Q45" s="34"/>
      <c r="R45" s="34"/>
      <c r="S45" s="34"/>
    </row>
    <row r="46" spans="1:19" x14ac:dyDescent="0.2">
      <c r="A46" s="219"/>
      <c r="B46" s="38"/>
      <c r="C46" s="39"/>
      <c r="D46" s="29"/>
      <c r="E46" s="30"/>
      <c r="F46" s="31"/>
      <c r="G46" s="29"/>
      <c r="H46" s="29"/>
      <c r="I46" s="29"/>
      <c r="J46" s="29"/>
      <c r="K46" s="29"/>
      <c r="L46" s="31"/>
      <c r="M46" s="30"/>
      <c r="N46" s="29"/>
      <c r="O46" s="39"/>
      <c r="P46" s="55"/>
      <c r="Q46" s="47"/>
      <c r="R46" s="39"/>
      <c r="S46" s="39"/>
    </row>
    <row r="47" spans="1:19" x14ac:dyDescent="0.2">
      <c r="A47" s="188"/>
      <c r="B47" s="26"/>
      <c r="C47" s="28"/>
      <c r="D47" s="32"/>
      <c r="E47" s="30"/>
      <c r="F47" s="32"/>
      <c r="G47" s="29"/>
      <c r="H47" s="29"/>
      <c r="I47" s="29"/>
      <c r="J47" s="29"/>
      <c r="K47" s="29"/>
      <c r="L47" s="32"/>
      <c r="M47" s="30"/>
      <c r="N47" s="32"/>
      <c r="O47" s="28"/>
      <c r="P47" s="32"/>
      <c r="Q47" s="28"/>
      <c r="R47" s="28"/>
      <c r="S47" s="28"/>
    </row>
    <row r="48" spans="1:19" x14ac:dyDescent="0.2">
      <c r="A48" s="188"/>
      <c r="B48" s="26"/>
      <c r="C48" s="28"/>
      <c r="D48" s="32"/>
      <c r="E48" s="32"/>
      <c r="F48" s="30"/>
      <c r="G48" s="30"/>
      <c r="H48" s="30"/>
      <c r="I48" s="30"/>
      <c r="J48" s="30"/>
      <c r="K48" s="30"/>
      <c r="L48" s="30"/>
      <c r="M48" s="32"/>
      <c r="N48" s="32"/>
      <c r="O48" s="28"/>
      <c r="P48" s="29"/>
      <c r="Q48" s="28"/>
      <c r="R48" s="28"/>
      <c r="S48" s="28"/>
    </row>
    <row r="49" spans="1:22" ht="13.5" thickBot="1" x14ac:dyDescent="0.25">
      <c r="A49" s="220"/>
      <c r="B49" s="33"/>
      <c r="C49" s="34"/>
      <c r="D49" s="35"/>
      <c r="E49" s="42"/>
      <c r="F49" s="36"/>
      <c r="G49" s="36"/>
      <c r="H49" s="36"/>
      <c r="I49" s="36"/>
      <c r="J49" s="36"/>
      <c r="K49" s="36"/>
      <c r="L49" s="36"/>
      <c r="M49" s="42"/>
      <c r="N49" s="35"/>
      <c r="O49" s="34"/>
      <c r="P49" s="37"/>
      <c r="Q49" s="34"/>
      <c r="R49" s="34"/>
      <c r="S49" s="34"/>
    </row>
    <row r="50" spans="1:22" x14ac:dyDescent="0.2">
      <c r="A50" s="43"/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45"/>
      <c r="N50" s="45"/>
      <c r="O50" s="47"/>
      <c r="P50" s="45"/>
      <c r="Q50" s="47"/>
      <c r="R50" s="47"/>
      <c r="S50" s="47"/>
    </row>
    <row r="51" spans="1:22" x14ac:dyDescent="0.2">
      <c r="A51" s="43"/>
      <c r="B51" s="50" t="s">
        <v>106</v>
      </c>
      <c r="C51" s="27">
        <v>0</v>
      </c>
      <c r="D51" s="51">
        <v>1.24E-2</v>
      </c>
      <c r="E51" s="51">
        <v>1.0500000000000001E-2</v>
      </c>
      <c r="F51" s="51">
        <v>1.6000000000000001E-3</v>
      </c>
      <c r="G51" s="51">
        <v>0</v>
      </c>
      <c r="H51" s="51">
        <v>6.6500000000000004E-2</v>
      </c>
      <c r="I51" s="51">
        <v>0.1072</v>
      </c>
      <c r="J51" s="51">
        <v>6.6500000000000004E-2</v>
      </c>
      <c r="K51" s="51">
        <v>0</v>
      </c>
      <c r="L51" s="51">
        <v>1.6000000000000001E-3</v>
      </c>
      <c r="M51" s="51">
        <v>1.0500000000000001E-2</v>
      </c>
      <c r="N51" s="51">
        <v>1.24E-2</v>
      </c>
      <c r="O51" s="51">
        <v>0</v>
      </c>
      <c r="P51" s="51">
        <v>1.24E-2</v>
      </c>
      <c r="Q51" s="51">
        <v>0</v>
      </c>
      <c r="R51" s="51">
        <v>0</v>
      </c>
      <c r="S51" s="51">
        <v>0</v>
      </c>
    </row>
    <row r="52" spans="1:22" x14ac:dyDescent="0.2">
      <c r="B52" s="50" t="s">
        <v>55</v>
      </c>
      <c r="C52" s="51">
        <v>0</v>
      </c>
      <c r="D52" s="51">
        <v>6.9599999999999995E-2</v>
      </c>
      <c r="E52" s="51">
        <v>5.91E-2</v>
      </c>
      <c r="F52" s="51">
        <v>8.9999999999999993E-3</v>
      </c>
      <c r="G52" s="51">
        <v>0</v>
      </c>
      <c r="H52" s="51">
        <v>0.3745</v>
      </c>
      <c r="I52" s="51">
        <v>0.60399999999999998</v>
      </c>
      <c r="J52" s="51">
        <v>0.3745</v>
      </c>
      <c r="K52" s="51">
        <v>0</v>
      </c>
      <c r="L52" s="51">
        <v>8.9999999999999993E-3</v>
      </c>
      <c r="M52" s="51">
        <v>5.91E-2</v>
      </c>
      <c r="N52" s="51">
        <v>6.9599999999999995E-2</v>
      </c>
      <c r="O52" s="51">
        <v>0</v>
      </c>
      <c r="P52" s="51">
        <v>6.9599999999999995E-2</v>
      </c>
      <c r="Q52" s="51">
        <v>0</v>
      </c>
      <c r="R52" s="51">
        <v>0</v>
      </c>
      <c r="S52" s="51">
        <v>0</v>
      </c>
    </row>
    <row r="53" spans="1:22" ht="13.5" thickBot="1" x14ac:dyDescent="0.25">
      <c r="B53" s="52" t="s">
        <v>56</v>
      </c>
      <c r="C53" s="51">
        <v>0</v>
      </c>
      <c r="D53" s="51">
        <v>9.1000000000000004E-3</v>
      </c>
      <c r="E53" s="51">
        <v>8.2000000000000007E-3</v>
      </c>
      <c r="F53" s="51">
        <v>8.0000000000000004E-4</v>
      </c>
      <c r="G53" s="51">
        <v>0</v>
      </c>
      <c r="H53" s="51">
        <v>5.1499999999999997E-2</v>
      </c>
      <c r="I53" s="51">
        <v>8.1600000000000006E-2</v>
      </c>
      <c r="J53" s="51">
        <v>5.1499999999999997E-2</v>
      </c>
      <c r="K53" s="51">
        <v>0</v>
      </c>
      <c r="L53" s="51">
        <v>8.0000000000000004E-4</v>
      </c>
      <c r="M53" s="51">
        <v>8.2000000000000007E-3</v>
      </c>
      <c r="N53" s="51">
        <v>9.1000000000000004E-3</v>
      </c>
      <c r="O53" s="51">
        <v>0</v>
      </c>
      <c r="P53" s="51">
        <v>9.1000000000000004E-3</v>
      </c>
      <c r="Q53" s="51">
        <v>0</v>
      </c>
      <c r="R53" s="51">
        <v>0</v>
      </c>
      <c r="S53" s="51">
        <v>0</v>
      </c>
    </row>
    <row r="54" spans="1:22" ht="13.5" thickTop="1" x14ac:dyDescent="0.2">
      <c r="B54" s="53" t="s">
        <v>107</v>
      </c>
      <c r="C54" s="54">
        <v>0</v>
      </c>
      <c r="D54" s="54">
        <v>7.8699999999999992E-2</v>
      </c>
      <c r="E54" s="54">
        <v>6.7299999999999999E-2</v>
      </c>
      <c r="F54" s="54">
        <v>9.7999999999999997E-3</v>
      </c>
      <c r="G54" s="54">
        <v>0</v>
      </c>
      <c r="H54" s="54">
        <v>0.42599999999999999</v>
      </c>
      <c r="I54" s="54">
        <v>0.68559999999999999</v>
      </c>
      <c r="J54" s="54">
        <v>0.42599999999999999</v>
      </c>
      <c r="K54" s="54">
        <v>0</v>
      </c>
      <c r="L54" s="54">
        <v>9.7999999999999997E-3</v>
      </c>
      <c r="M54" s="54">
        <v>6.7299999999999999E-2</v>
      </c>
      <c r="N54" s="54">
        <v>7.8699999999999992E-2</v>
      </c>
      <c r="O54" s="54">
        <v>0</v>
      </c>
      <c r="P54" s="54">
        <v>7.8699999999999992E-2</v>
      </c>
      <c r="Q54" s="54">
        <v>0</v>
      </c>
      <c r="R54" s="54">
        <v>0</v>
      </c>
      <c r="S54" s="54">
        <v>0</v>
      </c>
    </row>
    <row r="55" spans="1:22" x14ac:dyDescent="0.2">
      <c r="B55" s="48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</row>
    <row r="56" spans="1:22" x14ac:dyDescent="0.2">
      <c r="D56" s="56" t="e">
        <v>#REF!</v>
      </c>
      <c r="E56" s="56" t="e">
        <v>#REF!</v>
      </c>
      <c r="F56" s="56" t="e">
        <v>#REF!</v>
      </c>
      <c r="H56" s="56" t="e">
        <v>#REF!</v>
      </c>
      <c r="I56" s="56" t="e">
        <v>#REF!</v>
      </c>
      <c r="J56" s="56" t="e">
        <v>#REF!</v>
      </c>
      <c r="L56" s="56" t="e">
        <v>#REF!</v>
      </c>
      <c r="M56" s="56" t="e">
        <v>#REF!</v>
      </c>
      <c r="N56" s="56" t="e">
        <v>#REF!</v>
      </c>
    </row>
    <row r="58" spans="1:22" x14ac:dyDescent="0.2">
      <c r="A58" s="133" t="s">
        <v>40</v>
      </c>
      <c r="B58" s="49" t="s">
        <v>41</v>
      </c>
      <c r="S58" s="187" t="s">
        <v>108</v>
      </c>
      <c r="T58" s="187"/>
      <c r="U58" s="187"/>
      <c r="V58" s="187"/>
    </row>
    <row r="59" spans="1:22" x14ac:dyDescent="0.2">
      <c r="B59" s="49" t="s">
        <v>109</v>
      </c>
      <c r="S59" s="187"/>
      <c r="T59" s="187"/>
      <c r="U59" s="187"/>
      <c r="V59" s="187"/>
    </row>
    <row r="60" spans="1:22" x14ac:dyDescent="0.2">
      <c r="B60" s="49" t="s">
        <v>43</v>
      </c>
      <c r="S60" s="187" t="s">
        <v>110</v>
      </c>
      <c r="T60" s="187" t="s">
        <v>111</v>
      </c>
      <c r="U60" s="187" t="s">
        <v>112</v>
      </c>
      <c r="V60" s="208" t="s">
        <v>113</v>
      </c>
    </row>
    <row r="61" spans="1:22" x14ac:dyDescent="0.2">
      <c r="S61" s="187"/>
      <c r="T61" s="187"/>
      <c r="U61" s="187"/>
      <c r="V61" s="209"/>
    </row>
    <row r="62" spans="1:22" x14ac:dyDescent="0.2">
      <c r="C62" s="137"/>
      <c r="S62" s="135" t="s">
        <v>72</v>
      </c>
      <c r="T62" s="27">
        <v>0.21012394026138281</v>
      </c>
      <c r="U62" s="27">
        <v>0.16856821500505248</v>
      </c>
      <c r="V62" s="27">
        <v>-0.81410326535910826</v>
      </c>
    </row>
    <row r="63" spans="1:22" x14ac:dyDescent="0.2">
      <c r="C63" s="137"/>
      <c r="S63" s="135" t="s">
        <v>73</v>
      </c>
      <c r="T63" s="27">
        <v>0.19342464675401061</v>
      </c>
      <c r="U63" s="27">
        <v>0.12631394203890522</v>
      </c>
      <c r="V63" s="27">
        <v>-0.89731508584873154</v>
      </c>
    </row>
    <row r="64" spans="1:22" x14ac:dyDescent="0.2">
      <c r="C64" s="137"/>
      <c r="S64" s="135" t="s">
        <v>74</v>
      </c>
      <c r="T64" s="27" t="e">
        <v>#REF!</v>
      </c>
      <c r="U64" s="27" t="e">
        <v>#REF!</v>
      </c>
      <c r="V64" s="27" t="e">
        <v>#REF!</v>
      </c>
    </row>
    <row r="65" spans="1:22" x14ac:dyDescent="0.2">
      <c r="A65" s="221"/>
      <c r="C65" s="137"/>
      <c r="S65" s="135" t="s">
        <v>75</v>
      </c>
      <c r="T65" s="27">
        <v>0.17672535324641103</v>
      </c>
      <c r="U65" s="27">
        <v>8.4059669072530596E-2</v>
      </c>
      <c r="V65" s="27">
        <v>-0.98052690633835482</v>
      </c>
    </row>
    <row r="66" spans="1:22" x14ac:dyDescent="0.2">
      <c r="A66" s="221"/>
      <c r="C66" s="137"/>
      <c r="S66" s="135" t="s">
        <v>76</v>
      </c>
      <c r="T66" s="27">
        <v>0.16002605973858408</v>
      </c>
      <c r="U66" s="27">
        <v>4.1805396106383341E-2</v>
      </c>
      <c r="V66" s="27">
        <v>-1.0637387268282055</v>
      </c>
    </row>
    <row r="67" spans="1:22" x14ac:dyDescent="0.2">
      <c r="S67" s="135" t="s">
        <v>77</v>
      </c>
      <c r="T67" s="27" t="e">
        <v>#REF!</v>
      </c>
      <c r="U67" s="27" t="e">
        <v>#REF!</v>
      </c>
      <c r="V67" s="27" t="e">
        <v>#REF!</v>
      </c>
    </row>
  </sheetData>
  <mergeCells count="26">
    <mergeCell ref="P1:R1"/>
    <mergeCell ref="D1:F1"/>
    <mergeCell ref="H1:J1"/>
    <mergeCell ref="L1:N1"/>
    <mergeCell ref="D28:F28"/>
    <mergeCell ref="A28:B29"/>
    <mergeCell ref="A4:A7"/>
    <mergeCell ref="A8:A11"/>
    <mergeCell ref="A12:A15"/>
    <mergeCell ref="A16:A19"/>
    <mergeCell ref="A20:A23"/>
    <mergeCell ref="A27:S27"/>
    <mergeCell ref="H28:J28"/>
    <mergeCell ref="L28:N28"/>
    <mergeCell ref="P28:R28"/>
    <mergeCell ref="A46:A49"/>
    <mergeCell ref="A65:A66"/>
    <mergeCell ref="A30:A33"/>
    <mergeCell ref="A34:A37"/>
    <mergeCell ref="A38:A41"/>
    <mergeCell ref="A42:A45"/>
    <mergeCell ref="S58:V59"/>
    <mergeCell ref="S60:S61"/>
    <mergeCell ref="T60:T61"/>
    <mergeCell ref="U60:U61"/>
    <mergeCell ref="V60:V61"/>
  </mergeCells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TOP OF DECK</vt:lpstr>
      <vt:lpstr>SCREEDS</vt:lpstr>
      <vt:lpstr>TOP OF BEAM</vt:lpstr>
      <vt:lpstr>TOP OF HAUNCH</vt:lpstr>
      <vt:lpstr>CAMBER</vt:lpstr>
      <vt:lpstr>'TOP OF DECK'!Print_Area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Jones</dc:creator>
  <cp:lastModifiedBy>Chris Jackman</cp:lastModifiedBy>
  <cp:lastPrinted>2016-06-14T15:09:20Z</cp:lastPrinted>
  <dcterms:created xsi:type="dcterms:W3CDTF">2013-11-11T14:07:18Z</dcterms:created>
  <dcterms:modified xsi:type="dcterms:W3CDTF">2018-07-26T18:47:55Z</dcterms:modified>
</cp:coreProperties>
</file>