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ThisWorkbook"/>
  <mc:AlternateContent xmlns:mc="http://schemas.openxmlformats.org/markup-compatibility/2006">
    <mc:Choice Requires="x15">
      <x15ac:absPath xmlns:x15ac="http://schemas.microsoft.com/office/spreadsheetml/2010/11/ac" url="Q:\2018\1802295_001_MOT_725_14\lighting\spreadsheets\"/>
    </mc:Choice>
  </mc:AlternateContent>
  <xr:revisionPtr revIDLastSave="0" documentId="13_ncr:1_{DA349D0F-8D65-4D4F-B97E-15D962CA169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CONTROL CENTER DATA TABLE2 " sheetId="3" r:id="rId1"/>
    <sheet name="CONTROL CENTER DATA TABLE" sheetId="2" r:id="rId2"/>
  </sheets>
  <externalReferences>
    <externalReference r:id="rId3"/>
  </externalReferences>
  <definedNames>
    <definedName name="BELDEN">#REF!</definedName>
    <definedName name="BRACKET">#REF!</definedName>
    <definedName name="CENTERON">#REF!</definedName>
    <definedName name="COLOR">'[1]TIMING CHART'!$N$10:$N$13</definedName>
    <definedName name="conductors10">INDEX(#REF!,,MATCH(#REF!,MATERIAL,0))</definedName>
    <definedName name="conductors11">INDEX(#REF!,,MATCH(#REF!,MATERIAL,0))</definedName>
    <definedName name="conductors12">INDEX(#REF!,,MATCH(#REF!,MATERIAL,0))</definedName>
    <definedName name="conductors13">INDEX(#REF!,,MATCH(#REF!,MATERIAL,0))</definedName>
    <definedName name="conductors14">INDEX(#REF!,,MATCH(#REF!,MATERIAL,0))</definedName>
    <definedName name="conductors15">INDEX(#REF!,,MATCH(#REF!,MATERIAL,0))</definedName>
    <definedName name="conductors16">INDEX(#REF!,,MATCH(#REF!,MATERIAL,0))</definedName>
    <definedName name="conductors17">INDEX(#REF!,,MATCH(#REF!,MATERIAL,0))</definedName>
    <definedName name="conductors18">INDEX(#REF!,,MATCH(#REF!,MATERIAL,0))</definedName>
    <definedName name="conductors19">INDEX(#REF!,,MATCH(#REF!,MATERIAL,0))</definedName>
    <definedName name="conductors20">INDEX(#REF!,,MATCH(#REF!,MATERIAL,0))</definedName>
    <definedName name="conductors21">INDEX(#REF!,,MATCH(#REF!,MATERIAL,0))</definedName>
    <definedName name="conductors22">INDEX(#REF!,,MATCH(#REF!,MATERIAL,0))</definedName>
    <definedName name="conductors23">INDEX(#REF!,,MATCH(#REF!,MATERIAL,0))</definedName>
    <definedName name="conductors24">INDEX(#REF!,,MATCH(#REF!,MATERIAL,0))</definedName>
    <definedName name="conductors25">INDEX(#REF!,,MATCH(#REF!,MATERIAL,0))</definedName>
    <definedName name="conductors26">INDEX(#REF!,,MATCH(#REF!,MATERIAL,0))</definedName>
    <definedName name="conductors27">INDEX(#REF!,,MATCH(#REF!,MATERIAL,0))</definedName>
    <definedName name="conductors28">INDEX(#REF!,,MATCH(#REF!,MATERIAL,0))</definedName>
    <definedName name="conductors29">INDEX(#REF!,,MATCH(#REF!,MATERIAL,0))</definedName>
    <definedName name="conductors5">INDEX(#REF!,,MATCH(#REF!,MATERIAL,0))</definedName>
    <definedName name="conductors6">INDEX(#REF!,,MATCH(#REF!,MATERIAL,0))</definedName>
    <definedName name="conductors7">INDEX(#REF!,,MATCH(#REF!,MATERIAL,0))</definedName>
    <definedName name="conductors8">INDEX(#REF!,,MATCH(#REF!,MATERIAL,0))</definedName>
    <definedName name="conductors9">INDEX(#REF!,,MATCH(#REF!,MATERIAL,0))</definedName>
    <definedName name="DASH">#REF!</definedName>
    <definedName name="EXTENSION?">#REF!</definedName>
    <definedName name="IMSA">#REF!</definedName>
    <definedName name="LDF">#REF!</definedName>
    <definedName name="LENSSIZE">#REF!</definedName>
    <definedName name="MATERIAL">#REF!</definedName>
    <definedName name="OBJECT">#REF!</definedName>
    <definedName name="PE">#REF!</definedName>
    <definedName name="PUSHBUTTON">#REF!</definedName>
    <definedName name="RAKE">#REF!</definedName>
    <definedName name="RGANTENNA">#REF!</definedName>
    <definedName name="RGCOAX">#REF!</definedName>
    <definedName name="RGPOWER">#REF!</definedName>
    <definedName name="SIGNAL">#REF!</definedName>
    <definedName name="SIGNALHEADS">#REF!</definedName>
    <definedName name="SPECIFICATION">#REF!</definedName>
    <definedName name="STARTIN">'[1]TIMING CHART'!$N$6:$N$8</definedName>
    <definedName name="TIMINGCHART">'[1]TIMING CHART'!$N$1:$N$3</definedName>
    <definedName name="U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" i="3" l="1"/>
  <c r="C3" i="3"/>
  <c r="E3" i="3" s="1"/>
  <c r="H3" i="2"/>
  <c r="H4" i="2"/>
  <c r="H5" i="2"/>
  <c r="C3" i="2"/>
  <c r="E3" i="2" s="1"/>
</calcChain>
</file>

<file path=xl/sharedStrings.xml><?xml version="1.0" encoding="utf-8"?>
<sst xmlns="http://schemas.openxmlformats.org/spreadsheetml/2006/main" count="40" uniqueCount="20">
  <si>
    <t>-</t>
  </si>
  <si>
    <t>CONTROL
CENTER
DESIGNATION</t>
  </si>
  <si>
    <t>LINE
VOLTS</t>
  </si>
  <si>
    <t>CONNECTED
LOAD (KVA)</t>
  </si>
  <si>
    <t>SERVICE
ENTRANCE
CONDUCTOR
SIZE - AWG</t>
  </si>
  <si>
    <t>ENCLOSURE
RATING
(AMPS)</t>
  </si>
  <si>
    <t>CIRCUIT
NO.</t>
  </si>
  <si>
    <t>CIRCUIT
LOAD
AMPS</t>
  </si>
  <si>
    <t>CIRCUIT
FUSE
SIZE
AMPS</t>
  </si>
  <si>
    <t>CIRCUIT
CABLE
SIZE
AWG</t>
  </si>
  <si>
    <t>MAINTAINING
AGENCY</t>
  </si>
  <si>
    <t>CONTROL CENTER DATA</t>
  </si>
  <si>
    <t>1/0</t>
  </si>
  <si>
    <t>2/0</t>
  </si>
  <si>
    <t>CITY OF MIAMISBURG</t>
  </si>
  <si>
    <t>CC-1</t>
  </si>
  <si>
    <t>EXISTING HIGHWAY CC</t>
  </si>
  <si>
    <t>ODOT</t>
  </si>
  <si>
    <t>EXISTING</t>
  </si>
  <si>
    <t>2 &amp;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</si>
</sst>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quotePrefix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 wrapText="1"/>
    </xf>
    <xf numFmtId="2" fontId="1" fillId="0" borderId="1" xfId="0" quotePrefix="1" applyNumberFormat="1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quotePrefix="1" applyFont="1" applyBorder="1" applyAlignment="1" applyProtection="1">
      <alignment horizontal="center" vertical="center" wrapText="1"/>
      <protection locked="0"/>
    </xf>
    <xf numFmtId="0" fontId="1" fillId="0" borderId="3" xfId="0" quotePrefix="1" applyFont="1" applyBorder="1" applyAlignment="1" applyProtection="1">
      <alignment horizontal="center" vertical="center" wrapText="1"/>
      <protection locked="0"/>
    </xf>
    <xf numFmtId="0" fontId="1" fillId="0" borderId="4" xfId="0" quotePrefix="1" applyFont="1" applyBorder="1" applyAlignment="1" applyProtection="1">
      <alignment horizontal="center" vertical="center" wrapText="1"/>
      <protection locked="0"/>
    </xf>
    <xf numFmtId="0" fontId="1" fillId="0" borderId="2" xfId="0" quotePrefix="1" applyFont="1" applyBorder="1" applyAlignment="1" applyProtection="1">
      <alignment horizontal="center" vertical="center"/>
      <protection locked="0"/>
    </xf>
    <xf numFmtId="0" fontId="1" fillId="0" borderId="3" xfId="0" quotePrefix="1" applyFont="1" applyBorder="1" applyAlignment="1" applyProtection="1">
      <alignment horizontal="center" vertical="center"/>
      <protection locked="0"/>
    </xf>
    <xf numFmtId="0" fontId="1" fillId="0" borderId="4" xfId="0" quotePrefix="1" applyFont="1" applyBorder="1" applyAlignment="1" applyProtection="1">
      <alignment horizontal="center" vertical="center"/>
      <protection locked="0"/>
    </xf>
    <xf numFmtId="164" fontId="1" fillId="0" borderId="2" xfId="0" quotePrefix="1" applyNumberFormat="1" applyFont="1" applyBorder="1" applyAlignment="1" applyProtection="1">
      <alignment horizontal="center" vertical="center"/>
      <protection locked="0"/>
    </xf>
    <xf numFmtId="164" fontId="1" fillId="0" borderId="3" xfId="0" quotePrefix="1" applyNumberFormat="1" applyFont="1" applyBorder="1" applyAlignment="1" applyProtection="1">
      <alignment horizontal="center" vertical="center"/>
      <protection locked="0"/>
    </xf>
    <xf numFmtId="164" fontId="1" fillId="0" borderId="4" xfId="0" quotePrefix="1" applyNumberFormat="1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CO\Admin\Documents\Signal%20Design%20Reference%20Packet\Rev%204_01-15-16\OTO%20-%20Standard%20Signal%20Plan%20Tab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MING CHART"/>
      <sheetName val="SIGNAL DETECTOR CHART"/>
      <sheetName val="RADAR DETECTION CHART"/>
      <sheetName val="MAST ARM TABLE"/>
      <sheetName val="STRAIN POLE"/>
      <sheetName val="FIELD WIRING HOOK-UP"/>
      <sheetName val="COORD SPLITS"/>
      <sheetName val="COORD TIMING PLANS"/>
      <sheetName val="COORD SETTINGS (ECONOLITE)"/>
      <sheetName val="COORD SETTINGS (SIEMENS)"/>
      <sheetName val="VOLUME"/>
      <sheetName val="VOL. INFO"/>
    </sheetNames>
    <sheetDataSet>
      <sheetData sheetId="0">
        <row r="1">
          <cell r="N1" t="str">
            <v>-</v>
          </cell>
        </row>
        <row r="2">
          <cell r="N2" t="str">
            <v>YES</v>
          </cell>
        </row>
        <row r="3">
          <cell r="N3" t="str">
            <v>NO</v>
          </cell>
        </row>
        <row r="6">
          <cell r="N6" t="str">
            <v>-</v>
          </cell>
        </row>
        <row r="7">
          <cell r="N7" t="str">
            <v>YELLOW/RED FLASH</v>
          </cell>
        </row>
        <row r="8">
          <cell r="N8" t="str">
            <v>ALL RED</v>
          </cell>
        </row>
        <row r="10">
          <cell r="N10" t="str">
            <v>-</v>
          </cell>
        </row>
        <row r="11">
          <cell r="N11" t="str">
            <v>GREEN</v>
          </cell>
        </row>
        <row r="12">
          <cell r="N12" t="str">
            <v>YELLOW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CED2D-A833-4578-95A8-013997501374}">
  <sheetPr codeName="Sheet2"/>
  <dimension ref="A1:J18"/>
  <sheetViews>
    <sheetView showGridLines="0" tabSelected="1" view="pageBreakPreview" zoomScaleNormal="100" zoomScaleSheetLayoutView="100" workbookViewId="0">
      <selection activeCell="G4" sqref="G4"/>
    </sheetView>
  </sheetViews>
  <sheetFormatPr defaultColWidth="0" defaultRowHeight="14.4" customHeight="1" zeroHeight="1" x14ac:dyDescent="0.3"/>
  <cols>
    <col min="1" max="1" width="16" customWidth="1"/>
    <col min="2" max="2" width="10.6640625" customWidth="1"/>
    <col min="3" max="3" width="17.44140625" customWidth="1"/>
    <col min="4" max="4" width="18.5546875" customWidth="1"/>
    <col min="5" max="5" width="17.5546875" customWidth="1"/>
    <col min="6" max="9" width="12.109375" customWidth="1"/>
    <col min="10" max="10" width="20.109375" customWidth="1"/>
    <col min="11" max="16384" width="9.109375" hidden="1"/>
  </cols>
  <sheetData>
    <row r="1" spans="1:10" ht="30" customHeight="1" x14ac:dyDescent="0.3">
      <c r="A1" s="6" t="s">
        <v>11</v>
      </c>
      <c r="B1" s="7"/>
      <c r="C1" s="7"/>
      <c r="D1" s="7"/>
      <c r="E1" s="7"/>
      <c r="F1" s="7"/>
      <c r="G1" s="7"/>
      <c r="H1" s="7"/>
      <c r="I1" s="7"/>
      <c r="J1" s="8"/>
    </row>
    <row r="2" spans="1:10" ht="60" customHeight="1" x14ac:dyDescent="0.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</row>
    <row r="3" spans="1:10" ht="12.75" customHeight="1" x14ac:dyDescent="0.3">
      <c r="A3" s="9" t="s">
        <v>16</v>
      </c>
      <c r="B3" s="12">
        <v>480</v>
      </c>
      <c r="C3" s="15">
        <f>IF(B3="-","-",(B3*SUM(G3:G5))/1000)</f>
        <v>10.540800000000001</v>
      </c>
      <c r="D3" s="12">
        <v>4</v>
      </c>
      <c r="E3" s="12">
        <f>IF(C3="-","-",IF(SUM(G3:G5)/0.8&lt;60,60,IF(SUM(G3:G5)/0.8&lt;100,100,200)))</f>
        <v>60</v>
      </c>
      <c r="F3" s="1">
        <v>1</v>
      </c>
      <c r="G3" s="3">
        <v>21.96</v>
      </c>
      <c r="H3" s="1">
        <f t="shared" ref="H3" si="0">IF(G3="-","-",ROUNDUP(G3/0.8,-1))</f>
        <v>30</v>
      </c>
      <c r="I3" s="1" t="s">
        <v>19</v>
      </c>
      <c r="J3" s="12" t="s">
        <v>17</v>
      </c>
    </row>
    <row r="4" spans="1:10" ht="12.75" customHeight="1" x14ac:dyDescent="0.3">
      <c r="A4" s="10"/>
      <c r="B4" s="13"/>
      <c r="C4" s="16"/>
      <c r="D4" s="13"/>
      <c r="E4" s="13"/>
      <c r="F4" s="1">
        <v>2</v>
      </c>
      <c r="G4" s="3" t="s">
        <v>18</v>
      </c>
      <c r="H4" s="1" t="s">
        <v>18</v>
      </c>
      <c r="I4" s="1" t="s">
        <v>18</v>
      </c>
      <c r="J4" s="13"/>
    </row>
    <row r="5" spans="1:10" ht="12.75" customHeight="1" x14ac:dyDescent="0.3">
      <c r="A5" s="11"/>
      <c r="B5" s="14"/>
      <c r="C5" s="17"/>
      <c r="D5" s="14"/>
      <c r="E5" s="14"/>
      <c r="F5" s="1">
        <v>3</v>
      </c>
      <c r="G5" s="3" t="s">
        <v>18</v>
      </c>
      <c r="H5" s="1" t="s">
        <v>18</v>
      </c>
      <c r="I5" s="1" t="s">
        <v>18</v>
      </c>
      <c r="J5" s="14"/>
    </row>
    <row r="12" spans="1:10" hidden="1" x14ac:dyDescent="0.3">
      <c r="B12" s="4">
        <v>120</v>
      </c>
      <c r="C12" s="4"/>
      <c r="D12" s="5" t="s">
        <v>12</v>
      </c>
    </row>
    <row r="13" spans="1:10" hidden="1" x14ac:dyDescent="0.3">
      <c r="B13" s="4">
        <v>240</v>
      </c>
      <c r="C13" s="4"/>
      <c r="D13" s="5" t="s">
        <v>13</v>
      </c>
    </row>
    <row r="14" spans="1:10" hidden="1" x14ac:dyDescent="0.3">
      <c r="B14" s="4">
        <v>480</v>
      </c>
      <c r="C14" s="4"/>
      <c r="D14" s="4">
        <v>2</v>
      </c>
    </row>
    <row r="15" spans="1:10" hidden="1" x14ac:dyDescent="0.3">
      <c r="B15" s="4"/>
      <c r="C15" s="4"/>
      <c r="D15" s="4">
        <v>4</v>
      </c>
    </row>
    <row r="16" spans="1:10" x14ac:dyDescent="0.3"/>
    <row r="17" x14ac:dyDescent="0.3"/>
    <row r="18" x14ac:dyDescent="0.3"/>
  </sheetData>
  <mergeCells count="7">
    <mergeCell ref="A1:J1"/>
    <mergeCell ref="A3:A5"/>
    <mergeCell ref="B3:B5"/>
    <mergeCell ref="C3:C5"/>
    <mergeCell ref="D3:D5"/>
    <mergeCell ref="E3:E5"/>
    <mergeCell ref="J3:J5"/>
  </mergeCells>
  <pageMargins left="0.7" right="0.7" top="0.75" bottom="0.75" header="0.3" footer="0.3"/>
  <pageSetup scale="8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18"/>
  <sheetViews>
    <sheetView showGridLines="0" view="pageBreakPreview" zoomScaleNormal="100" zoomScaleSheetLayoutView="100" workbookViewId="0">
      <selection activeCell="D3" sqref="D3:D5"/>
    </sheetView>
  </sheetViews>
  <sheetFormatPr defaultColWidth="0" defaultRowHeight="14.4" zeroHeight="1" x14ac:dyDescent="0.3"/>
  <cols>
    <col min="1" max="1" width="16" customWidth="1"/>
    <col min="2" max="2" width="10.6640625" customWidth="1"/>
    <col min="3" max="3" width="17.44140625" customWidth="1"/>
    <col min="4" max="4" width="18.5546875" customWidth="1"/>
    <col min="5" max="5" width="17.5546875" customWidth="1"/>
    <col min="6" max="9" width="12.109375" customWidth="1"/>
    <col min="10" max="10" width="20.109375" customWidth="1"/>
    <col min="11" max="16384" width="9.109375" hidden="1"/>
  </cols>
  <sheetData>
    <row r="1" spans="1:10" ht="30" customHeight="1" x14ac:dyDescent="0.3">
      <c r="A1" s="6" t="s">
        <v>11</v>
      </c>
      <c r="B1" s="7"/>
      <c r="C1" s="7"/>
      <c r="D1" s="7"/>
      <c r="E1" s="7"/>
      <c r="F1" s="7"/>
      <c r="G1" s="7"/>
      <c r="H1" s="7"/>
      <c r="I1" s="7"/>
      <c r="J1" s="8"/>
    </row>
    <row r="2" spans="1:10" ht="60" customHeight="1" x14ac:dyDescent="0.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</row>
    <row r="3" spans="1:10" ht="12.75" customHeight="1" x14ac:dyDescent="0.3">
      <c r="A3" s="12" t="s">
        <v>15</v>
      </c>
      <c r="B3" s="12">
        <v>240</v>
      </c>
      <c r="C3" s="15">
        <f>IF(B3="-","-",(B3*SUM(G3:G5))/1000)</f>
        <v>1.7059200000000001</v>
      </c>
      <c r="D3" s="12">
        <v>4</v>
      </c>
      <c r="E3" s="12">
        <f>IF(C3="-","-",IF(SUM(G3:G5)/0.8&lt;60,60,IF(SUM(G3:G5)/0.8&lt;100,100,200)))</f>
        <v>60</v>
      </c>
      <c r="F3" s="1">
        <v>1</v>
      </c>
      <c r="G3" s="3">
        <v>3.2080000000000002</v>
      </c>
      <c r="H3" s="1">
        <f t="shared" ref="H3:H5" si="0">IF(G3="-","-",ROUNDUP(G3/0.8,-1))</f>
        <v>10</v>
      </c>
      <c r="I3" s="1">
        <v>4</v>
      </c>
      <c r="J3" s="12" t="s">
        <v>14</v>
      </c>
    </row>
    <row r="4" spans="1:10" ht="12.75" customHeight="1" x14ac:dyDescent="0.3">
      <c r="A4" s="13"/>
      <c r="B4" s="13"/>
      <c r="C4" s="16"/>
      <c r="D4" s="13"/>
      <c r="E4" s="13"/>
      <c r="F4" s="1">
        <v>2</v>
      </c>
      <c r="G4" s="3">
        <v>3.9</v>
      </c>
      <c r="H4" s="1">
        <f t="shared" si="0"/>
        <v>10</v>
      </c>
      <c r="I4" s="1">
        <v>4</v>
      </c>
      <c r="J4" s="13"/>
    </row>
    <row r="5" spans="1:10" ht="12.75" customHeight="1" x14ac:dyDescent="0.3">
      <c r="A5" s="14"/>
      <c r="B5" s="14"/>
      <c r="C5" s="17"/>
      <c r="D5" s="14"/>
      <c r="E5" s="14"/>
      <c r="F5" s="1" t="s">
        <v>0</v>
      </c>
      <c r="G5" s="3" t="s">
        <v>0</v>
      </c>
      <c r="H5" s="1" t="str">
        <f t="shared" si="0"/>
        <v>-</v>
      </c>
      <c r="I5" s="1" t="s">
        <v>0</v>
      </c>
      <c r="J5" s="14"/>
    </row>
    <row r="12" spans="1:10" hidden="1" x14ac:dyDescent="0.3">
      <c r="B12" s="4">
        <v>120</v>
      </c>
      <c r="C12" s="4"/>
      <c r="D12" s="5" t="s">
        <v>12</v>
      </c>
    </row>
    <row r="13" spans="1:10" hidden="1" x14ac:dyDescent="0.3">
      <c r="B13" s="4">
        <v>240</v>
      </c>
      <c r="C13" s="4"/>
      <c r="D13" s="5" t="s">
        <v>13</v>
      </c>
    </row>
    <row r="14" spans="1:10" hidden="1" x14ac:dyDescent="0.3">
      <c r="B14" s="4">
        <v>480</v>
      </c>
      <c r="C14" s="4"/>
      <c r="D14" s="4">
        <v>2</v>
      </c>
    </row>
    <row r="15" spans="1:10" hidden="1" x14ac:dyDescent="0.3">
      <c r="B15" s="4"/>
      <c r="C15" s="4"/>
      <c r="D15" s="4">
        <v>4</v>
      </c>
    </row>
    <row r="16" spans="1:10" x14ac:dyDescent="0.3"/>
    <row r="17" x14ac:dyDescent="0.3"/>
    <row r="18" x14ac:dyDescent="0.3"/>
  </sheetData>
  <mergeCells count="7">
    <mergeCell ref="E3:E5"/>
    <mergeCell ref="A1:J1"/>
    <mergeCell ref="A3:A5"/>
    <mergeCell ref="B3:B5"/>
    <mergeCell ref="C3:C5"/>
    <mergeCell ref="D3:D5"/>
    <mergeCell ref="J3:J5"/>
  </mergeCells>
  <pageMargins left="0.7" right="0.7" top="0.75" bottom="0.75" header="0.3" footer="0.3"/>
  <pageSetup scale="8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7AB86A6FF6A8429B4EC2036BCC9ADB" ma:contentTypeVersion="2" ma:contentTypeDescription="Create a new document." ma:contentTypeScope="" ma:versionID="3266bcb84a22423928ec2be9a72ee93e">
  <xsd:schema xmlns:xsd="http://www.w3.org/2001/XMLSchema" xmlns:xs="http://www.w3.org/2001/XMLSchema" xmlns:p="http://schemas.microsoft.com/office/2006/metadata/properties" xmlns:ns1="http://schemas.microsoft.com/sharepoint/v3" xmlns:ns2="9c31f728-70c6-4561-924f-a86a4a3b8edb" targetNamespace="http://schemas.microsoft.com/office/2006/metadata/properties" ma:root="true" ma:fieldsID="3c3d1d79bbcca9a84ce1635f857d6811" ns1:_="" ns2:_="">
    <xsd:import namespace="http://schemas.microsoft.com/sharepoint/v3"/>
    <xsd:import namespace="9c31f728-70c6-4561-924f-a86a4a3b8edb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Document_x0020_Typ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1f728-70c6-4561-924f-a86a4a3b8edb" elementFormDefault="qualified">
    <xsd:import namespace="http://schemas.microsoft.com/office/2006/documentManagement/types"/>
    <xsd:import namespace="http://schemas.microsoft.com/office/infopath/2007/PartnerControls"/>
    <xsd:element name="Document_x0020_Type" ma:index="10" nillable="true" ma:displayName="Document Type" ma:default="ODOT Selective Coordination Spreadsheet" ma:format="Dropdown" ma:internalName="Document_x0020_Type">
      <xsd:simpleType>
        <xsd:restriction base="dms:Choice">
          <xsd:enumeration value="Drilled Shaft"/>
          <xsd:enumeration value="Detour Information"/>
          <xsd:enumeration value="Lighting Design Reference Packet"/>
          <xsd:enumeration value="ODOT Selective Coordination Spreadsheet"/>
          <xsd:enumeration value="Proprietary Product Approval Request"/>
          <xsd:enumeration value="Arc Flash Calculation Spreadsheet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Document_x0020_Type xmlns="9c31f728-70c6-4561-924f-a86a4a3b8edb">Lighting Design Reference Packet</Document_x0020_Type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AAE714D-C0F1-4ED6-8B17-DA1450154E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c31f728-70c6-4561-924f-a86a4a3b8e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6CE8707-A2D0-4179-A000-614DECD04E82}">
  <ds:schemaRefs>
    <ds:schemaRef ds:uri="http://purl.org/dc/terms/"/>
    <ds:schemaRef ds:uri="http://purl.org/dc/elements/1.1/"/>
    <ds:schemaRef ds:uri="45ba9981-1e78-4b1a-8824-fc100da45dc2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cdf5cfbf-cf86-4eb7-ac31-a9fd0075546e"/>
    <ds:schemaRef ds:uri="http://purl.org/dc/dcmitype/"/>
    <ds:schemaRef ds:uri="http://schemas.microsoft.com/sharepoint/v3"/>
    <ds:schemaRef ds:uri="9c31f728-70c6-4561-924f-a86a4a3b8edb"/>
  </ds:schemaRefs>
</ds:datastoreItem>
</file>

<file path=customXml/itemProps3.xml><?xml version="1.0" encoding="utf-8"?>
<ds:datastoreItem xmlns:ds="http://schemas.openxmlformats.org/officeDocument/2006/customXml" ds:itemID="{BC730E1D-685E-45ED-9BEF-D7300D32DBB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CONTROL CENTER DATA TABLE2 </vt:lpstr>
      <vt:lpstr>CONTROL CENTER DATA TABLE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LDRP - Control Center Data Chart</dc:title>
  <dc:creator>Stephanie Marik</dc:creator>
  <cp:lastModifiedBy>Tompkins, Michael</cp:lastModifiedBy>
  <cp:lastPrinted>2017-09-18T19:08:23Z</cp:lastPrinted>
  <dcterms:created xsi:type="dcterms:W3CDTF">2015-12-15T14:58:30Z</dcterms:created>
  <dcterms:modified xsi:type="dcterms:W3CDTF">2024-01-16T18:10:54Z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0x0101002B7AB86A6FF6A8429B4EC2036BCC9ADB</vt:lpwstr>
  </property>
</Properties>
</file>