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2018\1802295_001_MOT_725_14\roadway\spreadsheets\"/>
    </mc:Choice>
  </mc:AlternateContent>
  <xr:revisionPtr revIDLastSave="0" documentId="13_ncr:1_{AB462516-8B23-453F-8DF1-434DFA9B36D4}" xr6:coauthVersionLast="47" xr6:coauthVersionMax="47" xr10:uidLastSave="{00000000-0000-0000-0000-000000000000}"/>
  <bookViews>
    <workbookView xWindow="-108" yWindow="-108" windowWidth="23256" windowHeight="14016" xr2:uid="{078FFFCC-9958-4A46-95BC-1E63C748A5F1}"/>
  </bookViews>
  <sheets>
    <sheet name="SR 725" sheetId="2" r:id="rId1"/>
    <sheet name="Erosion Control" sheetId="8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2" l="1"/>
  <c r="C39" i="2"/>
  <c r="G39" i="2"/>
  <c r="D38" i="2"/>
  <c r="C38" i="2"/>
  <c r="G38" i="2"/>
  <c r="D37" i="2"/>
  <c r="C37" i="2"/>
  <c r="G37" i="2"/>
  <c r="D35" i="2"/>
  <c r="C35" i="2"/>
  <c r="G35" i="2"/>
  <c r="D34" i="2"/>
  <c r="C34" i="2"/>
  <c r="G34" i="2"/>
  <c r="D33" i="2"/>
  <c r="C33" i="2"/>
  <c r="G33" i="2"/>
  <c r="D32" i="2"/>
  <c r="C32" i="2"/>
  <c r="G32" i="2"/>
  <c r="D31" i="2"/>
  <c r="C31" i="2"/>
  <c r="G31" i="2"/>
  <c r="D30" i="2"/>
  <c r="C30" i="2"/>
  <c r="G30" i="2"/>
  <c r="D29" i="2"/>
  <c r="C29" i="2"/>
  <c r="G29" i="2"/>
  <c r="D28" i="2"/>
  <c r="C28" i="2"/>
  <c r="G28" i="2"/>
  <c r="D27" i="2"/>
  <c r="C27" i="2"/>
  <c r="G27" i="2"/>
  <c r="D26" i="2"/>
  <c r="C26" i="2"/>
  <c r="G26" i="2"/>
  <c r="D24" i="2"/>
  <c r="C24" i="2"/>
  <c r="G24" i="2"/>
  <c r="D23" i="2"/>
  <c r="D22" i="2"/>
  <c r="D21" i="2"/>
  <c r="C21" i="2"/>
  <c r="G21" i="2"/>
  <c r="D20" i="2"/>
  <c r="C20" i="2"/>
  <c r="G20" i="2"/>
  <c r="D19" i="2"/>
  <c r="C19" i="2"/>
  <c r="G19" i="2"/>
  <c r="D18" i="2"/>
  <c r="C18" i="2"/>
  <c r="G18" i="2"/>
  <c r="F40" i="2" l="1"/>
  <c r="F42" i="2" s="1"/>
  <c r="E40" i="2"/>
  <c r="E42" i="2" s="1"/>
  <c r="D40" i="2"/>
  <c r="G22" i="2" l="1"/>
  <c r="C22" i="2"/>
  <c r="C23" i="2" l="1"/>
  <c r="C40" i="2" s="1"/>
  <c r="G23" i="2"/>
  <c r="G42" i="2" s="1"/>
  <c r="H7" i="8" s="1"/>
  <c r="L17" i="8" l="1"/>
  <c r="C17" i="8"/>
  <c r="L16" i="8" l="1"/>
  <c r="L15" i="8" s="1"/>
  <c r="L21" i="8"/>
  <c r="C21" i="8" s="1"/>
  <c r="L19" i="8"/>
  <c r="L23" i="8"/>
  <c r="C23" i="8" s="1"/>
  <c r="L18" i="8"/>
  <c r="C18" i="8" s="1"/>
  <c r="L20" i="8" l="1"/>
  <c r="C20" i="8" s="1"/>
  <c r="L22" i="8"/>
  <c r="C19" i="8"/>
  <c r="C16" i="8"/>
  <c r="C22" i="8"/>
</calcChain>
</file>

<file path=xl/sharedStrings.xml><?xml version="1.0" encoding="utf-8"?>
<sst xmlns="http://schemas.openxmlformats.org/spreadsheetml/2006/main" count="62" uniqueCount="58">
  <si>
    <t>EARTHWORK/SEEDING</t>
  </si>
  <si>
    <t>SHEET</t>
  </si>
  <si>
    <t>LOCATION</t>
  </si>
  <si>
    <t>EXCAVATION</t>
  </si>
  <si>
    <t>EMBANKMENT</t>
  </si>
  <si>
    <t>EXCAVATION OF SUBGRADE</t>
  </si>
  <si>
    <t>NO.</t>
  </si>
  <si>
    <t>CY</t>
  </si>
  <si>
    <t xml:space="preserve">CY </t>
  </si>
  <si>
    <t>SY</t>
  </si>
  <si>
    <t>$XS004$</t>
  </si>
  <si>
    <t>$XS005$</t>
  </si>
  <si>
    <t>$XS006$</t>
  </si>
  <si>
    <t>$XS007$</t>
  </si>
  <si>
    <t>$XS008$</t>
  </si>
  <si>
    <t>$XS009$</t>
  </si>
  <si>
    <t>$XS010$</t>
  </si>
  <si>
    <t>$XS011$</t>
  </si>
  <si>
    <t>$XS012$</t>
  </si>
  <si>
    <t>$XS013$</t>
  </si>
  <si>
    <t>$XS014$</t>
  </si>
  <si>
    <t>$XS015$</t>
  </si>
  <si>
    <t>$XS016$</t>
  </si>
  <si>
    <t>SR 725</t>
  </si>
  <si>
    <t>$XS017$</t>
  </si>
  <si>
    <t>$XS018$</t>
  </si>
  <si>
    <t>$XS019$</t>
  </si>
  <si>
    <t>$XS020$</t>
  </si>
  <si>
    <t>$XS021$</t>
  </si>
  <si>
    <t>$XS022$</t>
  </si>
  <si>
    <t>$XS023$</t>
  </si>
  <si>
    <t>SEEDING AND MULCHING</t>
  </si>
  <si>
    <t>GRANULAR MATERIAL, TYPE C</t>
  </si>
  <si>
    <t>TOTALS CARRIED TO GENERAL SUMMARY</t>
  </si>
  <si>
    <t>Calc. By:</t>
  </si>
  <si>
    <t>Check By:</t>
  </si>
  <si>
    <t>Permanent Seeded Area:</t>
  </si>
  <si>
    <t>S.Y.</t>
  </si>
  <si>
    <t>Permanent Sodded Area:</t>
  </si>
  <si>
    <t>No. Construction Seasons</t>
  </si>
  <si>
    <t>E101</t>
  </si>
  <si>
    <t>Item No.</t>
  </si>
  <si>
    <t>Description</t>
  </si>
  <si>
    <t>Quantity</t>
  </si>
  <si>
    <t>Formula</t>
  </si>
  <si>
    <t>Soil Analysis Test</t>
  </si>
  <si>
    <t>Topsoil</t>
  </si>
  <si>
    <t>Seeding and Mulching</t>
  </si>
  <si>
    <t>Repair Seeding and Mulching</t>
  </si>
  <si>
    <t>Inter-Seeding</t>
  </si>
  <si>
    <t>Commercial Fertilizer</t>
  </si>
  <si>
    <t>Lime</t>
  </si>
  <si>
    <t>Water</t>
  </si>
  <si>
    <t>JDC / RJM</t>
  </si>
  <si>
    <t>Mowing</t>
  </si>
  <si>
    <t>EROSION CONTROL QUANTITIES
MOT-725-14.41</t>
  </si>
  <si>
    <t>TOTALS CARRIED TO GENERAL NOTES</t>
  </si>
  <si>
    <t>SG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</si>
</sst>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\ &quot;SQ. YD.&quot;"/>
  </numFmts>
  <fonts count="10" x14ac:knownFonts="1">
    <font>
      <sz val="11"/>
      <color theme="1"/>
      <name val="Calibri"/>
      <family val="2"/>
      <scheme val="minor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u/>
      <sz val="11"/>
      <color indexed="10"/>
      <name val="Arial"/>
      <family val="2"/>
    </font>
    <font>
      <sz val="11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1" xfId="0" applyBorder="1"/>
    <xf numFmtId="0" fontId="2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2" fillId="0" borderId="0" xfId="2"/>
    <xf numFmtId="0" fontId="4" fillId="0" borderId="0" xfId="1" applyFont="1" applyAlignment="1">
      <alignment horizontal="center" vertical="center"/>
    </xf>
    <xf numFmtId="0" fontId="2" fillId="0" borderId="0" xfId="1" applyAlignment="1">
      <alignment horizontal="right" vertical="center"/>
    </xf>
    <xf numFmtId="0" fontId="2" fillId="0" borderId="0" xfId="1" applyAlignment="1">
      <alignment horizontal="left" vertical="center"/>
    </xf>
    <xf numFmtId="14" fontId="2" fillId="0" borderId="0" xfId="1" applyNumberFormat="1" applyAlignment="1">
      <alignment horizontal="left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2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1" fontId="5" fillId="0" borderId="0" xfId="1" applyNumberFormat="1" applyFont="1" applyAlignment="1">
      <alignment horizontal="right" vertical="center"/>
    </xf>
    <xf numFmtId="1" fontId="5" fillId="0" borderId="0" xfId="3" applyNumberFormat="1" applyFont="1" applyBorder="1" applyAlignment="1">
      <alignment horizontal="right" vertical="center"/>
    </xf>
    <xf numFmtId="0" fontId="2" fillId="0" borderId="0" xfId="1"/>
    <xf numFmtId="0" fontId="6" fillId="0" borderId="0" xfId="1" applyFont="1" applyAlignment="1">
      <alignment horizontal="left" vertical="center"/>
    </xf>
    <xf numFmtId="2" fontId="5" fillId="0" borderId="0" xfId="3" applyNumberFormat="1" applyFont="1" applyBorder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5" fillId="0" borderId="0" xfId="1" applyFont="1"/>
    <xf numFmtId="0" fontId="8" fillId="0" borderId="0" xfId="1" applyFont="1" applyAlignment="1">
      <alignment horizontal="center" vertical="center"/>
    </xf>
    <xf numFmtId="2" fontId="5" fillId="0" borderId="0" xfId="3" applyNumberFormat="1" applyFont="1" applyBorder="1"/>
    <xf numFmtId="0" fontId="9" fillId="0" borderId="0" xfId="1" applyFont="1" applyAlignment="1">
      <alignment horizontal="center" vertical="center"/>
    </xf>
    <xf numFmtId="1" fontId="5" fillId="0" borderId="0" xfId="1" applyNumberFormat="1" applyFont="1" applyAlignment="1">
      <alignment horizontal="left" vertical="center"/>
    </xf>
    <xf numFmtId="1" fontId="9" fillId="0" borderId="0" xfId="1" applyNumberFormat="1" applyFont="1" applyAlignment="1">
      <alignment horizontal="center" vertical="center"/>
    </xf>
    <xf numFmtId="164" fontId="5" fillId="0" borderId="0" xfId="1" applyNumberFormat="1" applyFont="1" applyAlignment="1">
      <alignment horizontal="left" vertical="center"/>
    </xf>
    <xf numFmtId="2" fontId="5" fillId="0" borderId="0" xfId="1" applyNumberFormat="1" applyFont="1" applyAlignment="1">
      <alignment horizontal="left" vertical="center"/>
    </xf>
    <xf numFmtId="2" fontId="9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</cellXfs>
  <cellStyles count="4">
    <cellStyle name="Currency 2" xfId="3" xr:uid="{647ECEE8-A638-499E-A0AC-D6FCC0B9E132}"/>
    <cellStyle name="Normal" xfId="0" builtinId="0"/>
    <cellStyle name="Normal 2" xfId="1" xr:uid="{95975321-D043-4398-BC78-8426193D5DE7}"/>
    <cellStyle name="Normal 3" xfId="2" xr:uid="{DE3369EB-AA29-4D44-90C5-EEDAED5ABC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Q:\2018\1802295_001_MOT_725_14\roadway\spreadsheets\Earthwork%20Quantities.xlsx" TargetMode="External"/><Relationship Id="rId1" Type="http://schemas.openxmlformats.org/officeDocument/2006/relationships/externalLinkPath" Target="Earthwork%20Quantit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R 725"/>
    </sheetNames>
    <sheetDataSet>
      <sheetData sheetId="0">
        <row r="12">
          <cell r="N12">
            <v>75</v>
          </cell>
          <cell r="O12">
            <v>31</v>
          </cell>
          <cell r="P12">
            <v>2</v>
          </cell>
        </row>
        <row r="15">
          <cell r="N15">
            <v>376</v>
          </cell>
          <cell r="O15">
            <v>410</v>
          </cell>
          <cell r="P15">
            <v>0</v>
          </cell>
        </row>
        <row r="18">
          <cell r="N18">
            <v>317</v>
          </cell>
          <cell r="O18">
            <v>154</v>
          </cell>
          <cell r="P18">
            <v>63</v>
          </cell>
        </row>
        <row r="21">
          <cell r="N21">
            <v>169</v>
          </cell>
          <cell r="O21">
            <v>10</v>
          </cell>
          <cell r="P21">
            <v>26</v>
          </cell>
        </row>
        <row r="24">
          <cell r="N24">
            <v>294</v>
          </cell>
          <cell r="O24">
            <v>4</v>
          </cell>
          <cell r="P24">
            <v>253</v>
          </cell>
        </row>
        <row r="27">
          <cell r="N27">
            <v>630</v>
          </cell>
          <cell r="O27">
            <v>294</v>
          </cell>
          <cell r="P27">
            <v>152</v>
          </cell>
        </row>
        <row r="29">
          <cell r="N29">
            <v>0</v>
          </cell>
          <cell r="O29">
            <v>265</v>
          </cell>
          <cell r="P29">
            <v>2</v>
          </cell>
        </row>
        <row r="31">
          <cell r="N31">
            <v>44</v>
          </cell>
          <cell r="O31">
            <v>290</v>
          </cell>
          <cell r="P31">
            <v>6</v>
          </cell>
        </row>
        <row r="33">
          <cell r="N33">
            <v>0</v>
          </cell>
          <cell r="O33">
            <v>232</v>
          </cell>
          <cell r="P33">
            <v>3</v>
          </cell>
        </row>
        <row r="35">
          <cell r="N35">
            <v>58</v>
          </cell>
          <cell r="O35">
            <v>151</v>
          </cell>
          <cell r="P35">
            <v>6</v>
          </cell>
        </row>
        <row r="38">
          <cell r="N38">
            <v>208</v>
          </cell>
          <cell r="O38">
            <v>74</v>
          </cell>
          <cell r="P38">
            <v>73</v>
          </cell>
        </row>
        <row r="41">
          <cell r="N41">
            <v>113</v>
          </cell>
          <cell r="O41">
            <v>3</v>
          </cell>
          <cell r="P41">
            <v>52</v>
          </cell>
        </row>
        <row r="44">
          <cell r="N44">
            <v>184</v>
          </cell>
          <cell r="O44">
            <v>6</v>
          </cell>
          <cell r="P44">
            <v>132</v>
          </cell>
        </row>
        <row r="47">
          <cell r="N47">
            <v>180</v>
          </cell>
          <cell r="O47">
            <v>6</v>
          </cell>
          <cell r="P47">
            <v>80</v>
          </cell>
        </row>
        <row r="50">
          <cell r="N50">
            <v>183</v>
          </cell>
          <cell r="O50">
            <v>6</v>
          </cell>
          <cell r="P50">
            <v>76</v>
          </cell>
        </row>
        <row r="53">
          <cell r="N53">
            <v>148</v>
          </cell>
          <cell r="O53">
            <v>55</v>
          </cell>
          <cell r="P53">
            <v>12</v>
          </cell>
        </row>
        <row r="56">
          <cell r="N56">
            <v>222</v>
          </cell>
          <cell r="O56">
            <v>6</v>
          </cell>
          <cell r="P56">
            <v>168</v>
          </cell>
        </row>
        <row r="60">
          <cell r="N60">
            <v>308</v>
          </cell>
          <cell r="O60">
            <v>13</v>
          </cell>
          <cell r="P60">
            <v>221</v>
          </cell>
        </row>
        <row r="64">
          <cell r="N64">
            <v>243</v>
          </cell>
          <cell r="O64">
            <v>11</v>
          </cell>
          <cell r="P64">
            <v>105</v>
          </cell>
        </row>
        <row r="67">
          <cell r="N67">
            <v>0</v>
          </cell>
          <cell r="O67">
            <v>2</v>
          </cell>
          <cell r="P6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96D27-51EB-4585-AB6B-DBF513881C5C}">
  <dimension ref="A1:L43"/>
  <sheetViews>
    <sheetView tabSelected="1" topLeftCell="A19" workbookViewId="0">
      <selection activeCell="L26" sqref="L26"/>
    </sheetView>
  </sheetViews>
  <sheetFormatPr defaultRowHeight="14.4" x14ac:dyDescent="0.3"/>
  <cols>
    <col min="2" max="2" width="34.88671875" customWidth="1"/>
    <col min="5" max="6" width="0" hidden="1" customWidth="1"/>
  </cols>
  <sheetData>
    <row r="1" spans="1:12" ht="17.399999999999999" x14ac:dyDescent="0.3">
      <c r="A1" s="60" t="s">
        <v>0</v>
      </c>
      <c r="B1" s="61"/>
      <c r="C1" s="61"/>
      <c r="D1" s="61"/>
      <c r="E1" s="61"/>
      <c r="F1" s="61"/>
      <c r="G1" s="62"/>
      <c r="H1" s="15"/>
      <c r="I1" s="1"/>
      <c r="J1" s="1"/>
      <c r="K1" s="1"/>
      <c r="L1" s="1"/>
    </row>
    <row r="2" spans="1:12" ht="17.399999999999999" x14ac:dyDescent="0.3">
      <c r="A2" s="63"/>
      <c r="B2" s="64"/>
      <c r="C2" s="64"/>
      <c r="D2" s="64"/>
      <c r="E2" s="64"/>
      <c r="F2" s="64"/>
      <c r="G2" s="65"/>
      <c r="H2" s="15"/>
    </row>
    <row r="3" spans="1:12" ht="18" thickBot="1" x14ac:dyDescent="0.35">
      <c r="A3" s="66"/>
      <c r="B3" s="67"/>
      <c r="C3" s="67"/>
      <c r="D3" s="67"/>
      <c r="E3" s="67"/>
      <c r="F3" s="67"/>
      <c r="G3" s="68"/>
      <c r="H3" s="15"/>
    </row>
    <row r="4" spans="1:12" x14ac:dyDescent="0.3">
      <c r="A4" s="71"/>
      <c r="B4" s="56" t="s">
        <v>2</v>
      </c>
      <c r="C4" s="73">
        <v>203</v>
      </c>
      <c r="D4" s="74"/>
      <c r="E4" s="69">
        <v>204</v>
      </c>
      <c r="F4" s="70"/>
      <c r="G4" s="3">
        <v>659</v>
      </c>
      <c r="H4" s="16"/>
    </row>
    <row r="5" spans="1:12" x14ac:dyDescent="0.3">
      <c r="A5" s="71"/>
      <c r="B5" s="57"/>
      <c r="C5" s="47" t="s">
        <v>3</v>
      </c>
      <c r="D5" s="75" t="s">
        <v>4</v>
      </c>
      <c r="E5" s="47" t="s">
        <v>5</v>
      </c>
      <c r="F5" s="47" t="s">
        <v>32</v>
      </c>
      <c r="G5" s="47" t="s">
        <v>31</v>
      </c>
      <c r="H5" s="59"/>
    </row>
    <row r="6" spans="1:12" x14ac:dyDescent="0.3">
      <c r="A6" s="71"/>
      <c r="B6" s="57"/>
      <c r="C6" s="48"/>
      <c r="D6" s="76"/>
      <c r="E6" s="48"/>
      <c r="F6" s="48"/>
      <c r="G6" s="48"/>
      <c r="H6" s="59"/>
    </row>
    <row r="7" spans="1:12" x14ac:dyDescent="0.3">
      <c r="A7" s="71"/>
      <c r="B7" s="57"/>
      <c r="C7" s="48"/>
      <c r="D7" s="76"/>
      <c r="E7" s="48"/>
      <c r="F7" s="48"/>
      <c r="G7" s="48"/>
      <c r="H7" s="59"/>
    </row>
    <row r="8" spans="1:12" x14ac:dyDescent="0.3">
      <c r="A8" s="71"/>
      <c r="B8" s="57"/>
      <c r="C8" s="48"/>
      <c r="D8" s="76"/>
      <c r="E8" s="48"/>
      <c r="F8" s="48"/>
      <c r="G8" s="48"/>
      <c r="H8" s="59"/>
    </row>
    <row r="9" spans="1:12" ht="17.399999999999999" x14ac:dyDescent="0.3">
      <c r="A9" s="2" t="s">
        <v>1</v>
      </c>
      <c r="B9" s="57"/>
      <c r="C9" s="48"/>
      <c r="D9" s="76"/>
      <c r="E9" s="48"/>
      <c r="F9" s="48"/>
      <c r="G9" s="48"/>
      <c r="H9" s="59"/>
    </row>
    <row r="10" spans="1:12" ht="14.7" customHeight="1" x14ac:dyDescent="0.3">
      <c r="A10" s="2" t="s">
        <v>6</v>
      </c>
      <c r="B10" s="57"/>
      <c r="C10" s="48"/>
      <c r="D10" s="76"/>
      <c r="E10" s="48"/>
      <c r="F10" s="48"/>
      <c r="G10" s="48"/>
      <c r="H10" s="59"/>
    </row>
    <row r="11" spans="1:12" x14ac:dyDescent="0.3">
      <c r="A11" s="4"/>
      <c r="B11" s="57"/>
      <c r="C11" s="48"/>
      <c r="D11" s="76"/>
      <c r="E11" s="48"/>
      <c r="F11" s="48"/>
      <c r="G11" s="48"/>
      <c r="H11" s="59"/>
    </row>
    <row r="12" spans="1:12" ht="17.399999999999999" x14ac:dyDescent="0.3">
      <c r="A12" s="2"/>
      <c r="B12" s="57"/>
      <c r="C12" s="48"/>
      <c r="D12" s="76"/>
      <c r="E12" s="48"/>
      <c r="F12" s="48"/>
      <c r="G12" s="48"/>
      <c r="H12" s="59"/>
    </row>
    <row r="13" spans="1:12" x14ac:dyDescent="0.3">
      <c r="A13" s="71"/>
      <c r="B13" s="57"/>
      <c r="C13" s="48"/>
      <c r="D13" s="76"/>
      <c r="E13" s="48"/>
      <c r="F13" s="48"/>
      <c r="G13" s="48"/>
      <c r="H13" s="59"/>
    </row>
    <row r="14" spans="1:12" x14ac:dyDescent="0.3">
      <c r="A14" s="71"/>
      <c r="B14" s="57"/>
      <c r="C14" s="48"/>
      <c r="D14" s="76"/>
      <c r="E14" s="48"/>
      <c r="F14" s="48"/>
      <c r="G14" s="48"/>
      <c r="H14" s="59"/>
    </row>
    <row r="15" spans="1:12" x14ac:dyDescent="0.3">
      <c r="A15" s="71"/>
      <c r="B15" s="57"/>
      <c r="C15" s="49"/>
      <c r="D15" s="77"/>
      <c r="E15" s="49"/>
      <c r="F15" s="49"/>
      <c r="G15" s="49"/>
      <c r="H15" s="59"/>
    </row>
    <row r="16" spans="1:12" ht="15" thickBot="1" x14ac:dyDescent="0.35">
      <c r="A16" s="72"/>
      <c r="B16" s="58"/>
      <c r="C16" s="5" t="s">
        <v>7</v>
      </c>
      <c r="D16" s="5" t="s">
        <v>8</v>
      </c>
      <c r="E16" s="5" t="s">
        <v>7</v>
      </c>
      <c r="F16" s="5" t="s">
        <v>8</v>
      </c>
      <c r="G16" s="5" t="s">
        <v>9</v>
      </c>
      <c r="H16" s="16"/>
    </row>
    <row r="17" spans="1:8" x14ac:dyDescent="0.3">
      <c r="A17" s="6"/>
      <c r="B17" s="7" t="s">
        <v>23</v>
      </c>
      <c r="C17" s="6"/>
      <c r="D17" s="6"/>
      <c r="E17" s="6"/>
      <c r="F17" s="6"/>
      <c r="G17" s="6"/>
      <c r="H17" s="17"/>
    </row>
    <row r="18" spans="1:8" x14ac:dyDescent="0.3">
      <c r="A18" s="8" t="s">
        <v>10</v>
      </c>
      <c r="B18" s="9"/>
      <c r="C18" s="18">
        <f>'[1]SR 725'!$O$12</f>
        <v>31</v>
      </c>
      <c r="D18" s="18">
        <f>'[1]SR 725'!$P$12</f>
        <v>2</v>
      </c>
      <c r="E18" s="8"/>
      <c r="F18" s="8"/>
      <c r="G18" s="8">
        <f>'[1]SR 725'!$N$12</f>
        <v>75</v>
      </c>
      <c r="H18" s="16"/>
    </row>
    <row r="19" spans="1:8" x14ac:dyDescent="0.3">
      <c r="A19" s="8" t="s">
        <v>11</v>
      </c>
      <c r="B19" s="10"/>
      <c r="C19" s="18">
        <f>'[1]SR 725'!$O$15</f>
        <v>410</v>
      </c>
      <c r="D19" s="18">
        <f>'[1]SR 725'!$P$15</f>
        <v>0</v>
      </c>
      <c r="E19" s="8"/>
      <c r="F19" s="8"/>
      <c r="G19" s="8">
        <f>'[1]SR 725'!$N$15</f>
        <v>376</v>
      </c>
      <c r="H19" s="16"/>
    </row>
    <row r="20" spans="1:8" x14ac:dyDescent="0.3">
      <c r="A20" s="8" t="s">
        <v>12</v>
      </c>
      <c r="B20" s="9"/>
      <c r="C20" s="18">
        <f>'[1]SR 725'!$O$18</f>
        <v>154</v>
      </c>
      <c r="D20" s="18">
        <f>'[1]SR 725'!$P$18</f>
        <v>63</v>
      </c>
      <c r="E20" s="8"/>
      <c r="F20" s="8"/>
      <c r="G20" s="8">
        <f>'[1]SR 725'!$N$18</f>
        <v>317</v>
      </c>
      <c r="H20" s="16"/>
    </row>
    <row r="21" spans="1:8" x14ac:dyDescent="0.3">
      <c r="A21" s="8" t="s">
        <v>13</v>
      </c>
      <c r="B21" s="11"/>
      <c r="C21" s="18">
        <f>'[1]SR 725'!$O$21</f>
        <v>10</v>
      </c>
      <c r="D21" s="18">
        <f>'[1]SR 725'!$P$21</f>
        <v>26</v>
      </c>
      <c r="E21" s="8"/>
      <c r="F21" s="8"/>
      <c r="G21" s="8">
        <f>'[1]SR 725'!$N$21</f>
        <v>169</v>
      </c>
      <c r="H21" s="16"/>
    </row>
    <row r="22" spans="1:8" x14ac:dyDescent="0.3">
      <c r="A22" s="8" t="s">
        <v>14</v>
      </c>
      <c r="B22" s="10"/>
      <c r="C22" s="18">
        <f>'[1]SR 725'!$O$24</f>
        <v>4</v>
      </c>
      <c r="D22" s="18">
        <f>'[1]SR 725'!$P$24</f>
        <v>253</v>
      </c>
      <c r="E22" s="8"/>
      <c r="F22" s="8"/>
      <c r="G22" s="8">
        <f>'[1]SR 725'!$N$24</f>
        <v>294</v>
      </c>
      <c r="H22" s="16"/>
    </row>
    <row r="23" spans="1:8" x14ac:dyDescent="0.3">
      <c r="A23" s="8" t="s">
        <v>15</v>
      </c>
      <c r="B23" s="10"/>
      <c r="C23" s="18">
        <f>'[1]SR 725'!$O$27</f>
        <v>294</v>
      </c>
      <c r="D23" s="18">
        <f>'[1]SR 725'!$P$27</f>
        <v>152</v>
      </c>
      <c r="E23" s="8"/>
      <c r="F23" s="8"/>
      <c r="G23" s="8">
        <f>'[1]SR 725'!$N$27</f>
        <v>630</v>
      </c>
      <c r="H23" s="16"/>
    </row>
    <row r="24" spans="1:8" x14ac:dyDescent="0.3">
      <c r="A24" s="8" t="s">
        <v>16</v>
      </c>
      <c r="B24" s="9"/>
      <c r="C24" s="18">
        <f>'[1]SR 725'!$O$29</f>
        <v>265</v>
      </c>
      <c r="D24" s="18">
        <f>'[1]SR 725'!$P$29</f>
        <v>2</v>
      </c>
      <c r="E24" s="8"/>
      <c r="F24" s="8"/>
      <c r="G24" s="8">
        <f>'[1]SR 725'!$N$29</f>
        <v>0</v>
      </c>
      <c r="H24" s="16"/>
    </row>
    <row r="25" spans="1:8" x14ac:dyDescent="0.3">
      <c r="A25" s="8"/>
      <c r="B25" s="12"/>
      <c r="C25" s="18"/>
      <c r="D25" s="18"/>
      <c r="E25" s="8"/>
      <c r="F25" s="8"/>
      <c r="G25" s="8"/>
      <c r="H25" s="16"/>
    </row>
    <row r="26" spans="1:8" x14ac:dyDescent="0.3">
      <c r="A26" s="8" t="s">
        <v>17</v>
      </c>
      <c r="B26" s="10"/>
      <c r="C26" s="18">
        <f>'[1]SR 725'!$O$31</f>
        <v>290</v>
      </c>
      <c r="D26" s="18">
        <f>'[1]SR 725'!$P$31</f>
        <v>6</v>
      </c>
      <c r="E26" s="8"/>
      <c r="F26" s="8"/>
      <c r="G26" s="8">
        <f>'[1]SR 725'!$N$31</f>
        <v>44</v>
      </c>
      <c r="H26" s="16"/>
    </row>
    <row r="27" spans="1:8" x14ac:dyDescent="0.3">
      <c r="A27" s="8" t="s">
        <v>18</v>
      </c>
      <c r="B27" s="9"/>
      <c r="C27" s="18">
        <f>'[1]SR 725'!$O$33</f>
        <v>232</v>
      </c>
      <c r="D27" s="18">
        <f>'[1]SR 725'!$P$33</f>
        <v>3</v>
      </c>
      <c r="E27" s="8"/>
      <c r="F27" s="8"/>
      <c r="G27" s="8">
        <f>'[1]SR 725'!$N$33</f>
        <v>0</v>
      </c>
      <c r="H27" s="16"/>
    </row>
    <row r="28" spans="1:8" x14ac:dyDescent="0.3">
      <c r="A28" s="8" t="s">
        <v>19</v>
      </c>
      <c r="B28" s="10"/>
      <c r="C28" s="18">
        <f>'[1]SR 725'!$O$35</f>
        <v>151</v>
      </c>
      <c r="D28" s="18">
        <f>'[1]SR 725'!$P$35</f>
        <v>6</v>
      </c>
      <c r="E28" s="8"/>
      <c r="F28" s="8"/>
      <c r="G28" s="8">
        <f>'[1]SR 725'!$N$35</f>
        <v>58</v>
      </c>
      <c r="H28" s="16"/>
    </row>
    <row r="29" spans="1:8" x14ac:dyDescent="0.3">
      <c r="A29" s="8" t="s">
        <v>20</v>
      </c>
      <c r="B29" s="10"/>
      <c r="C29" s="18">
        <f>'[1]SR 725'!$O$38</f>
        <v>74</v>
      </c>
      <c r="D29" s="18">
        <f>'[1]SR 725'!$P$38</f>
        <v>73</v>
      </c>
      <c r="E29" s="8"/>
      <c r="F29" s="8"/>
      <c r="G29" s="8">
        <f>'[1]SR 725'!$N$38</f>
        <v>208</v>
      </c>
      <c r="H29" s="16"/>
    </row>
    <row r="30" spans="1:8" x14ac:dyDescent="0.3">
      <c r="A30" s="8" t="s">
        <v>21</v>
      </c>
      <c r="B30" s="10"/>
      <c r="C30" s="18">
        <f>'[1]SR 725'!$O$41</f>
        <v>3</v>
      </c>
      <c r="D30" s="18">
        <f>'[1]SR 725'!$P$41</f>
        <v>52</v>
      </c>
      <c r="E30" s="8"/>
      <c r="F30" s="8"/>
      <c r="G30" s="8">
        <f>'[1]SR 725'!$N$41</f>
        <v>113</v>
      </c>
      <c r="H30" s="16"/>
    </row>
    <row r="31" spans="1:8" x14ac:dyDescent="0.3">
      <c r="A31" s="8" t="s">
        <v>22</v>
      </c>
      <c r="B31" s="10"/>
      <c r="C31" s="18">
        <f>'[1]SR 725'!$O$44</f>
        <v>6</v>
      </c>
      <c r="D31" s="18">
        <f>'[1]SR 725'!$P$44</f>
        <v>132</v>
      </c>
      <c r="E31" s="8"/>
      <c r="F31" s="8"/>
      <c r="G31" s="8">
        <f>'[1]SR 725'!$N$44</f>
        <v>184</v>
      </c>
      <c r="H31" s="16"/>
    </row>
    <row r="32" spans="1:8" x14ac:dyDescent="0.3">
      <c r="A32" s="8" t="s">
        <v>24</v>
      </c>
      <c r="B32" s="12"/>
      <c r="C32" s="18">
        <f>'[1]SR 725'!$O$47</f>
        <v>6</v>
      </c>
      <c r="D32" s="18">
        <f>'[1]SR 725'!$P$47</f>
        <v>80</v>
      </c>
      <c r="E32" s="8"/>
      <c r="F32" s="8"/>
      <c r="G32" s="8">
        <f>'[1]SR 725'!$N$47</f>
        <v>180</v>
      </c>
      <c r="H32" s="16"/>
    </row>
    <row r="33" spans="1:8" x14ac:dyDescent="0.3">
      <c r="A33" s="8" t="s">
        <v>25</v>
      </c>
      <c r="B33" s="12"/>
      <c r="C33" s="18">
        <f>'[1]SR 725'!$O$50</f>
        <v>6</v>
      </c>
      <c r="D33" s="18">
        <f>'[1]SR 725'!$P$50</f>
        <v>76</v>
      </c>
      <c r="E33" s="8"/>
      <c r="F33" s="8"/>
      <c r="G33" s="8">
        <f>'[1]SR 725'!$N$50</f>
        <v>183</v>
      </c>
      <c r="H33" s="16"/>
    </row>
    <row r="34" spans="1:8" x14ac:dyDescent="0.3">
      <c r="A34" s="13" t="s">
        <v>26</v>
      </c>
      <c r="B34" s="14"/>
      <c r="C34" s="19">
        <f>'[1]SR 725'!$O$53</f>
        <v>55</v>
      </c>
      <c r="D34" s="19">
        <f>'[1]SR 725'!$P$53</f>
        <v>12</v>
      </c>
      <c r="E34" s="13"/>
      <c r="F34" s="13"/>
      <c r="G34" s="13">
        <f>'[1]SR 725'!$N$53</f>
        <v>148</v>
      </c>
      <c r="H34" s="16"/>
    </row>
    <row r="35" spans="1:8" x14ac:dyDescent="0.3">
      <c r="A35" s="13" t="s">
        <v>27</v>
      </c>
      <c r="B35" s="14"/>
      <c r="C35" s="19">
        <f>'[1]SR 725'!$O$56</f>
        <v>6</v>
      </c>
      <c r="D35" s="19">
        <f>'[1]SR 725'!$P$56</f>
        <v>168</v>
      </c>
      <c r="E35" s="13"/>
      <c r="F35" s="13"/>
      <c r="G35" s="13">
        <f>'[1]SR 725'!$N$56</f>
        <v>222</v>
      </c>
      <c r="H35" s="16"/>
    </row>
    <row r="36" spans="1:8" x14ac:dyDescent="0.3">
      <c r="A36" s="13"/>
      <c r="B36" s="14"/>
      <c r="C36" s="19"/>
      <c r="D36" s="19"/>
      <c r="E36" s="13"/>
      <c r="F36" s="13"/>
      <c r="G36" s="13"/>
      <c r="H36" s="16"/>
    </row>
    <row r="37" spans="1:8" x14ac:dyDescent="0.3">
      <c r="A37" s="13" t="s">
        <v>28</v>
      </c>
      <c r="B37" s="14"/>
      <c r="C37" s="19">
        <f>'[1]SR 725'!$O$60</f>
        <v>13</v>
      </c>
      <c r="D37" s="19">
        <f>'[1]SR 725'!$P$60</f>
        <v>221</v>
      </c>
      <c r="E37" s="13"/>
      <c r="F37" s="13"/>
      <c r="G37" s="13">
        <f>'[1]SR 725'!$N$60</f>
        <v>308</v>
      </c>
      <c r="H37" s="16"/>
    </row>
    <row r="38" spans="1:8" x14ac:dyDescent="0.3">
      <c r="A38" s="8" t="s">
        <v>29</v>
      </c>
      <c r="B38" s="12"/>
      <c r="C38" s="18">
        <f>'[1]SR 725'!$O$64</f>
        <v>11</v>
      </c>
      <c r="D38" s="18">
        <f>'[1]SR 725'!$P$64</f>
        <v>105</v>
      </c>
      <c r="E38" s="8"/>
      <c r="F38" s="8"/>
      <c r="G38" s="8">
        <f>'[1]SR 725'!$N$64</f>
        <v>243</v>
      </c>
      <c r="H38" s="16"/>
    </row>
    <row r="39" spans="1:8" ht="15" thickBot="1" x14ac:dyDescent="0.35">
      <c r="A39" s="13" t="s">
        <v>30</v>
      </c>
      <c r="B39" s="14"/>
      <c r="C39" s="19">
        <f>'[1]SR 725'!$O$67</f>
        <v>2</v>
      </c>
      <c r="D39" s="19">
        <f>'[1]SR 725'!$P$67</f>
        <v>0</v>
      </c>
      <c r="E39" s="13"/>
      <c r="F39" s="13"/>
      <c r="G39" s="13">
        <f>'[1]SR 725'!$N$67</f>
        <v>0</v>
      </c>
      <c r="H39" s="16"/>
    </row>
    <row r="40" spans="1:8" x14ac:dyDescent="0.3">
      <c r="A40" s="50" t="s">
        <v>33</v>
      </c>
      <c r="B40" s="51"/>
      <c r="C40" s="54">
        <f>SUM(C18:C39)</f>
        <v>2023</v>
      </c>
      <c r="D40" s="54">
        <f>SUM(D18:D39)</f>
        <v>1432</v>
      </c>
      <c r="E40" s="54">
        <f>SUM(E18:E39)</f>
        <v>0</v>
      </c>
      <c r="F40" s="54">
        <f>SUM(F18:F39)</f>
        <v>0</v>
      </c>
      <c r="G40" s="54"/>
      <c r="H40" s="46"/>
    </row>
    <row r="41" spans="1:8" ht="15" thickBot="1" x14ac:dyDescent="0.35">
      <c r="A41" s="52"/>
      <c r="B41" s="53"/>
      <c r="C41" s="55"/>
      <c r="D41" s="55"/>
      <c r="E41" s="55"/>
      <c r="F41" s="55"/>
      <c r="G41" s="55"/>
      <c r="H41" s="46"/>
    </row>
    <row r="42" spans="1:8" x14ac:dyDescent="0.3">
      <c r="A42" s="50" t="s">
        <v>56</v>
      </c>
      <c r="B42" s="51"/>
      <c r="C42" s="54"/>
      <c r="D42" s="54"/>
      <c r="E42" s="54">
        <f>SUM(E18:E41)</f>
        <v>0</v>
      </c>
      <c r="F42" s="54">
        <f>SUM(F18:F41)</f>
        <v>0</v>
      </c>
      <c r="G42" s="54">
        <f>SUM(G18:G41)</f>
        <v>3752</v>
      </c>
      <c r="H42" s="46"/>
    </row>
    <row r="43" spans="1:8" ht="15" thickBot="1" x14ac:dyDescent="0.35">
      <c r="A43" s="52"/>
      <c r="B43" s="53"/>
      <c r="C43" s="55"/>
      <c r="D43" s="55"/>
      <c r="E43" s="55"/>
      <c r="F43" s="55"/>
      <c r="G43" s="55"/>
      <c r="H43" s="46"/>
    </row>
  </sheetData>
  <mergeCells count="26">
    <mergeCell ref="A1:G3"/>
    <mergeCell ref="E4:F4"/>
    <mergeCell ref="A40:B41"/>
    <mergeCell ref="C40:C41"/>
    <mergeCell ref="D40:D41"/>
    <mergeCell ref="E40:E41"/>
    <mergeCell ref="A13:A16"/>
    <mergeCell ref="A4:A8"/>
    <mergeCell ref="C4:D4"/>
    <mergeCell ref="C5:C15"/>
    <mergeCell ref="D5:D15"/>
    <mergeCell ref="H42:H43"/>
    <mergeCell ref="E5:E15"/>
    <mergeCell ref="F5:F15"/>
    <mergeCell ref="G5:G15"/>
    <mergeCell ref="A42:B43"/>
    <mergeCell ref="C42:C43"/>
    <mergeCell ref="D42:D43"/>
    <mergeCell ref="E42:E43"/>
    <mergeCell ref="F42:F43"/>
    <mergeCell ref="G42:G43"/>
    <mergeCell ref="B4:B16"/>
    <mergeCell ref="F40:F41"/>
    <mergeCell ref="G40:G41"/>
    <mergeCell ref="H40:H41"/>
    <mergeCell ref="H5:H1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0F62F-F470-4635-8E4F-55797E1D9A58}">
  <dimension ref="A1:L23"/>
  <sheetViews>
    <sheetView workbookViewId="0">
      <selection activeCell="P27" sqref="P27"/>
    </sheetView>
  </sheetViews>
  <sheetFormatPr defaultRowHeight="14.4" x14ac:dyDescent="0.3"/>
  <cols>
    <col min="2" max="2" width="27.6640625" customWidth="1"/>
    <col min="3" max="3" width="30.6640625" customWidth="1"/>
    <col min="7" max="7" width="10.6640625" customWidth="1"/>
    <col min="8" max="8" width="10.109375" bestFit="1" customWidth="1"/>
  </cols>
  <sheetData>
    <row r="1" spans="1:12" x14ac:dyDescent="0.3">
      <c r="A1" s="20"/>
      <c r="B1" s="78" t="s">
        <v>55</v>
      </c>
      <c r="C1" s="79"/>
      <c r="D1" s="79"/>
      <c r="E1" s="79"/>
      <c r="F1" s="79"/>
      <c r="G1" s="79"/>
      <c r="H1" s="20"/>
      <c r="I1" s="20"/>
      <c r="J1" s="21"/>
      <c r="K1" s="21"/>
      <c r="L1" s="21"/>
    </row>
    <row r="2" spans="1:12" x14ac:dyDescent="0.3">
      <c r="A2" s="20"/>
      <c r="B2" s="79"/>
      <c r="C2" s="79"/>
      <c r="D2" s="79"/>
      <c r="E2" s="79"/>
      <c r="F2" s="79"/>
      <c r="G2" s="79"/>
      <c r="H2" s="20"/>
      <c r="I2" s="20"/>
      <c r="J2" s="21"/>
      <c r="K2" s="21"/>
      <c r="L2" s="21"/>
    </row>
    <row r="3" spans="1:12" x14ac:dyDescent="0.3">
      <c r="A3" s="22"/>
      <c r="B3" s="20"/>
      <c r="C3" s="20"/>
      <c r="D3" s="20"/>
      <c r="E3" s="20"/>
      <c r="F3" s="20"/>
      <c r="G3" s="20"/>
      <c r="H3" s="20"/>
      <c r="I3" s="20"/>
      <c r="J3" s="21"/>
      <c r="K3" s="21"/>
      <c r="L3" s="21"/>
    </row>
    <row r="4" spans="1:12" x14ac:dyDescent="0.3">
      <c r="A4" s="22"/>
      <c r="B4" s="20"/>
      <c r="C4" s="20"/>
      <c r="D4" s="20"/>
      <c r="E4" s="20"/>
      <c r="F4" s="23" t="s">
        <v>34</v>
      </c>
      <c r="G4" s="24" t="s">
        <v>57</v>
      </c>
      <c r="H4" s="25">
        <v>45245</v>
      </c>
      <c r="I4" s="20"/>
      <c r="J4" s="21"/>
      <c r="K4" s="21"/>
      <c r="L4" s="21"/>
    </row>
    <row r="5" spans="1:12" x14ac:dyDescent="0.3">
      <c r="A5" s="22"/>
      <c r="B5" s="20"/>
      <c r="C5" s="20"/>
      <c r="D5" s="20"/>
      <c r="E5" s="20"/>
      <c r="F5" s="23" t="s">
        <v>35</v>
      </c>
      <c r="G5" s="24" t="s">
        <v>53</v>
      </c>
      <c r="H5" s="25"/>
      <c r="I5" s="20"/>
      <c r="J5" s="21"/>
      <c r="K5" s="21"/>
      <c r="L5" s="21"/>
    </row>
    <row r="6" spans="1:12" x14ac:dyDescent="0.3">
      <c r="A6" s="26"/>
      <c r="B6" s="27"/>
      <c r="C6" s="26"/>
      <c r="D6" s="26"/>
      <c r="E6" s="27"/>
      <c r="F6" s="26"/>
      <c r="G6" s="28"/>
      <c r="H6" s="28"/>
      <c r="I6" s="26"/>
      <c r="J6" s="21"/>
      <c r="K6" s="21"/>
      <c r="L6" s="21"/>
    </row>
    <row r="7" spans="1:12" x14ac:dyDescent="0.3">
      <c r="A7" s="26"/>
      <c r="B7" s="27"/>
      <c r="C7" s="26"/>
      <c r="D7" s="26"/>
      <c r="E7" s="27"/>
      <c r="F7" s="21"/>
      <c r="G7" s="29" t="s">
        <v>36</v>
      </c>
      <c r="H7" s="30">
        <f>'SR 725'!$G$42</f>
        <v>3752</v>
      </c>
      <c r="I7" s="27" t="s">
        <v>37</v>
      </c>
      <c r="J7" s="21"/>
      <c r="K7" s="21"/>
      <c r="L7" s="21"/>
    </row>
    <row r="8" spans="1:12" x14ac:dyDescent="0.3">
      <c r="A8" s="26"/>
      <c r="B8" s="27"/>
      <c r="C8" s="26"/>
      <c r="D8" s="26"/>
      <c r="E8" s="27"/>
      <c r="F8" s="21"/>
      <c r="G8" s="29" t="s">
        <v>38</v>
      </c>
      <c r="H8" s="31">
        <v>0</v>
      </c>
      <c r="I8" s="27" t="s">
        <v>37</v>
      </c>
      <c r="J8" s="21"/>
      <c r="K8" s="21"/>
      <c r="L8" s="21"/>
    </row>
    <row r="9" spans="1:12" x14ac:dyDescent="0.3">
      <c r="A9" s="26"/>
      <c r="B9" s="27"/>
      <c r="C9" s="26"/>
      <c r="D9" s="26"/>
      <c r="E9" s="27"/>
      <c r="F9" s="21"/>
      <c r="G9" s="29" t="s">
        <v>39</v>
      </c>
      <c r="H9" s="31">
        <v>1</v>
      </c>
      <c r="I9" s="27"/>
      <c r="J9" s="21"/>
      <c r="K9" s="21"/>
      <c r="L9" s="21"/>
    </row>
    <row r="10" spans="1:12" x14ac:dyDescent="0.3">
      <c r="A10" s="26"/>
      <c r="B10" s="27"/>
      <c r="C10" s="26"/>
      <c r="D10" s="26"/>
      <c r="E10" s="27"/>
      <c r="F10" s="29"/>
      <c r="G10" s="32"/>
      <c r="H10" s="31"/>
      <c r="I10" s="27"/>
      <c r="J10" s="21"/>
      <c r="K10" s="21"/>
      <c r="L10" s="21"/>
    </row>
    <row r="11" spans="1:12" x14ac:dyDescent="0.3">
      <c r="A11" s="22" t="s">
        <v>40</v>
      </c>
      <c r="B11" s="33" t="s">
        <v>31</v>
      </c>
      <c r="C11" s="26"/>
      <c r="D11" s="26"/>
      <c r="E11" s="27"/>
      <c r="F11" s="29"/>
      <c r="G11" s="32"/>
      <c r="H11" s="31"/>
      <c r="I11" s="27"/>
      <c r="J11" s="21"/>
      <c r="K11" s="21"/>
      <c r="L11" s="21"/>
    </row>
    <row r="12" spans="1:12" x14ac:dyDescent="0.3">
      <c r="A12" s="26"/>
      <c r="B12" s="27"/>
      <c r="C12" s="26"/>
      <c r="D12" s="26"/>
      <c r="E12" s="27"/>
      <c r="F12" s="27"/>
      <c r="G12" s="34"/>
      <c r="H12" s="31"/>
      <c r="I12" s="27"/>
      <c r="J12" s="21"/>
      <c r="K12" s="21"/>
      <c r="L12" s="21"/>
    </row>
    <row r="13" spans="1:12" x14ac:dyDescent="0.3">
      <c r="A13" s="35" t="s">
        <v>41</v>
      </c>
      <c r="B13" s="36" t="s">
        <v>42</v>
      </c>
      <c r="C13" s="35" t="s">
        <v>43</v>
      </c>
      <c r="D13" s="21"/>
      <c r="E13" s="35"/>
      <c r="F13" s="27"/>
      <c r="G13" s="34"/>
      <c r="H13" s="34"/>
      <c r="I13" s="37"/>
      <c r="J13" s="21"/>
      <c r="K13" s="21"/>
      <c r="L13" s="38" t="s">
        <v>44</v>
      </c>
    </row>
    <row r="14" spans="1:12" x14ac:dyDescent="0.3">
      <c r="A14" s="26"/>
      <c r="B14" s="27"/>
      <c r="C14" s="26"/>
      <c r="D14" s="21"/>
      <c r="E14" s="26"/>
      <c r="F14" s="37"/>
      <c r="G14" s="39"/>
      <c r="H14" s="39"/>
      <c r="I14" s="37"/>
      <c r="J14" s="21"/>
      <c r="K14" s="21"/>
      <c r="L14" s="40"/>
    </row>
    <row r="15" spans="1:12" x14ac:dyDescent="0.3">
      <c r="A15" s="26">
        <v>659</v>
      </c>
      <c r="B15" s="27" t="s">
        <v>45</v>
      </c>
      <c r="C15" s="41">
        <v>0</v>
      </c>
      <c r="D15" s="21"/>
      <c r="E15" s="26"/>
      <c r="F15" s="27"/>
      <c r="G15" s="34"/>
      <c r="H15" s="34"/>
      <c r="I15" s="37"/>
      <c r="J15" s="21"/>
      <c r="K15" s="21"/>
      <c r="L15" s="42">
        <f>IF(20000&gt;L16&gt;0, 0)</f>
        <v>0</v>
      </c>
    </row>
    <row r="16" spans="1:12" x14ac:dyDescent="0.3">
      <c r="A16" s="26">
        <v>659</v>
      </c>
      <c r="B16" s="27" t="s">
        <v>46</v>
      </c>
      <c r="C16" s="41" t="str">
        <f>CONCATENATE(H7," SQ. YD.  X 111 CU. YD./1000 SQ. YD. = ",L16," CU. YD.")</f>
        <v>3752 SQ. YD.  X 111 CU. YD./1000 SQ. YD. = 416 CU. YD.</v>
      </c>
      <c r="D16" s="21"/>
      <c r="E16" s="26"/>
      <c r="F16" s="27"/>
      <c r="G16" s="34"/>
      <c r="H16" s="34"/>
      <c r="I16" s="37"/>
      <c r="J16" s="21"/>
      <c r="K16" s="21"/>
      <c r="L16" s="42">
        <f>ROUND(111*($H$7/1000),0)</f>
        <v>416</v>
      </c>
    </row>
    <row r="17" spans="1:12" x14ac:dyDescent="0.3">
      <c r="A17" s="26">
        <v>659</v>
      </c>
      <c r="B17" s="27" t="s">
        <v>47</v>
      </c>
      <c r="C17" s="43">
        <f>$H$7</f>
        <v>3752</v>
      </c>
      <c r="D17" s="21"/>
      <c r="E17" s="26"/>
      <c r="F17" s="27"/>
      <c r="G17" s="34"/>
      <c r="H17" s="34"/>
      <c r="I17" s="37"/>
      <c r="J17" s="21"/>
      <c r="K17" s="21"/>
      <c r="L17" s="42">
        <f>$H$7</f>
        <v>3752</v>
      </c>
    </row>
    <row r="18" spans="1:12" x14ac:dyDescent="0.3">
      <c r="A18" s="26">
        <v>659</v>
      </c>
      <c r="B18" s="27" t="s">
        <v>48</v>
      </c>
      <c r="C18" s="41" t="str">
        <f>CONCATENATE("5% X ",H7," SY = ",L18," SY")</f>
        <v>5% X 3752 SY = 188 SY</v>
      </c>
      <c r="D18" s="21"/>
      <c r="E18" s="26"/>
      <c r="F18" s="27"/>
      <c r="G18" s="34"/>
      <c r="H18" s="34"/>
      <c r="I18" s="37"/>
      <c r="J18" s="21"/>
      <c r="K18" s="21"/>
      <c r="L18" s="42">
        <f>ROUND(0.05*$H$7,0)</f>
        <v>188</v>
      </c>
    </row>
    <row r="19" spans="1:12" x14ac:dyDescent="0.3">
      <c r="A19" s="26">
        <v>659</v>
      </c>
      <c r="B19" s="27" t="s">
        <v>49</v>
      </c>
      <c r="C19" s="41" t="str">
        <f>CONCATENATE("5% X ", H7, " SY = ", L19, " SY")</f>
        <v>5% X 3752 SY = 188 SY</v>
      </c>
      <c r="D19" s="21"/>
      <c r="E19" s="26"/>
      <c r="F19" s="27"/>
      <c r="G19" s="34"/>
      <c r="H19" s="34"/>
      <c r="I19" s="37"/>
      <c r="J19" s="21"/>
      <c r="K19" s="21"/>
      <c r="L19" s="42">
        <f>ROUND(0.05*$H$7,0)</f>
        <v>188</v>
      </c>
    </row>
    <row r="20" spans="1:12" x14ac:dyDescent="0.3">
      <c r="A20" s="26">
        <v>659</v>
      </c>
      <c r="B20" s="27" t="s">
        <v>50</v>
      </c>
      <c r="C20" s="44" t="str">
        <f>CONCATENATE(H7, " SY / 4446 SY = ", L20, " Ton")</f>
        <v>3752 SY / 4446 SY = 0.85 Ton</v>
      </c>
      <c r="D20" s="21"/>
      <c r="E20" s="26"/>
      <c r="F20" s="27"/>
      <c r="G20" s="34"/>
      <c r="H20" s="34"/>
      <c r="I20" s="37"/>
      <c r="J20" s="21"/>
      <c r="K20" s="21"/>
      <c r="L20" s="45">
        <f>ROUNDUP(IF(L19&lt;=0,(30/2000*$H$7*9/1000),(50/2000*$H$7*9/1000)),2)</f>
        <v>0.85</v>
      </c>
    </row>
    <row r="21" spans="1:12" x14ac:dyDescent="0.3">
      <c r="A21" s="26">
        <v>659</v>
      </c>
      <c r="B21" s="27" t="s">
        <v>51</v>
      </c>
      <c r="C21" s="44" t="str">
        <f>CONCATENATE(H7," SY / 4840 SY = ",L21," Acre")</f>
        <v>3752 SY / 4840 SY = 0.78 Acre</v>
      </c>
      <c r="D21" s="21"/>
      <c r="E21" s="26"/>
      <c r="F21" s="27"/>
      <c r="G21" s="34"/>
      <c r="H21" s="34"/>
      <c r="I21" s="37"/>
      <c r="J21" s="21"/>
      <c r="K21" s="21"/>
      <c r="L21" s="45">
        <f>ROUND($H$7/4840,2)</f>
        <v>0.78</v>
      </c>
    </row>
    <row r="22" spans="1:12" x14ac:dyDescent="0.3">
      <c r="A22" s="26">
        <v>659</v>
      </c>
      <c r="B22" s="27" t="s">
        <v>52</v>
      </c>
      <c r="C22" s="41" t="str">
        <f>CONCATENATE("0.0027 MGAL / SY X ",H7, " SY +  0.0027 MGAL/SY X ",L18, " SY  X 2 APPLICATIONS= ",L22, " MGAL")</f>
        <v>0.0027 MGAL / SY X 3752 SY +  0.0027 MGAL/SY X 188 SY  X 2 APPLICATIONS= 21 MGAL</v>
      </c>
      <c r="D22" s="21"/>
      <c r="E22" s="26"/>
      <c r="F22" s="27"/>
      <c r="G22" s="34"/>
      <c r="H22" s="34"/>
      <c r="I22" s="37"/>
      <c r="J22" s="21"/>
      <c r="K22" s="21"/>
      <c r="L22" s="42">
        <f>ROUND((((H7*0.0027)+(0.0027*L19))*2),0)</f>
        <v>21</v>
      </c>
    </row>
    <row r="23" spans="1:12" x14ac:dyDescent="0.3">
      <c r="A23" s="26">
        <v>659</v>
      </c>
      <c r="B23" s="27" t="s">
        <v>54</v>
      </c>
      <c r="C23" s="41" t="str">
        <f>CONCATENATE("25% X ",H7," SY = ",L23," SY")</f>
        <v>25% X 3752 SY = 938 SY</v>
      </c>
      <c r="L23" s="42">
        <f>ROUND(0.25*$H$7,0)</f>
        <v>938</v>
      </c>
    </row>
  </sheetData>
  <mergeCells count="1">
    <mergeCell ref="B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 725</vt:lpstr>
      <vt:lpstr>Erosion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Conley, Joshua</dc:creator>
  <cp:lastModifiedBy>Clarke, Ginny</cp:lastModifiedBy>
  <dcterms:created xsi:type="dcterms:W3CDTF">2019-09-10T12:48:50Z</dcterms:created>
  <dcterms:modified xsi:type="dcterms:W3CDTF">2024-01-09T19:18:42Z</dcterms:modified>
</cp:coreProperties>
</file>