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showInkAnnotation="0" defaultThemeVersion="124226"/>
  <xr:revisionPtr revIDLastSave="0" documentId="13_ncr:1_{D2E2E134-DE60-4F04-A3D6-72D0000CF91D}" xr6:coauthVersionLast="47" xr6:coauthVersionMax="47" xr10:uidLastSave="{00000000-0000-0000-0000-000000000000}"/>
  <bookViews>
    <workbookView xWindow="3390" yWindow="1725" windowWidth="21600" windowHeight="11295"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<sst xmlns="http://schemas.openxmlformats.org/spreadsheetml/2006/main" count="304" uniqueCount="187">
  <si>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</si>
  <si>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</si>
  <si>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</si>
  <si>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</si>
  <si>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</si>
  <si>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</si>
  <si>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</si>
  <si>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</si>
  <si>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</si>
  <si>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</si>
  <si>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</si>
  <si>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</si>
  <si>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</si>
  <si>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</si>
  <si>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</si>
  <si>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</si>
  <si>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</si>
  <si>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</si>
  <si>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</si>
  <si>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</si>
  <si>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</si>
  <si>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</si>
  <si>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</si>
  <si>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</si>
  <si>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</si>
  <si>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</si>
  <si>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</si>
  <si>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</si>
  <si>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</si>
  <si>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</si>
  <si>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</si>
  <si>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</si>
  <si>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</si>
  <si>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</si>
  <si>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</si>
  <si>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</si>
  <si>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</si>
  <si>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</si>
  <si>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</si>
  <si>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</si>
  <si>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</si>
  <si>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</si>
  <si>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</si>
  <si>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</si>
  <si>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</si>
  <si>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</si>
  <si>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</si>
  <si>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</si>
  <si>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</si>
  <si>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</si>
  <si>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</si>
  <si>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</si>
  <si>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</si>
  <si>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</si>
  <si>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</si>
  <si>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</si>
  <si>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</si>
  <si>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</si>
  <si>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</si>
  <si>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</si>
  <si>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</si>
  <si>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</si>
  <si>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</si>
  <si>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</si>
  <si>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</si>
  <si>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</si>
  <si>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</si>
  <si>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</si>
  <si>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</si>
  <si>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</si>
  <si>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</si>
  <si>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</si>
  <si>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</si>
  <si>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</si>
  <si>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</si>
  <si>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</si>
  <si>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</si>
  <si>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</si>
  <si>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</si>
  <si>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</si>
  <si>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</si>
  <si>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</si>
  <si>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</si>
  <si>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</si>
  <si>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</si>
  <si>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</si>
  <si>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</si>
  <si>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</si>
  <si>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</si>
  <si>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</si>
  <si>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</si>
  <si>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</si>
  <si>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</si>
  <si>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</si>
  <si>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</si>
  <si>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</si>
  <si>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</si>
  <si>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</si>
  <si>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</si>
  <si>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</si>
  <si>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</si>
  <si>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</si>
  <si>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</si>
  <si>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</si>
  <si>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</si>
  <si>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</si>
  <si>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</si>
  <si>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</si>
  <si>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</si>
  <si>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</si>
  <si>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</si>
  <si>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</si>
  <si>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</si>
  <si>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</si>
  <si>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</si>
  <si>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</si>
  <si>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</si>
  <si>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</si>
  <si>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</si>
  <si>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</si>
  <si>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</si>
  <si>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</si>
  <si>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</si>
  <si>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</si>
  <si>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</si>
  <si>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</si>
  <si>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</si>
  <si>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</si>
  <si>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</si>
  <si>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</si>
  <si>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</si>
  <si>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</si>
  <si>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</si>
  <si>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</si>
  <si>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</si>
  <si>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</si>
  <si>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</si>
  <si>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</si>
  <si>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</si>
  <si>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</si>
  <si>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</si>
  <si>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</si>
  <si>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</si>
  <si>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</si>
  <si>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</si>
  <si>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</si>
  <si>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</si>
  <si>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</si>
  <si>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</si>
  <si>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</si>
  <si>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</si>
  <si>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</si>
  <si>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</si>
  <si>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</si>
  <si>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</si>
  <si>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</si>
  <si>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</si>
  <si>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</si>
  <si>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</si>
  <si>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</si>
  <si>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QCALCODOT16</t>
  </si>
  <si>
    <t>Directional distributions for the default values have been shown at 50%/50%; however, the user can use TIMS to find more specific hourly and directional</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</si>
  <si>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</si>
  <si>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</si>
  <si>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</si>
  <si>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</si>
  <si>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</si>
  <si>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</si>
  <si>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</si>
  <si>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</si>
  <si>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</si>
  <si>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https://www.transportation.ohio.gov/wps/portal/gov/odot/programs/technical-services/traffic-monitoring/hourly-percent-by-vehicle</t>
  </si>
  <si>
    <t xml:space="preserve">A few values may have been modified from the report for entry here due to rounding causing the total to be more than 100%. </t>
  </si>
  <si>
    <t>QCALCODOT21</t>
  </si>
  <si>
    <t>TOTAL</t>
  </si>
  <si>
    <t>QCALCODOT22</t>
  </si>
  <si>
    <t xml:space="preserve">Updated ODOT Default Values for State Urban and State Rural Hourly Distributions from 2014 values to 2019 values from the Hourly Percent by Vehicle Type Report (% Total). 2020 and 2021 values, once released, will not be used due to COVID-19 impacts. The next update will be in 2023 when 2022 values are released. </t>
  </si>
  <si>
    <t>QCALCODOT23</t>
  </si>
  <si>
    <t xml:space="preserve">2) Updated Revision History to place the most current update at the top of the list and older updates as you scroll down. </t>
  </si>
  <si>
    <t xml:space="preserve">* Hourly distribution values entered are based upon the 2022 Hourly Percent by Vehicle Type report for Urban and Rural Interstates by Technical Services. </t>
  </si>
  <si>
    <t xml:space="preserve">1) Updated ODOT Default Values for State Urban and State Rural Hourly Distributions (Interstates) from 2019 values to 2022 values from the Hourly Percent by Vechicle Type Report (% Total). </t>
  </si>
  <si>
    <t>QCALCODOT24</t>
  </si>
  <si>
    <t>Lock code:</t>
  </si>
  <si>
    <t>Formerly was:</t>
  </si>
  <si>
    <t>Nathan H</t>
  </si>
  <si>
    <t>13 hour double lane closure</t>
  </si>
  <si>
    <t>MOT-70-11.30 WB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</si>
</sst>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8"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
      <u/>
      <sz val="11"/>
      <color theme="10"/>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4">
    <xf numFmtId="0" fontId="0" fillId="0" borderId="0"/>
    <xf numFmtId="0" fontId="1" fillId="0" borderId="0"/>
    <xf numFmtId="3" fontId="7" fillId="0" borderId="0" applyFont="0" applyFill="0" applyBorder="0" applyAlignment="0" applyProtection="0"/>
    <xf numFmtId="0" fontId="15" fillId="0" borderId="0" applyNumberFormat="0" applyFill="0" applyBorder="0" applyAlignment="0" applyProtection="0"/>
  </cellStyleXfs>
  <cellXfs count="217">
    <xf numFmtId="0" fontId="0" fillId="0" borderId="0" xfId="0"/>
    <xf numFmtId="0" fontId="0" fillId="2" borderId="0" xfId="0" applyFill="1"/>
    <xf numFmtId="0" fontId="0" fillId="2" borderId="0" xfId="0" applyFill="1" applyAlignment="1">
      <alignment horizontal="center"/>
    </xf>
    <xf numFmtId="0" fontId="0" fillId="2" borderId="22" xfId="0" applyFill="1" applyBorder="1"/>
    <xf numFmtId="0" fontId="0" fillId="2" borderId="30" xfId="0" applyFill="1" applyBorder="1"/>
    <xf numFmtId="0" fontId="0" fillId="2" borderId="0" xfId="0" applyFill="1" applyAlignment="1">
      <alignment horizontal="right"/>
    </xf>
    <xf numFmtId="0" fontId="6" fillId="2" borderId="0" xfId="0" applyFont="1" applyFill="1" applyAlignment="1">
      <alignment horizontal="left"/>
    </xf>
    <xf numFmtId="1" fontId="0" fillId="2" borderId="25" xfId="0" applyNumberFormat="1" applyFill="1" applyBorder="1" applyAlignment="1">
      <alignment horizontal="right"/>
    </xf>
    <xf numFmtId="0" fontId="0" fillId="2" borderId="31" xfId="0" applyFill="1" applyBorder="1"/>
    <xf numFmtId="9" fontId="0" fillId="2" borderId="0" xfId="0" quotePrefix="1" applyNumberFormat="1" applyFill="1" applyAlignment="1">
      <alignment horizontal="left"/>
    </xf>
    <xf numFmtId="0" fontId="5" fillId="2" borderId="0" xfId="0" applyFont="1" applyFill="1"/>
    <xf numFmtId="0" fontId="0" fillId="2" borderId="23" xfId="0" applyFill="1" applyBorder="1"/>
    <xf numFmtId="0" fontId="0" fillId="2" borderId="10" xfId="0" applyFill="1" applyBorder="1" applyAlignment="1">
      <alignment horizontal="center"/>
    </xf>
    <xf numFmtId="0" fontId="0" fillId="2" borderId="11" xfId="0" applyFill="1" applyBorder="1" applyAlignment="1">
      <alignment horizontal="center"/>
    </xf>
    <xf numFmtId="0" fontId="0" fillId="2" borderId="0" xfId="0" applyFill="1" applyAlignment="1">
      <alignment horizontal="center" wrapText="1"/>
    </xf>
    <xf numFmtId="0" fontId="0" fillId="2" borderId="12" xfId="0" applyFill="1" applyBorder="1" applyAlignment="1">
      <alignment horizontal="center"/>
    </xf>
    <xf numFmtId="0" fontId="0" fillId="2" borderId="1" xfId="0" applyFill="1" applyBorder="1" applyAlignment="1">
      <alignment horizontal="center"/>
    </xf>
    <xf numFmtId="164" fontId="0" fillId="2" borderId="2" xfId="0" applyNumberFormat="1" applyFill="1" applyBorder="1" applyAlignment="1">
      <alignment horizontal="center"/>
    </xf>
    <xf numFmtId="164" fontId="0" fillId="2" borderId="10" xfId="0" applyNumberFormat="1" applyFill="1" applyBorder="1" applyAlignment="1">
      <alignment horizontal="center"/>
    </xf>
    <xf numFmtId="2" fontId="0" fillId="2" borderId="3" xfId="0" applyNumberFormat="1" applyFill="1" applyBorder="1" applyAlignment="1">
      <alignment horizontal="center"/>
    </xf>
    <xf numFmtId="1" fontId="0" fillId="2" borderId="10" xfId="0" applyNumberFormat="1" applyFill="1" applyBorder="1" applyAlignment="1">
      <alignment horizontal="center"/>
    </xf>
    <xf numFmtId="164" fontId="0" fillId="2" borderId="19" xfId="0" applyNumberFormat="1" applyFill="1" applyBorder="1" applyAlignment="1">
      <alignment horizontal="center"/>
    </xf>
    <xf numFmtId="164" fontId="0" fillId="2" borderId="0" xfId="0" applyNumberFormat="1" applyFill="1" applyAlignment="1">
      <alignment horizontal="center"/>
    </xf>
    <xf numFmtId="164" fontId="0" fillId="2" borderId="1" xfId="0" applyNumberFormat="1" applyFill="1" applyBorder="1" applyAlignment="1">
      <alignment horizontal="center"/>
    </xf>
    <xf numFmtId="164" fontId="0" fillId="2" borderId="5" xfId="0" applyNumberFormat="1" applyFill="1" applyBorder="1" applyAlignment="1">
      <alignment horizontal="center"/>
    </xf>
    <xf numFmtId="164" fontId="0" fillId="2" borderId="11" xfId="0" applyNumberFormat="1" applyFill="1" applyBorder="1" applyAlignment="1">
      <alignment horizontal="center"/>
    </xf>
    <xf numFmtId="2" fontId="0" fillId="2" borderId="0" xfId="0" applyNumberFormat="1" applyFill="1" applyAlignment="1">
      <alignment horizontal="center"/>
    </xf>
    <xf numFmtId="1" fontId="0" fillId="2" borderId="11" xfId="0" applyNumberFormat="1" applyFill="1" applyBorder="1" applyAlignment="1">
      <alignment horizontal="center"/>
    </xf>
    <xf numFmtId="164" fontId="0" fillId="2" borderId="20" xfId="0" applyNumberFormat="1" applyFill="1" applyBorder="1" applyAlignment="1">
      <alignment horizontal="center"/>
    </xf>
    <xf numFmtId="164" fontId="0" fillId="2" borderId="12" xfId="0" applyNumberFormat="1" applyFill="1" applyBorder="1" applyAlignment="1">
      <alignment horizontal="center"/>
    </xf>
    <xf numFmtId="1" fontId="0" fillId="2" borderId="12" xfId="0" applyNumberFormat="1" applyFill="1" applyBorder="1" applyAlignment="1">
      <alignment horizontal="center"/>
    </xf>
    <xf numFmtId="164" fontId="0" fillId="2" borderId="32" xfId="0" applyNumberFormat="1" applyFill="1" applyBorder="1" applyAlignment="1">
      <alignment horizontal="center"/>
    </xf>
    <xf numFmtId="164" fontId="0" fillId="2" borderId="4" xfId="0" applyNumberFormat="1" applyFill="1" applyBorder="1" applyAlignment="1">
      <alignment horizontal="center"/>
    </xf>
    <xf numFmtId="164" fontId="0" fillId="2" borderId="33" xfId="0" applyNumberFormat="1" applyFill="1" applyBorder="1" applyAlignment="1">
      <alignment horizontal="center"/>
    </xf>
    <xf numFmtId="164" fontId="0" fillId="2" borderId="6" xfId="0" applyNumberFormat="1" applyFill="1" applyBorder="1" applyAlignment="1">
      <alignment horizontal="center"/>
    </xf>
    <xf numFmtId="164" fontId="0" fillId="2" borderId="30" xfId="0" applyNumberFormat="1" applyFill="1" applyBorder="1" applyAlignment="1">
      <alignment horizontal="center"/>
    </xf>
    <xf numFmtId="2" fontId="0" fillId="2" borderId="27" xfId="0" applyNumberFormat="1" applyFill="1" applyBorder="1" applyAlignment="1">
      <alignment horizontal="center"/>
    </xf>
    <xf numFmtId="2" fontId="0" fillId="2" borderId="31" xfId="0" applyNumberFormat="1" applyFill="1" applyBorder="1" applyAlignment="1">
      <alignment horizontal="center"/>
    </xf>
    <xf numFmtId="0" fontId="0" fillId="0" borderId="0" xfId="0" applyAlignment="1" applyProtection="1">
      <alignment horizontal="right"/>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1" xfId="0" applyBorder="1" applyAlignment="1" applyProtection="1">
      <alignment horizontal="center"/>
      <protection locked="0"/>
    </xf>
    <xf numFmtId="0" fontId="0" fillId="2" borderId="22" xfId="0" applyFill="1" applyBorder="1" applyAlignment="1">
      <alignment horizontal="center"/>
    </xf>
    <xf numFmtId="0" fontId="0" fillId="2" borderId="25" xfId="0" applyFill="1" applyBorder="1"/>
    <xf numFmtId="0" fontId="0" fillId="2" borderId="6" xfId="0" applyFill="1" applyBorder="1" applyAlignment="1">
      <alignment horizontal="center"/>
    </xf>
    <xf numFmtId="0" fontId="0" fillId="2" borderId="19" xfId="0" applyFill="1" applyBorder="1" applyAlignment="1">
      <alignment horizontal="center"/>
    </xf>
    <xf numFmtId="0" fontId="0" fillId="2" borderId="5" xfId="0" applyFill="1" applyBorder="1" applyAlignment="1">
      <alignment horizontal="center"/>
    </xf>
    <xf numFmtId="0" fontId="0" fillId="2" borderId="11" xfId="0" applyFill="1" applyBorder="1"/>
    <xf numFmtId="0" fontId="0" fillId="2" borderId="20" xfId="0" applyFill="1" applyBorder="1" applyAlignment="1">
      <alignment horizontal="center"/>
    </xf>
    <xf numFmtId="0" fontId="0" fillId="2" borderId="32" xfId="0" applyFill="1" applyBorder="1" applyAlignment="1">
      <alignment horizontal="center"/>
    </xf>
    <xf numFmtId="0" fontId="0" fillId="2" borderId="10" xfId="0" applyFill="1" applyBorder="1" applyAlignment="1">
      <alignment horizontal="center" wrapText="1"/>
    </xf>
    <xf numFmtId="0" fontId="0" fillId="2" borderId="11" xfId="0" applyFill="1" applyBorder="1" applyAlignment="1">
      <alignment horizontal="center" wrapText="1"/>
    </xf>
    <xf numFmtId="164" fontId="0" fillId="2" borderId="7" xfId="0" applyNumberFormat="1" applyFill="1" applyBorder="1" applyAlignment="1">
      <alignment horizontal="center"/>
    </xf>
    <xf numFmtId="2" fontId="0" fillId="2" borderId="8" xfId="0" applyNumberFormat="1" applyFill="1" applyBorder="1" applyAlignment="1">
      <alignment horizontal="center"/>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2" xfId="0" applyBorder="1" applyAlignment="1" applyProtection="1">
      <alignment horizontal="center"/>
      <protection locked="0"/>
    </xf>
    <xf numFmtId="0" fontId="0" fillId="2" borderId="16" xfId="0" applyFill="1" applyBorder="1"/>
    <xf numFmtId="0" fontId="0" fillId="2" borderId="18" xfId="0" applyFill="1" applyBorder="1"/>
    <xf numFmtId="0" fontId="5" fillId="2" borderId="18" xfId="0" applyFont="1" applyFill="1" applyBorder="1" applyAlignment="1">
      <alignment horizontal="center"/>
    </xf>
    <xf numFmtId="0" fontId="5" fillId="2" borderId="21" xfId="0" applyFont="1" applyFill="1" applyBorder="1" applyAlignment="1">
      <alignment horizontal="center"/>
    </xf>
    <xf numFmtId="16" fontId="0" fillId="2" borderId="16" xfId="0" quotePrefix="1" applyNumberFormat="1" applyFill="1" applyBorder="1" applyAlignment="1">
      <alignment horizontal="center"/>
    </xf>
    <xf numFmtId="0" fontId="0" fillId="2" borderId="18" xfId="0" quotePrefix="1" applyFill="1" applyBorder="1" applyAlignment="1">
      <alignment horizontal="center"/>
    </xf>
    <xf numFmtId="0" fontId="0" fillId="2" borderId="21" xfId="0" quotePrefix="1" applyFill="1" applyBorder="1" applyAlignment="1">
      <alignment horizontal="center"/>
    </xf>
    <xf numFmtId="0" fontId="2" fillId="2" borderId="5" xfId="1" applyFont="1" applyFill="1" applyBorder="1" applyAlignment="1">
      <alignment horizontal="center" vertical="top" wrapText="1"/>
    </xf>
    <xf numFmtId="0" fontId="2" fillId="2" borderId="5" xfId="1" applyFont="1" applyFill="1" applyBorder="1" applyAlignment="1">
      <alignment horizontal="center" vertical="top"/>
    </xf>
    <xf numFmtId="0" fontId="2" fillId="2" borderId="6" xfId="1" applyFont="1" applyFill="1" applyBorder="1" applyAlignment="1">
      <alignment horizontal="center" vertical="top"/>
    </xf>
    <xf numFmtId="0" fontId="2" fillId="2" borderId="6" xfId="1" applyFont="1" applyFill="1" applyBorder="1" applyAlignment="1">
      <alignment horizontal="center" vertical="top" wrapText="1"/>
    </xf>
    <xf numFmtId="1" fontId="1" fillId="2" borderId="4" xfId="1" applyNumberFormat="1" applyFill="1" applyBorder="1" applyAlignment="1">
      <alignment horizontal="center"/>
    </xf>
    <xf numFmtId="1" fontId="1" fillId="2" borderId="6" xfId="1" applyNumberFormat="1" applyFill="1" applyBorder="1" applyAlignment="1">
      <alignment horizontal="center"/>
    </xf>
    <xf numFmtId="1" fontId="1" fillId="2" borderId="9" xfId="1" applyNumberFormat="1" applyFill="1" applyBorder="1" applyAlignment="1">
      <alignment horizontal="center"/>
    </xf>
    <xf numFmtId="0" fontId="7" fillId="0" borderId="2" xfId="2" applyNumberFormat="1" applyFill="1" applyBorder="1" applyAlignment="1" applyProtection="1">
      <alignment horizontal="center"/>
      <protection locked="0"/>
    </xf>
    <xf numFmtId="1" fontId="1" fillId="0" borderId="2" xfId="1" applyNumberFormat="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Border="1" applyAlignment="1" applyProtection="1">
      <alignment horizontal="center"/>
      <protection locked="0"/>
    </xf>
    <xf numFmtId="1" fontId="1" fillId="2" borderId="10" xfId="1" applyNumberFormat="1" applyFill="1" applyBorder="1" applyAlignment="1">
      <alignment horizontal="center"/>
    </xf>
    <xf numFmtId="1" fontId="1" fillId="2" borderId="11" xfId="1" applyNumberFormat="1" applyFill="1" applyBorder="1" applyAlignment="1">
      <alignment horizontal="center"/>
    </xf>
    <xf numFmtId="1" fontId="1" fillId="2" borderId="12" xfId="1" applyNumberFormat="1" applyFill="1" applyBorder="1" applyAlignment="1">
      <alignment horizontal="center"/>
    </xf>
    <xf numFmtId="0" fontId="0" fillId="2" borderId="10" xfId="0" applyFill="1" applyBorder="1"/>
    <xf numFmtId="16" fontId="0" fillId="2" borderId="10" xfId="0" quotePrefix="1" applyNumberFormat="1" applyFill="1" applyBorder="1" applyAlignment="1">
      <alignment horizontal="center"/>
    </xf>
    <xf numFmtId="0" fontId="0" fillId="2" borderId="11" xfId="0" quotePrefix="1" applyFill="1" applyBorder="1" applyAlignment="1">
      <alignment horizontal="center"/>
    </xf>
    <xf numFmtId="0" fontId="0" fillId="2" borderId="12" xfId="0" quotePrefix="1" applyFill="1" applyBorder="1" applyAlignment="1">
      <alignment horizontal="center"/>
    </xf>
    <xf numFmtId="0" fontId="0" fillId="0" borderId="0" xfId="0" applyAlignment="1" applyProtection="1">
      <alignment horizontal="center"/>
      <protection locked="0"/>
    </xf>
    <xf numFmtId="0" fontId="0" fillId="2" borderId="0" xfId="0" applyFill="1" applyAlignment="1">
      <alignment horizontal="left" wrapText="1"/>
    </xf>
    <xf numFmtId="0" fontId="0" fillId="2" borderId="0" xfId="0" applyFill="1" applyAlignment="1">
      <alignment horizontal="left"/>
    </xf>
    <xf numFmtId="0" fontId="5"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0" xfId="0" applyFont="1" applyFill="1" applyAlignment="1">
      <alignment horizontal="left" vertical="top"/>
    </xf>
    <xf numFmtId="17" fontId="0" fillId="2" borderId="0" xfId="0" applyNumberFormat="1" applyFill="1" applyAlignment="1">
      <alignment horizontal="left" vertical="top"/>
    </xf>
    <xf numFmtId="0" fontId="0" fillId="2" borderId="0" xfId="0" applyFill="1" applyAlignment="1">
      <alignment horizontal="left" vertical="top" wrapText="1"/>
    </xf>
    <xf numFmtId="164" fontId="0" fillId="2" borderId="0" xfId="0" applyNumberFormat="1" applyFill="1"/>
    <xf numFmtId="0" fontId="0" fillId="2" borderId="0" xfId="0" applyFill="1" applyAlignment="1">
      <alignment wrapText="1"/>
    </xf>
    <xf numFmtId="0" fontId="0" fillId="2" borderId="22" xfId="0" applyFill="1" applyBorder="1" applyAlignment="1">
      <alignment horizontal="left"/>
    </xf>
    <xf numFmtId="1" fontId="0" fillId="2" borderId="4" xfId="0" applyNumberFormat="1" applyFill="1" applyBorder="1" applyAlignment="1">
      <alignment horizontal="center"/>
    </xf>
    <xf numFmtId="1" fontId="0" fillId="2" borderId="6" xfId="0" applyNumberFormat="1" applyFill="1" applyBorder="1" applyAlignment="1">
      <alignment horizontal="center"/>
    </xf>
    <xf numFmtId="1" fontId="0" fillId="2" borderId="9" xfId="0" applyNumberFormat="1" applyFill="1" applyBorder="1" applyAlignment="1">
      <alignment horizontal="center"/>
    </xf>
    <xf numFmtId="164" fontId="0" fillId="0" borderId="4"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164" fontId="0" fillId="0" borderId="9" xfId="0" applyNumberFormat="1" applyBorder="1" applyAlignment="1" applyProtection="1">
      <alignment horizontal="center"/>
      <protection locked="0"/>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Fill="1" applyBorder="1" applyAlignment="1">
      <alignment horizontal="center"/>
    </xf>
    <xf numFmtId="0" fontId="7" fillId="2" borderId="6" xfId="2" applyNumberFormat="1" applyFill="1" applyBorder="1" applyAlignment="1" applyProtection="1">
      <alignment horizontal="center"/>
    </xf>
    <xf numFmtId="0" fontId="1" fillId="2" borderId="5" xfId="1" applyFill="1" applyBorder="1" applyAlignment="1">
      <alignment horizontal="center"/>
    </xf>
    <xf numFmtId="0" fontId="7" fillId="2" borderId="9" xfId="2" applyNumberFormat="1" applyFill="1" applyBorder="1" applyAlignment="1" applyProtection="1">
      <alignment horizontal="center"/>
    </xf>
    <xf numFmtId="0" fontId="1" fillId="2" borderId="7" xfId="1" applyFill="1" applyBorder="1" applyAlignment="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2" fillId="2" borderId="11" xfId="1" applyFont="1" applyFill="1" applyBorder="1" applyAlignment="1">
      <alignment horizontal="center" vertical="top" wrapText="1"/>
    </xf>
    <xf numFmtId="0" fontId="15" fillId="2" borderId="0" xfId="3" applyFill="1" applyProtection="1"/>
    <xf numFmtId="0" fontId="16" fillId="0" borderId="0" xfId="0" applyFont="1"/>
    <xf numFmtId="0" fontId="17" fillId="0" borderId="1" xfId="0" applyFont="1" applyBorder="1" applyAlignment="1">
      <alignment vertical="top" wrapText="1"/>
    </xf>
    <xf numFmtId="0" fontId="0" fillId="2" borderId="0" xfId="0" applyFill="1" applyAlignment="1">
      <alignment horizontal="center" wrapText="1"/>
    </xf>
    <xf numFmtId="0" fontId="0" fillId="2" borderId="30" xfId="0" applyFill="1" applyBorder="1" applyAlignment="1">
      <alignment horizontal="center" wrapText="1"/>
    </xf>
    <xf numFmtId="0" fontId="6" fillId="2" borderId="29" xfId="0" applyFont="1" applyFill="1" applyBorder="1" applyAlignment="1">
      <alignment horizontal="center"/>
    </xf>
    <xf numFmtId="0" fontId="6" fillId="2" borderId="28" xfId="0" applyFont="1" applyFill="1" applyBorder="1" applyAlignment="1">
      <alignment horizontal="center"/>
    </xf>
    <xf numFmtId="0" fontId="6" fillId="2" borderId="26" xfId="0"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2" borderId="17" xfId="0" applyFont="1" applyFill="1" applyBorder="1" applyAlignment="1">
      <alignment horizontal="center"/>
    </xf>
    <xf numFmtId="0" fontId="9" fillId="4" borderId="25" xfId="0" quotePrefix="1" applyFont="1" applyFill="1" applyBorder="1" applyAlignment="1">
      <alignment horizontal="center"/>
    </xf>
    <xf numFmtId="0" fontId="9" fillId="4" borderId="31" xfId="0" quotePrefix="1" applyFont="1" applyFill="1" applyBorder="1" applyAlignment="1">
      <alignment horizontal="center"/>
    </xf>
    <xf numFmtId="0" fontId="0" fillId="0" borderId="0" xfId="0" applyAlignment="1" applyProtection="1">
      <alignment horizontal="center"/>
      <protection locked="0"/>
    </xf>
    <xf numFmtId="0" fontId="0" fillId="0" borderId="30" xfId="0" applyBorder="1" applyAlignment="1" applyProtection="1">
      <alignment horizontal="center"/>
      <protection locked="0"/>
    </xf>
    <xf numFmtId="0" fontId="0" fillId="2" borderId="22" xfId="0" applyFill="1" applyBorder="1" applyAlignment="1">
      <alignment horizontal="left"/>
    </xf>
    <xf numFmtId="0" fontId="0" fillId="2" borderId="0" xfId="0" applyFill="1" applyAlignment="1">
      <alignment horizontal="left"/>
    </xf>
    <xf numFmtId="0" fontId="0" fillId="2" borderId="22" xfId="0" applyFill="1" applyBorder="1" applyAlignment="1">
      <alignment horizontal="left" wrapText="1"/>
    </xf>
    <xf numFmtId="0" fontId="0" fillId="2" borderId="0" xfId="0" applyFill="1" applyAlignment="1">
      <alignment horizontal="left" wrapText="1"/>
    </xf>
    <xf numFmtId="0" fontId="0" fillId="2" borderId="30" xfId="0" applyFill="1" applyBorder="1" applyAlignment="1">
      <alignment horizontal="left" wrapText="1"/>
    </xf>
    <xf numFmtId="0" fontId="0" fillId="2" borderId="23" xfId="0" applyFill="1" applyBorder="1" applyAlignment="1">
      <alignment horizontal="left" wrapText="1"/>
    </xf>
    <xf numFmtId="0" fontId="0" fillId="2" borderId="25" xfId="0" applyFill="1" applyBorder="1" applyAlignment="1">
      <alignment horizontal="left" wrapText="1"/>
    </xf>
    <xf numFmtId="0" fontId="0" fillId="2" borderId="31" xfId="0" applyFill="1" applyBorder="1" applyAlignment="1">
      <alignment horizontal="left" wrapText="1"/>
    </xf>
    <xf numFmtId="0" fontId="0" fillId="2" borderId="30" xfId="0" applyFill="1" applyBorder="1" applyAlignment="1">
      <alignment horizontal="left"/>
    </xf>
    <xf numFmtId="0" fontId="6" fillId="2" borderId="29" xfId="0" applyFont="1" applyFill="1" applyBorder="1" applyAlignment="1">
      <alignment horizontal="left"/>
    </xf>
    <xf numFmtId="0" fontId="6" fillId="2" borderId="28" xfId="0" applyFont="1" applyFill="1" applyBorder="1" applyAlignment="1">
      <alignment horizontal="left"/>
    </xf>
    <xf numFmtId="0" fontId="6" fillId="2" borderId="26" xfId="0" applyFont="1" applyFill="1" applyBorder="1" applyAlignment="1">
      <alignment horizontal="left"/>
    </xf>
    <xf numFmtId="0" fontId="0" fillId="5" borderId="0" xfId="0" applyFill="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Alignment="1" applyProtection="1">
      <alignment horizontal="center"/>
      <protection locked="0"/>
    </xf>
    <xf numFmtId="164" fontId="0" fillId="0" borderId="30" xfId="0" applyNumberFormat="1" applyBorder="1" applyAlignment="1" applyProtection="1">
      <alignment horizontal="center"/>
      <protection locked="0"/>
    </xf>
    <xf numFmtId="0" fontId="0" fillId="2" borderId="7" xfId="0" applyFill="1" applyBorder="1" applyAlignment="1">
      <alignment horizontal="center"/>
    </xf>
    <xf numFmtId="0" fontId="0" fillId="2" borderId="9"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4"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22" xfId="0" applyFont="1" applyFill="1" applyBorder="1" applyAlignment="1">
      <alignment horizontal="left" vertical="top"/>
    </xf>
    <xf numFmtId="0" fontId="5" fillId="2" borderId="0" xfId="0" applyFont="1" applyFill="1" applyAlignment="1">
      <alignment horizontal="left" vertical="top"/>
    </xf>
    <xf numFmtId="0" fontId="5" fillId="2" borderId="30" xfId="0" applyFont="1" applyFill="1" applyBorder="1" applyAlignment="1">
      <alignment horizontal="left" vertical="top"/>
    </xf>
    <xf numFmtId="0" fontId="0" fillId="2" borderId="13" xfId="0" applyFill="1" applyBorder="1" applyAlignment="1">
      <alignment horizontal="center" wrapText="1"/>
    </xf>
    <xf numFmtId="0" fontId="0" fillId="2" borderId="14" xfId="0" applyFill="1" applyBorder="1" applyAlignment="1">
      <alignment horizontal="center" wrapText="1"/>
    </xf>
    <xf numFmtId="0" fontId="0" fillId="2" borderId="15" xfId="0" applyFill="1" applyBorder="1" applyAlignment="1">
      <alignment horizontal="center" wrapText="1"/>
    </xf>
    <xf numFmtId="0" fontId="0" fillId="2" borderId="17" xfId="0" applyFill="1" applyBorder="1" applyAlignment="1">
      <alignment horizontal="center" wrapText="1"/>
    </xf>
    <xf numFmtId="0" fontId="0" fillId="2" borderId="23" xfId="0" applyFill="1" applyBorder="1" applyAlignment="1">
      <alignment horizontal="left"/>
    </xf>
    <xf numFmtId="0" fontId="0" fillId="2" borderId="25" xfId="0" applyFill="1" applyBorder="1" applyAlignment="1">
      <alignment horizontal="left"/>
    </xf>
    <xf numFmtId="0" fontId="0" fillId="2" borderId="31" xfId="0" applyFill="1" applyBorder="1" applyAlignment="1">
      <alignment horizontal="left"/>
    </xf>
    <xf numFmtId="0" fontId="5" fillId="2" borderId="15" xfId="0" applyFont="1" applyFill="1" applyBorder="1" applyAlignment="1">
      <alignment horizontal="center"/>
    </xf>
    <xf numFmtId="0" fontId="8" fillId="3" borderId="25" xfId="0" quotePrefix="1" applyFont="1" applyFill="1" applyBorder="1" applyAlignment="1">
      <alignment horizontal="center"/>
    </xf>
    <xf numFmtId="0" fontId="11" fillId="2" borderId="25" xfId="0" quotePrefix="1" applyFont="1" applyFill="1" applyBorder="1" applyAlignment="1">
      <alignment horizontal="center"/>
    </xf>
    <xf numFmtId="0" fontId="5" fillId="2" borderId="8" xfId="0" applyFont="1"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wrapText="1"/>
    </xf>
    <xf numFmtId="0" fontId="0" fillId="2" borderId="24" xfId="0" applyFill="1" applyBorder="1" applyAlignment="1">
      <alignment horizontal="center"/>
    </xf>
    <xf numFmtId="0" fontId="0" fillId="2" borderId="25"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0" fillId="0" borderId="25" xfId="0" applyBorder="1" applyAlignment="1" applyProtection="1">
      <alignment horizontal="left"/>
      <protection locked="0"/>
    </xf>
    <xf numFmtId="0" fontId="0" fillId="2" borderId="22" xfId="0" applyFill="1" applyBorder="1" applyAlignment="1">
      <alignment horizontal="left" vertical="top"/>
    </xf>
    <xf numFmtId="0" fontId="0" fillId="2" borderId="23" xfId="0" applyFill="1" applyBorder="1" applyAlignment="1">
      <alignment horizontal="left" vertical="top"/>
    </xf>
    <xf numFmtId="0" fontId="0" fillId="0" borderId="0" xfId="0" applyAlignment="1" applyProtection="1">
      <alignment horizontal="left"/>
      <protection locked="0"/>
    </xf>
    <xf numFmtId="0" fontId="0" fillId="0" borderId="0" xfId="0"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5" fillId="2" borderId="22" xfId="0" applyFont="1" applyFill="1" applyBorder="1" applyAlignment="1">
      <alignment horizontal="left"/>
    </xf>
    <xf numFmtId="0" fontId="5" fillId="2" borderId="0" xfId="0" applyFont="1" applyFill="1" applyAlignment="1">
      <alignment horizontal="left"/>
    </xf>
    <xf numFmtId="0" fontId="5" fillId="2" borderId="30" xfId="0" applyFont="1" applyFill="1" applyBorder="1" applyAlignment="1">
      <alignment horizontal="left"/>
    </xf>
    <xf numFmtId="165" fontId="0" fillId="0" borderId="0" xfId="0" applyNumberFormat="1" applyAlignment="1" applyProtection="1">
      <alignment horizontal="left" vertical="top"/>
      <protection locked="0"/>
    </xf>
    <xf numFmtId="165" fontId="0" fillId="0" borderId="30" xfId="0" applyNumberFormat="1" applyBorder="1" applyAlignment="1" applyProtection="1">
      <alignment horizontal="left" vertical="top"/>
      <protection locked="0"/>
    </xf>
    <xf numFmtId="0" fontId="2" fillId="2" borderId="10" xfId="1" applyFont="1" applyFill="1" applyBorder="1" applyAlignment="1">
      <alignment horizontal="center" vertical="top" wrapText="1"/>
    </xf>
    <xf numFmtId="0" fontId="2" fillId="2" borderId="11" xfId="1" applyFont="1" applyFill="1" applyBorder="1" applyAlignment="1">
      <alignment horizontal="center" vertical="top" wrapText="1"/>
    </xf>
    <xf numFmtId="0" fontId="2" fillId="2" borderId="13" xfId="1" applyFont="1" applyFill="1" applyBorder="1" applyAlignment="1">
      <alignment horizontal="center"/>
    </xf>
    <xf numFmtId="0" fontId="2" fillId="2" borderId="14" xfId="1" applyFont="1" applyFill="1" applyBorder="1" applyAlignment="1">
      <alignment horizontal="center"/>
    </xf>
    <xf numFmtId="0" fontId="2" fillId="2" borderId="15" xfId="1" applyFont="1" applyFill="1" applyBorder="1" applyAlignment="1">
      <alignment horizontal="center"/>
    </xf>
    <xf numFmtId="0" fontId="2" fillId="0" borderId="13" xfId="1" applyFont="1" applyBorder="1" applyAlignment="1" applyProtection="1">
      <alignment horizontal="center"/>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2" borderId="2" xfId="1" applyFont="1" applyFill="1" applyBorder="1" applyAlignment="1">
      <alignment horizontal="center" vertical="top"/>
    </xf>
    <xf numFmtId="0" fontId="2" fillId="2" borderId="4" xfId="1" applyFont="1" applyFill="1" applyBorder="1" applyAlignment="1">
      <alignment horizontal="center" vertical="top"/>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xf numFmtId="14" fontId="17" fillId="0" borderId="10" xfId="0" applyNumberFormat="1" applyFont="1" applyBorder="1" applyAlignment="1">
      <alignment horizontal="center" vertical="top"/>
    </xf>
    <xf numFmtId="14" fontId="17" fillId="0" borderId="12" xfId="0" applyNumberFormat="1" applyFont="1" applyBorder="1" applyAlignment="1">
      <alignment horizontal="center" vertical="top"/>
    </xf>
    <xf numFmtId="164" fontId="0" fillId="0" borderId="12" xfId="0" applyNumberFormat="1" applyBorder="1" applyAlignment="1">
      <alignment horizontal="center" vertical="top"/>
    </xf>
  </cellXfs>
  <cellStyles count="4">
    <cellStyle name="Comma0" xfId="2" xr:uid="{00000000-0005-0000-0000-000000000000}"/>
    <cellStyle name="Hyperlink" xfId="3" builtinId="8"/>
    <cellStyle name="Normal" xfId="0" builtinId="0"/>
    <cellStyle name="Normal 2" xfId="1" xr:uid="{00000000-0005-0000-0000-000002000000}"/>
  </cellStyles>
  <dxfs count="10">
    <dxf>
      <font>
        <color rgb="FF9C0006"/>
      </font>
    </dxf>
    <dxf>
      <font>
        <color rgb="FF9C0006"/>
      </font>
    </dxf>
    <dxf>
      <font>
        <color rgb="FF9C0006"/>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patternFill>
      </fill>
    </dxf>
    <dxf>
      <fill>
        <patternFill>
          <bgColor theme="0"/>
        </patternFill>
      </fill>
    </dxf>
    <dxf>
      <fill>
        <patternFill>
          <bgColor theme="0"/>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ECDE-4834-B685-52C59318C067}"/>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ECDE-4834-B685-52C59318C067}"/>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0.30979797979797968</c:v>
                </c:pt>
                <c:pt idx="7">
                  <c:v>0.94914141414141395</c:v>
                </c:pt>
                <c:pt idx="8">
                  <c:v>1.9356060606060606</c:v>
                </c:pt>
                <c:pt idx="9">
                  <c:v>0</c:v>
                </c:pt>
                <c:pt idx="10">
                  <c:v>0</c:v>
                </c:pt>
                <c:pt idx="11">
                  <c:v>0</c:v>
                </c:pt>
                <c:pt idx="12">
                  <c:v>0</c:v>
                </c:pt>
                <c:pt idx="13">
                  <c:v>0</c:v>
                </c:pt>
                <c:pt idx="14">
                  <c:v>0</c:v>
                </c:pt>
                <c:pt idx="15">
                  <c:v>0</c:v>
                </c:pt>
                <c:pt idx="16">
                  <c:v>0</c:v>
                </c:pt>
                <c:pt idx="17">
                  <c:v>0</c:v>
                </c:pt>
                <c:pt idx="18">
                  <c:v>0</c:v>
                </c:pt>
                <c:pt idx="19">
                  <c:v>0</c:v>
                </c:pt>
                <c:pt idx="20">
                  <c:v>0.6598484848484848</c:v>
                </c:pt>
                <c:pt idx="21">
                  <c:v>0.89055555555555521</c:v>
                </c:pt>
                <c:pt idx="22">
                  <c:v>0.89277777777777745</c:v>
                </c:pt>
                <c:pt idx="23">
                  <c:v>0.23737373737373679</c:v>
                </c:pt>
              </c:numCache>
            </c:numRef>
          </c:yVal>
          <c:smooth val="0"/>
          <c:extLst>
            <c:ext xmlns:c16="http://schemas.microsoft.com/office/drawing/2014/chart" uri="{C3380CC4-5D6E-409C-BE32-E72D297353CC}">
              <c16:uniqueId val="{00000002-ECDE-4834-B685-52C59318C067}"/>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0.30979797979797968</c:v>
                </c:pt>
                <c:pt idx="7">
                  <c:v>0.94914141414141395</c:v>
                </c:pt>
                <c:pt idx="8">
                  <c:v>1.9356060606060606</c:v>
                </c:pt>
                <c:pt idx="9">
                  <c:v>0</c:v>
                </c:pt>
                <c:pt idx="10">
                  <c:v>0</c:v>
                </c:pt>
                <c:pt idx="11">
                  <c:v>0</c:v>
                </c:pt>
                <c:pt idx="12">
                  <c:v>0</c:v>
                </c:pt>
                <c:pt idx="13">
                  <c:v>0</c:v>
                </c:pt>
                <c:pt idx="14">
                  <c:v>0</c:v>
                </c:pt>
                <c:pt idx="15">
                  <c:v>0</c:v>
                </c:pt>
                <c:pt idx="16">
                  <c:v>0</c:v>
                </c:pt>
                <c:pt idx="17">
                  <c:v>0</c:v>
                </c:pt>
                <c:pt idx="18">
                  <c:v>0</c:v>
                </c:pt>
                <c:pt idx="19">
                  <c:v>0</c:v>
                </c:pt>
                <c:pt idx="20">
                  <c:v>0.6598484848484848</c:v>
                </c:pt>
                <c:pt idx="21">
                  <c:v>0.89055555555555521</c:v>
                </c:pt>
                <c:pt idx="22">
                  <c:v>0.89277777777777745</c:v>
                </c:pt>
                <c:pt idx="23">
                  <c:v>0.23737373737373679</c:v>
                </c:pt>
              </c:numCache>
            </c:numRef>
          </c:yVal>
          <c:smooth val="0"/>
          <c:extLst>
            <c:ext xmlns:c16="http://schemas.microsoft.com/office/drawing/2014/chart" uri="{C3380CC4-5D6E-409C-BE32-E72D297353CC}">
              <c16:uniqueId val="{00000003-ECDE-4834-B685-52C59318C067}"/>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transportation.ohio.gov/wps/portal/gov/odot/programs/technical-services/traffic-monitoring/hourly-percent-by-vehic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63"/>
  <sheetViews>
    <sheetView showGridLines="0" tabSelected="1" showRuler="0" topLeftCell="A39" zoomScale="85" zoomScaleNormal="85" zoomScalePageLayoutView="55" workbookViewId="0">
      <selection activeCell="M43" sqref="M43"/>
    </sheetView>
  </sheetViews>
  <sheetFormatPr defaultRowHeight="15" x14ac:dyDescent="0.25"/>
  <cols>
    <col min="1" max="1" width="14" style="1" bestFit="1" customWidth="1"/>
    <col min="2" max="2" width="10.42578125" style="1" bestFit="1" customWidth="1"/>
    <col min="3" max="3" width="7.140625" style="1" customWidth="1"/>
    <col min="4" max="5" width="5.28515625" style="1" customWidth="1"/>
    <col min="6" max="6" width="8.85546875" style="1" bestFit="1" customWidth="1"/>
    <col min="7" max="8" width="6.42578125" style="1" customWidth="1"/>
    <col min="9" max="9" width="7.7109375" style="1" bestFit="1" customWidth="1"/>
    <col min="10" max="10" width="8.7109375" style="1" customWidth="1"/>
    <col min="11" max="11" width="10" style="1" bestFit="1" customWidth="1"/>
    <col min="12" max="12" width="10.5703125" style="1" customWidth="1"/>
    <col min="13" max="14" width="8.5703125" style="1" bestFit="1" customWidth="1"/>
    <col min="15" max="15" width="9.28515625" style="1" bestFit="1" customWidth="1"/>
    <col min="16" max="17" width="9.140625" style="1" bestFit="1" customWidth="1"/>
    <col min="18" max="19" width="9.7109375" style="1" customWidth="1"/>
    <col min="20" max="20" width="11" style="1" bestFit="1" customWidth="1"/>
    <col min="21" max="22" width="9.7109375" style="1" customWidth="1"/>
    <col min="23" max="23" width="11" style="1" bestFit="1" customWidth="1"/>
    <col min="24" max="25" width="9.7109375" style="1" customWidth="1"/>
    <col min="26" max="26" width="11" style="1" bestFit="1" customWidth="1"/>
    <col min="27" max="28" width="9.7109375" style="1" customWidth="1"/>
    <col min="29" max="29" width="11" style="1" bestFit="1" customWidth="1"/>
    <col min="30" max="30" width="9.7109375" style="1" customWidth="1"/>
    <col min="31" max="34" width="15.7109375" style="1" hidden="1" customWidth="1"/>
    <col min="35" max="40" width="7.7109375" style="2" customWidth="1"/>
    <col min="41" max="42" width="5.7109375" style="2" customWidth="1"/>
    <col min="43" max="43" width="5.7109375" style="1" customWidth="1"/>
    <col min="44" max="16384" width="9.140625" style="1"/>
  </cols>
  <sheetData>
    <row r="1" spans="1:42" ht="15.75" x14ac:dyDescent="0.25">
      <c r="A1" s="154" t="s">
        <v>138</v>
      </c>
      <c r="B1" s="155"/>
      <c r="C1" s="155"/>
      <c r="D1" s="155"/>
      <c r="E1" s="155"/>
      <c r="F1" s="155"/>
      <c r="G1" s="156"/>
      <c r="H1" s="96"/>
      <c r="I1" s="154" t="s">
        <v>139</v>
      </c>
      <c r="J1" s="155"/>
      <c r="K1" s="155"/>
      <c r="L1" s="155"/>
      <c r="M1" s="155"/>
      <c r="N1" s="155"/>
      <c r="O1" s="155"/>
      <c r="P1" s="156"/>
      <c r="AG1" s="2"/>
      <c r="AH1" s="2"/>
      <c r="AM1" s="1"/>
      <c r="AN1" s="1"/>
      <c r="AO1" s="1"/>
      <c r="AP1" s="1"/>
    </row>
    <row r="2" spans="1:42" ht="15" customHeight="1" x14ac:dyDescent="0.25">
      <c r="A2" s="100" t="s">
        <v>0</v>
      </c>
      <c r="B2" s="199">
        <v>45392</v>
      </c>
      <c r="C2" s="199"/>
      <c r="D2" s="199"/>
      <c r="E2" s="199"/>
      <c r="F2" s="199"/>
      <c r="G2" s="200"/>
      <c r="H2" s="97"/>
      <c r="I2" s="145" t="s">
        <v>110</v>
      </c>
      <c r="J2" s="146"/>
      <c r="K2" s="146"/>
      <c r="L2" s="146"/>
      <c r="M2" s="146"/>
      <c r="N2" s="146"/>
      <c r="O2" s="38">
        <v>3</v>
      </c>
      <c r="P2" s="4" t="s">
        <v>10</v>
      </c>
      <c r="AG2" s="2"/>
      <c r="AH2" s="2"/>
      <c r="AM2" s="1"/>
      <c r="AN2" s="1"/>
      <c r="AO2" s="1"/>
      <c r="AP2" s="1"/>
    </row>
    <row r="3" spans="1:42" ht="15" customHeight="1" x14ac:dyDescent="0.25">
      <c r="A3" s="3" t="s">
        <v>64</v>
      </c>
      <c r="B3" s="192">
        <v>114955</v>
      </c>
      <c r="C3" s="192"/>
      <c r="D3" s="192"/>
      <c r="E3" s="192"/>
      <c r="F3" s="192"/>
      <c r="G3" s="193"/>
      <c r="H3" s="97"/>
      <c r="I3" s="145" t="s">
        <v>102</v>
      </c>
      <c r="J3" s="146"/>
      <c r="K3" s="146"/>
      <c r="L3" s="146"/>
      <c r="M3" s="146"/>
      <c r="N3" s="146"/>
      <c r="O3" s="38" t="s">
        <v>92</v>
      </c>
      <c r="P3" s="4"/>
      <c r="AG3" s="2"/>
      <c r="AH3" s="2"/>
      <c r="AM3" s="1"/>
      <c r="AN3" s="1"/>
      <c r="AO3" s="1"/>
      <c r="AP3" s="1"/>
    </row>
    <row r="4" spans="1:42" ht="15" customHeight="1" x14ac:dyDescent="0.35">
      <c r="A4" s="189" t="s">
        <v>63</v>
      </c>
      <c r="B4" s="192" t="s">
        <v>186</v>
      </c>
      <c r="C4" s="192"/>
      <c r="D4" s="192"/>
      <c r="E4" s="192"/>
      <c r="F4" s="192"/>
      <c r="G4" s="193"/>
      <c r="H4" s="97"/>
      <c r="I4" s="145" t="s">
        <v>134</v>
      </c>
      <c r="J4" s="146"/>
      <c r="K4" s="146"/>
      <c r="L4" s="146"/>
      <c r="M4" s="146"/>
      <c r="N4" s="146"/>
      <c r="O4" s="5">
        <f>IF(O3="Level",1.5,IF(O3="Rolling",2.5,IF(O3="Mountainous",4.5,"ERR")))</f>
        <v>1.5</v>
      </c>
      <c r="P4" s="4"/>
      <c r="AG4" s="2"/>
      <c r="AH4" s="2"/>
      <c r="AM4" s="1"/>
      <c r="AN4" s="1"/>
      <c r="AO4" s="1"/>
      <c r="AP4" s="1"/>
    </row>
    <row r="5" spans="1:42" ht="15" customHeight="1" x14ac:dyDescent="0.25">
      <c r="A5" s="189"/>
      <c r="B5" s="192"/>
      <c r="C5" s="192"/>
      <c r="D5" s="192"/>
      <c r="E5" s="192"/>
      <c r="F5" s="192"/>
      <c r="G5" s="193"/>
      <c r="H5" s="97"/>
      <c r="I5" s="145" t="s">
        <v>53</v>
      </c>
      <c r="J5" s="146"/>
      <c r="K5" s="146"/>
      <c r="L5" s="146"/>
      <c r="M5" s="146"/>
      <c r="N5" s="146"/>
      <c r="O5" s="5">
        <v>75.400000000000006</v>
      </c>
      <c r="P5" s="4" t="s">
        <v>50</v>
      </c>
      <c r="AG5" s="2"/>
      <c r="AH5" s="2"/>
      <c r="AM5" s="1"/>
      <c r="AN5" s="1"/>
      <c r="AO5" s="1"/>
      <c r="AP5" s="1"/>
    </row>
    <row r="6" spans="1:42" ht="15" customHeight="1" x14ac:dyDescent="0.35">
      <c r="A6" s="3" t="s">
        <v>1</v>
      </c>
      <c r="B6" s="192" t="s">
        <v>184</v>
      </c>
      <c r="C6" s="192"/>
      <c r="D6" s="192"/>
      <c r="E6" s="192"/>
      <c r="F6" s="192"/>
      <c r="G6" s="193"/>
      <c r="H6" s="97"/>
      <c r="I6" s="145" t="s">
        <v>38</v>
      </c>
      <c r="J6" s="146"/>
      <c r="K6" s="146"/>
      <c r="L6" s="146"/>
      <c r="M6" s="146"/>
      <c r="N6" s="146"/>
      <c r="O6" s="5">
        <f>IF(O7&gt;=12,0,IF(O7&gt;=11,1.9,IF(O7&gt;=10,6.6,"ERR")))</f>
        <v>0</v>
      </c>
      <c r="P6" s="4" t="s">
        <v>50</v>
      </c>
      <c r="AG6" s="2"/>
      <c r="AH6" s="2"/>
      <c r="AM6" s="1"/>
      <c r="AN6" s="1"/>
      <c r="AO6" s="1"/>
      <c r="AP6" s="1"/>
    </row>
    <row r="7" spans="1:42" ht="15" customHeight="1" x14ac:dyDescent="0.25">
      <c r="A7" s="189" t="s">
        <v>66</v>
      </c>
      <c r="B7" s="192" t="s">
        <v>185</v>
      </c>
      <c r="C7" s="192"/>
      <c r="D7" s="192"/>
      <c r="E7" s="192"/>
      <c r="F7" s="192"/>
      <c r="G7" s="193"/>
      <c r="H7" s="97"/>
      <c r="I7" s="145" t="s">
        <v>135</v>
      </c>
      <c r="J7" s="146"/>
      <c r="K7" s="146"/>
      <c r="L7" s="146"/>
      <c r="M7" s="146"/>
      <c r="N7" s="146"/>
      <c r="O7" s="38">
        <v>12</v>
      </c>
      <c r="P7" s="4" t="s">
        <v>6</v>
      </c>
      <c r="AG7" s="2"/>
      <c r="AH7" s="2"/>
      <c r="AM7" s="1"/>
      <c r="AN7" s="1"/>
      <c r="AO7" s="1"/>
      <c r="AP7" s="1"/>
    </row>
    <row r="8" spans="1:42" ht="15" customHeight="1" x14ac:dyDescent="0.35">
      <c r="A8" s="189"/>
      <c r="B8" s="192"/>
      <c r="C8" s="192"/>
      <c r="D8" s="192"/>
      <c r="E8" s="192"/>
      <c r="F8" s="192"/>
      <c r="G8" s="193"/>
      <c r="H8" s="97"/>
      <c r="I8" s="145" t="s">
        <v>52</v>
      </c>
      <c r="J8" s="146"/>
      <c r="K8" s="146"/>
      <c r="L8" s="146"/>
      <c r="M8" s="146"/>
      <c r="N8" s="146"/>
      <c r="O8" s="5">
        <f>IF(O9&gt;=6,0,IF(O2=2,3.6-0.6*O9,IF(O2=3,2.4-0.4*O9,IF(O2=4,1.2-0.2*O9,0.6-0.1*O9))))</f>
        <v>0</v>
      </c>
      <c r="P8" s="4" t="s">
        <v>50</v>
      </c>
      <c r="AG8" s="2"/>
      <c r="AH8" s="2"/>
      <c r="AM8" s="1"/>
      <c r="AN8" s="1"/>
      <c r="AO8" s="1"/>
      <c r="AP8" s="1"/>
    </row>
    <row r="9" spans="1:42" ht="15" customHeight="1" x14ac:dyDescent="0.25">
      <c r="A9" s="189"/>
      <c r="B9" s="192"/>
      <c r="C9" s="192"/>
      <c r="D9" s="192"/>
      <c r="E9" s="192"/>
      <c r="F9" s="192"/>
      <c r="G9" s="193"/>
      <c r="H9" s="97"/>
      <c r="I9" s="145" t="s">
        <v>136</v>
      </c>
      <c r="J9" s="146"/>
      <c r="K9" s="146"/>
      <c r="L9" s="146"/>
      <c r="M9" s="146"/>
      <c r="N9" s="146"/>
      <c r="O9" s="38">
        <v>6</v>
      </c>
      <c r="P9" s="4" t="s">
        <v>6</v>
      </c>
      <c r="AG9" s="2"/>
      <c r="AH9" s="2"/>
      <c r="AM9" s="1"/>
      <c r="AN9" s="1"/>
      <c r="AO9" s="1"/>
      <c r="AP9" s="1"/>
    </row>
    <row r="10" spans="1:42" ht="15" customHeight="1" x14ac:dyDescent="0.25">
      <c r="A10" s="189"/>
      <c r="B10" s="192"/>
      <c r="C10" s="192"/>
      <c r="D10" s="192"/>
      <c r="E10" s="192"/>
      <c r="F10" s="192"/>
      <c r="G10" s="193"/>
      <c r="H10" s="97"/>
      <c r="I10" s="145" t="s">
        <v>131</v>
      </c>
      <c r="J10" s="146"/>
      <c r="K10" s="146"/>
      <c r="L10" s="146"/>
      <c r="M10" s="146"/>
      <c r="N10" s="146"/>
      <c r="O10" s="5">
        <f>3.22*(O11/6)^0.84</f>
        <v>1.2795993704137671</v>
      </c>
      <c r="P10" s="4" t="s">
        <v>50</v>
      </c>
      <c r="AG10" s="2"/>
      <c r="AH10" s="2"/>
      <c r="AM10" s="1"/>
      <c r="AN10" s="1"/>
      <c r="AO10" s="1"/>
      <c r="AP10" s="1"/>
    </row>
    <row r="11" spans="1:42" ht="15" customHeight="1" thickBot="1" x14ac:dyDescent="0.3">
      <c r="A11" s="190"/>
      <c r="B11" s="194"/>
      <c r="C11" s="194"/>
      <c r="D11" s="194"/>
      <c r="E11" s="194"/>
      <c r="F11" s="194"/>
      <c r="G11" s="195"/>
      <c r="H11" s="97"/>
      <c r="I11" s="145" t="s">
        <v>137</v>
      </c>
      <c r="J11" s="146"/>
      <c r="K11" s="146"/>
      <c r="L11" s="146"/>
      <c r="M11" s="146"/>
      <c r="N11" s="146"/>
      <c r="O11" s="38">
        <v>2</v>
      </c>
      <c r="P11" s="4"/>
      <c r="AG11" s="2"/>
      <c r="AH11" s="2"/>
      <c r="AM11" s="1"/>
      <c r="AN11" s="1"/>
      <c r="AO11" s="1"/>
      <c r="AP11" s="1"/>
    </row>
    <row r="12" spans="1:42" ht="15" customHeight="1" thickBot="1" x14ac:dyDescent="0.3">
      <c r="B12" s="2"/>
      <c r="C12" s="88"/>
      <c r="D12" s="88"/>
      <c r="E12" s="88"/>
      <c r="F12" s="88"/>
      <c r="G12" s="88"/>
      <c r="H12" s="88"/>
      <c r="I12" s="145" t="s">
        <v>54</v>
      </c>
      <c r="J12" s="146"/>
      <c r="K12" s="146"/>
      <c r="L12" s="146"/>
      <c r="M12" s="146"/>
      <c r="N12" s="146"/>
      <c r="O12" s="38">
        <v>65</v>
      </c>
      <c r="P12" s="4" t="s">
        <v>50</v>
      </c>
      <c r="AG12" s="2"/>
      <c r="AH12" s="2"/>
      <c r="AM12" s="1"/>
      <c r="AN12" s="1"/>
      <c r="AO12" s="1"/>
      <c r="AP12" s="1"/>
    </row>
    <row r="13" spans="1:42" ht="15" customHeight="1" x14ac:dyDescent="0.25">
      <c r="A13" s="154" t="s">
        <v>140</v>
      </c>
      <c r="B13" s="155"/>
      <c r="C13" s="155"/>
      <c r="D13" s="155"/>
      <c r="E13" s="155"/>
      <c r="F13" s="155"/>
      <c r="G13" s="156"/>
      <c r="H13" s="6"/>
      <c r="I13" s="145" t="s">
        <v>79</v>
      </c>
      <c r="J13" s="146"/>
      <c r="K13" s="146"/>
      <c r="L13" s="146"/>
      <c r="M13" s="146"/>
      <c r="N13" s="146"/>
      <c r="O13" s="5">
        <f>+O5-O6-O8-O10-O12</f>
        <v>9.1204006295862428</v>
      </c>
      <c r="P13" s="4" t="s">
        <v>50</v>
      </c>
      <c r="AG13" s="2"/>
      <c r="AH13" s="2"/>
      <c r="AM13" s="1"/>
      <c r="AN13" s="1"/>
      <c r="AO13" s="1"/>
      <c r="AP13" s="1"/>
    </row>
    <row r="14" spans="1:42" ht="15" customHeight="1" thickBot="1" x14ac:dyDescent="0.3">
      <c r="A14" s="145" t="s">
        <v>98</v>
      </c>
      <c r="B14" s="146"/>
      <c r="C14" s="146"/>
      <c r="D14" s="146"/>
      <c r="E14" s="146"/>
      <c r="F14" s="143" t="s">
        <v>57</v>
      </c>
      <c r="G14" s="144"/>
      <c r="H14" s="2"/>
      <c r="I14" s="175" t="s">
        <v>152</v>
      </c>
      <c r="J14" s="176"/>
      <c r="K14" s="176"/>
      <c r="L14" s="176"/>
      <c r="M14" s="176"/>
      <c r="N14" s="176"/>
      <c r="O14" s="7">
        <f>IF($O$13&gt;=75,2400,IF($O$13&gt;=70,2400,IF($O$13&gt;=65,2350,IF($O$13&gt;=60,2300,2250))))</f>
        <v>2250</v>
      </c>
      <c r="P14" s="8" t="s">
        <v>124</v>
      </c>
      <c r="AG14" s="2"/>
      <c r="AH14" s="2"/>
      <c r="AM14" s="1"/>
      <c r="AN14" s="1"/>
      <c r="AO14" s="1"/>
      <c r="AP14" s="1"/>
    </row>
    <row r="15" spans="1:42" ht="15" customHeight="1" thickBot="1" x14ac:dyDescent="0.3">
      <c r="A15" s="196" t="s">
        <v>99</v>
      </c>
      <c r="B15" s="197"/>
      <c r="C15" s="197"/>
      <c r="D15" s="197"/>
      <c r="E15" s="197"/>
      <c r="F15" s="197"/>
      <c r="G15" s="198"/>
      <c r="H15" s="90"/>
      <c r="Q15" s="89"/>
      <c r="AG15" s="2"/>
      <c r="AH15" s="2"/>
      <c r="AM15" s="1"/>
      <c r="AN15" s="1"/>
      <c r="AO15" s="1"/>
      <c r="AP15" s="1"/>
    </row>
    <row r="16" spans="1:42" ht="15" customHeight="1" x14ac:dyDescent="0.25">
      <c r="A16" s="147" t="s">
        <v>122</v>
      </c>
      <c r="B16" s="148"/>
      <c r="C16" s="148"/>
      <c r="D16" s="148"/>
      <c r="E16" s="148"/>
      <c r="F16" s="148"/>
      <c r="G16" s="149"/>
      <c r="H16" s="88"/>
      <c r="I16" s="154" t="s">
        <v>141</v>
      </c>
      <c r="J16" s="155"/>
      <c r="K16" s="155"/>
      <c r="L16" s="155"/>
      <c r="M16" s="155"/>
      <c r="N16" s="155"/>
      <c r="O16" s="155"/>
      <c r="P16" s="156"/>
      <c r="Q16" s="9"/>
      <c r="AG16" s="2"/>
      <c r="AH16" s="2"/>
      <c r="AM16" s="1"/>
      <c r="AN16" s="1"/>
      <c r="AO16" s="1"/>
      <c r="AP16" s="1"/>
    </row>
    <row r="17" spans="1:42" ht="15" customHeight="1" x14ac:dyDescent="0.25">
      <c r="A17" s="168" t="s">
        <v>100</v>
      </c>
      <c r="B17" s="169"/>
      <c r="C17" s="169"/>
      <c r="D17" s="169"/>
      <c r="E17" s="169"/>
      <c r="F17" s="169"/>
      <c r="G17" s="170"/>
      <c r="H17" s="95"/>
      <c r="I17" s="145" t="s">
        <v>132</v>
      </c>
      <c r="J17" s="146"/>
      <c r="K17" s="146"/>
      <c r="L17" s="146"/>
      <c r="M17" s="146"/>
      <c r="N17" s="146"/>
      <c r="O17" s="146"/>
      <c r="P17" s="153"/>
      <c r="T17" s="89"/>
      <c r="U17" s="89"/>
      <c r="AG17" s="2"/>
      <c r="AH17" s="2"/>
      <c r="AM17" s="1"/>
      <c r="AN17" s="1"/>
      <c r="AO17" s="1"/>
      <c r="AP17" s="1"/>
    </row>
    <row r="18" spans="1:42" ht="15" customHeight="1" x14ac:dyDescent="0.25">
      <c r="A18" s="147" t="s">
        <v>97</v>
      </c>
      <c r="B18" s="148"/>
      <c r="C18" s="148"/>
      <c r="D18" s="148"/>
      <c r="E18" s="148"/>
      <c r="F18" s="157"/>
      <c r="G18" s="158"/>
      <c r="H18" s="2"/>
      <c r="I18" s="145" t="s">
        <v>111</v>
      </c>
      <c r="J18" s="146"/>
      <c r="K18" s="146"/>
      <c r="L18" s="146"/>
      <c r="M18" s="146"/>
      <c r="N18" s="146"/>
      <c r="O18" s="146"/>
      <c r="P18" s="153"/>
      <c r="T18" s="89"/>
      <c r="U18" s="89"/>
      <c r="AG18" s="2"/>
      <c r="AH18" s="2"/>
      <c r="AM18" s="1"/>
      <c r="AN18" s="1"/>
      <c r="AO18" s="1"/>
      <c r="AP18" s="1"/>
    </row>
    <row r="19" spans="1:42" ht="15" customHeight="1" x14ac:dyDescent="0.25">
      <c r="A19" s="147" t="s">
        <v>96</v>
      </c>
      <c r="B19" s="148"/>
      <c r="C19" s="148"/>
      <c r="D19" s="148"/>
      <c r="E19" s="148"/>
      <c r="F19" s="148"/>
      <c r="G19" s="149"/>
      <c r="H19" s="88"/>
      <c r="I19" s="145" t="s">
        <v>157</v>
      </c>
      <c r="J19" s="146"/>
      <c r="K19" s="146"/>
      <c r="L19" s="146"/>
      <c r="M19" s="146"/>
      <c r="N19" s="146"/>
      <c r="O19" s="118">
        <v>-400</v>
      </c>
      <c r="P19" s="4" t="s">
        <v>124</v>
      </c>
      <c r="Q19" s="89"/>
      <c r="T19" s="89"/>
      <c r="U19" s="89"/>
      <c r="AG19" s="2"/>
      <c r="AH19" s="2"/>
      <c r="AM19" s="1"/>
      <c r="AN19" s="1"/>
      <c r="AO19" s="1"/>
      <c r="AP19" s="1"/>
    </row>
    <row r="20" spans="1:42" ht="15" customHeight="1" x14ac:dyDescent="0.35">
      <c r="A20" s="145" t="s">
        <v>103</v>
      </c>
      <c r="B20" s="146"/>
      <c r="C20" s="146"/>
      <c r="D20" s="146"/>
      <c r="E20" s="157"/>
      <c r="F20" s="157"/>
      <c r="G20" s="158"/>
      <c r="H20" s="2"/>
      <c r="I20" s="145" t="s">
        <v>133</v>
      </c>
      <c r="J20" s="146"/>
      <c r="K20" s="146"/>
      <c r="L20" s="146"/>
      <c r="M20" s="146"/>
      <c r="N20" s="146"/>
      <c r="O20" s="146"/>
      <c r="P20" s="153"/>
      <c r="T20" s="89"/>
      <c r="U20" s="89"/>
      <c r="AG20" s="2"/>
      <c r="AH20" s="2"/>
      <c r="AM20" s="1"/>
      <c r="AN20" s="1"/>
      <c r="AO20" s="1"/>
      <c r="AP20" s="1"/>
    </row>
    <row r="21" spans="1:42" ht="15" customHeight="1" x14ac:dyDescent="0.35">
      <c r="A21" s="145" t="s">
        <v>104</v>
      </c>
      <c r="B21" s="146"/>
      <c r="C21" s="146"/>
      <c r="D21" s="146"/>
      <c r="E21" s="157"/>
      <c r="F21" s="157"/>
      <c r="G21" s="158"/>
      <c r="H21" s="2"/>
      <c r="I21" s="145" t="s">
        <v>109</v>
      </c>
      <c r="J21" s="146"/>
      <c r="K21" s="146"/>
      <c r="L21" s="146"/>
      <c r="M21" s="146"/>
      <c r="N21" s="146"/>
      <c r="O21" s="146"/>
      <c r="P21" s="153"/>
      <c r="T21" s="89"/>
      <c r="U21" s="89"/>
      <c r="AG21" s="2"/>
      <c r="AH21" s="2"/>
      <c r="AM21" s="1"/>
      <c r="AN21" s="1"/>
      <c r="AO21" s="1"/>
      <c r="AP21" s="1"/>
    </row>
    <row r="22" spans="1:42" ht="15" customHeight="1" thickBot="1" x14ac:dyDescent="0.3">
      <c r="A22" s="145" t="s">
        <v>95</v>
      </c>
      <c r="B22" s="146"/>
      <c r="C22" s="146"/>
      <c r="D22" s="146"/>
      <c r="E22" s="146"/>
      <c r="F22" s="146"/>
      <c r="G22" s="153"/>
      <c r="H22" s="89"/>
      <c r="I22" s="175" t="s">
        <v>113</v>
      </c>
      <c r="J22" s="176"/>
      <c r="K22" s="176"/>
      <c r="L22" s="176"/>
      <c r="M22" s="176"/>
      <c r="N22" s="176"/>
      <c r="O22" s="176"/>
      <c r="P22" s="177"/>
      <c r="T22" s="89"/>
      <c r="U22" s="89"/>
      <c r="AG22" s="2"/>
      <c r="AH22" s="2"/>
      <c r="AM22" s="1"/>
      <c r="AN22" s="1"/>
      <c r="AO22" s="1"/>
      <c r="AP22" s="1"/>
    </row>
    <row r="23" spans="1:42" ht="15" customHeight="1" thickBot="1" x14ac:dyDescent="0.4">
      <c r="A23" s="147" t="s">
        <v>101</v>
      </c>
      <c r="B23" s="148"/>
      <c r="C23" s="148"/>
      <c r="D23" s="148"/>
      <c r="E23" s="148"/>
      <c r="F23" s="159"/>
      <c r="G23" s="160"/>
      <c r="H23" s="98"/>
      <c r="Q23" s="10"/>
      <c r="T23" s="89"/>
      <c r="U23" s="89"/>
      <c r="AG23" s="2"/>
      <c r="AH23" s="2"/>
      <c r="AM23" s="1"/>
      <c r="AN23" s="1"/>
      <c r="AO23" s="1"/>
      <c r="AP23" s="1"/>
    </row>
    <row r="24" spans="1:42" ht="15" customHeight="1" x14ac:dyDescent="0.35">
      <c r="A24" s="145" t="s">
        <v>129</v>
      </c>
      <c r="B24" s="146"/>
      <c r="C24" s="146"/>
      <c r="D24" s="146"/>
      <c r="E24" s="146"/>
      <c r="F24" s="146"/>
      <c r="G24" s="153"/>
      <c r="I24" s="154" t="s">
        <v>142</v>
      </c>
      <c r="J24" s="155"/>
      <c r="K24" s="155"/>
      <c r="L24" s="155"/>
      <c r="M24" s="155"/>
      <c r="N24" s="155"/>
      <c r="O24" s="155"/>
      <c r="P24" s="156"/>
      <c r="T24" s="89"/>
      <c r="U24" s="89"/>
      <c r="AG24" s="2"/>
      <c r="AH24" s="2"/>
      <c r="AM24" s="1"/>
      <c r="AN24" s="1"/>
      <c r="AO24" s="1"/>
      <c r="AP24" s="1"/>
    </row>
    <row r="25" spans="1:42" ht="15" customHeight="1" x14ac:dyDescent="0.25">
      <c r="A25" s="145" t="s">
        <v>126</v>
      </c>
      <c r="B25" s="146"/>
      <c r="C25" s="146"/>
      <c r="D25" s="146"/>
      <c r="E25" s="146"/>
      <c r="F25" s="133">
        <v>1000</v>
      </c>
      <c r="G25" s="134"/>
      <c r="H25" s="99"/>
      <c r="I25" s="145" t="s">
        <v>153</v>
      </c>
      <c r="J25" s="146"/>
      <c r="K25" s="146"/>
      <c r="L25" s="146"/>
      <c r="M25" s="146"/>
      <c r="N25" s="146"/>
      <c r="O25" s="5">
        <v>20</v>
      </c>
      <c r="P25" s="4" t="s">
        <v>6</v>
      </c>
      <c r="T25" s="89"/>
      <c r="U25" s="89"/>
      <c r="AG25" s="2"/>
      <c r="AH25" s="2"/>
      <c r="AM25" s="1"/>
      <c r="AN25" s="1"/>
      <c r="AO25" s="1"/>
      <c r="AP25" s="1"/>
    </row>
    <row r="26" spans="1:42" ht="15" customHeight="1" x14ac:dyDescent="0.25">
      <c r="A26" s="147" t="s">
        <v>130</v>
      </c>
      <c r="B26" s="148"/>
      <c r="C26" s="148"/>
      <c r="D26" s="148"/>
      <c r="E26" s="148"/>
      <c r="F26" s="148"/>
      <c r="G26" s="149"/>
      <c r="H26" s="88"/>
      <c r="I26" s="145" t="s">
        <v>156</v>
      </c>
      <c r="J26" s="146"/>
      <c r="K26" s="146"/>
      <c r="L26" s="146"/>
      <c r="M26" s="146"/>
      <c r="N26" s="146"/>
      <c r="O26" s="146"/>
      <c r="P26" s="153"/>
      <c r="T26" s="89"/>
      <c r="U26" s="89"/>
      <c r="AG26" s="2"/>
      <c r="AH26" s="2"/>
      <c r="AM26" s="1"/>
      <c r="AN26" s="1"/>
      <c r="AO26" s="1"/>
      <c r="AP26" s="1"/>
    </row>
    <row r="27" spans="1:42" ht="15" customHeight="1" thickBot="1" x14ac:dyDescent="0.3">
      <c r="A27" s="150"/>
      <c r="B27" s="151"/>
      <c r="C27" s="151"/>
      <c r="D27" s="151"/>
      <c r="E27" s="151"/>
      <c r="F27" s="151"/>
      <c r="G27" s="152"/>
      <c r="H27" s="88"/>
      <c r="I27" s="11"/>
      <c r="J27" s="179" t="s">
        <v>159</v>
      </c>
      <c r="K27" s="179"/>
      <c r="L27" s="180"/>
      <c r="M27" s="180"/>
      <c r="N27" s="180"/>
      <c r="O27" s="141" t="s">
        <v>158</v>
      </c>
      <c r="P27" s="142"/>
      <c r="T27" s="89"/>
      <c r="U27" s="89"/>
      <c r="AG27" s="2"/>
      <c r="AH27" s="2"/>
      <c r="AM27" s="1"/>
      <c r="AN27" s="1"/>
      <c r="AO27" s="1"/>
      <c r="AP27" s="1"/>
    </row>
    <row r="28" spans="1:42" ht="15" customHeight="1" thickBot="1" x14ac:dyDescent="0.3">
      <c r="W28" s="89"/>
      <c r="X28" s="89"/>
      <c r="AP28" s="1"/>
    </row>
    <row r="29" spans="1:42" ht="15" customHeight="1" x14ac:dyDescent="0.25">
      <c r="A29" s="135" t="s">
        <v>151</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7"/>
      <c r="AP29" s="1"/>
    </row>
    <row r="30" spans="1:42" ht="15" customHeight="1" x14ac:dyDescent="0.25">
      <c r="A30" s="59"/>
      <c r="B30" s="138" t="s">
        <v>144</v>
      </c>
      <c r="C30" s="139"/>
      <c r="D30" s="139"/>
      <c r="E30" s="139"/>
      <c r="F30" s="139"/>
      <c r="G30" s="139"/>
      <c r="H30" s="139"/>
      <c r="I30" s="139"/>
      <c r="J30" s="139"/>
      <c r="K30" s="139"/>
      <c r="L30" s="139"/>
      <c r="M30" s="138" t="s">
        <v>143</v>
      </c>
      <c r="N30" s="139"/>
      <c r="O30" s="139"/>
      <c r="P30" s="139"/>
      <c r="Q30" s="178"/>
      <c r="R30" s="138" t="s">
        <v>145</v>
      </c>
      <c r="S30" s="139"/>
      <c r="T30" s="139"/>
      <c r="U30" s="139"/>
      <c r="V30" s="139"/>
      <c r="W30" s="139"/>
      <c r="X30" s="139"/>
      <c r="Y30" s="139"/>
      <c r="Z30" s="139"/>
      <c r="AA30" s="139"/>
      <c r="AB30" s="139"/>
      <c r="AC30" s="140"/>
      <c r="AE30" s="2"/>
      <c r="AF30" s="2"/>
      <c r="AG30" s="2"/>
      <c r="AH30" s="2"/>
      <c r="AI30" s="1"/>
      <c r="AJ30" s="1"/>
      <c r="AK30" s="1"/>
      <c r="AL30" s="1"/>
      <c r="AM30" s="1"/>
      <c r="AN30" s="1"/>
      <c r="AO30" s="1"/>
      <c r="AP30" s="1"/>
    </row>
    <row r="31" spans="1:42" ht="15" customHeight="1" x14ac:dyDescent="0.35">
      <c r="A31" s="60"/>
      <c r="B31" s="12" t="s">
        <v>5</v>
      </c>
      <c r="C31" s="163" t="s">
        <v>59</v>
      </c>
      <c r="D31" s="165"/>
      <c r="E31" s="164"/>
      <c r="F31" s="12" t="s">
        <v>60</v>
      </c>
      <c r="G31" s="166" t="s">
        <v>94</v>
      </c>
      <c r="H31" s="167"/>
      <c r="I31" s="94" t="s">
        <v>105</v>
      </c>
      <c r="J31" s="12" t="s">
        <v>77</v>
      </c>
      <c r="K31" s="165" t="s">
        <v>7</v>
      </c>
      <c r="L31" s="165"/>
      <c r="M31" s="12" t="s">
        <v>9</v>
      </c>
      <c r="N31" s="93" t="s">
        <v>9</v>
      </c>
      <c r="O31" s="12" t="s">
        <v>83</v>
      </c>
      <c r="P31" s="93" t="s">
        <v>112</v>
      </c>
      <c r="Q31" s="52" t="s">
        <v>11</v>
      </c>
      <c r="R31" s="171" t="s">
        <v>45</v>
      </c>
      <c r="S31" s="172"/>
      <c r="T31" s="173"/>
      <c r="U31" s="171" t="s">
        <v>46</v>
      </c>
      <c r="V31" s="172"/>
      <c r="W31" s="173"/>
      <c r="X31" s="171" t="s">
        <v>47</v>
      </c>
      <c r="Y31" s="172"/>
      <c r="Z31" s="173"/>
      <c r="AA31" s="171" t="s">
        <v>48</v>
      </c>
      <c r="AB31" s="172"/>
      <c r="AC31" s="174"/>
      <c r="AD31" s="2"/>
      <c r="AE31" s="181" t="s">
        <v>128</v>
      </c>
      <c r="AF31" s="181"/>
      <c r="AG31" s="181"/>
      <c r="AH31" s="181"/>
      <c r="AI31" s="1"/>
      <c r="AJ31" s="1"/>
      <c r="AK31" s="1"/>
      <c r="AL31" s="1"/>
      <c r="AM31" s="1"/>
      <c r="AN31" s="1"/>
      <c r="AO31" s="1"/>
      <c r="AP31" s="1"/>
    </row>
    <row r="32" spans="1:42" ht="15" customHeight="1" x14ac:dyDescent="0.25">
      <c r="A32" s="60"/>
      <c r="B32" s="13" t="s">
        <v>121</v>
      </c>
      <c r="C32" s="12" t="s">
        <v>57</v>
      </c>
      <c r="D32" s="163" t="s">
        <v>58</v>
      </c>
      <c r="E32" s="164"/>
      <c r="F32" s="13" t="s">
        <v>61</v>
      </c>
      <c r="G32" s="161" t="s">
        <v>12</v>
      </c>
      <c r="H32" s="162"/>
      <c r="I32" s="46" t="s">
        <v>39</v>
      </c>
      <c r="J32" s="13" t="s">
        <v>43</v>
      </c>
      <c r="K32" s="94" t="s">
        <v>119</v>
      </c>
      <c r="L32" s="93" t="s">
        <v>106</v>
      </c>
      <c r="M32" s="13" t="s">
        <v>42</v>
      </c>
      <c r="N32" s="48" t="s">
        <v>42</v>
      </c>
      <c r="O32" s="13" t="s">
        <v>84</v>
      </c>
      <c r="P32" s="48" t="s">
        <v>3</v>
      </c>
      <c r="Q32" s="13" t="s">
        <v>154</v>
      </c>
      <c r="R32" s="12" t="s">
        <v>117</v>
      </c>
      <c r="S32" s="12" t="s">
        <v>74</v>
      </c>
      <c r="T32" s="12" t="s">
        <v>75</v>
      </c>
      <c r="U32" s="12" t="s">
        <v>117</v>
      </c>
      <c r="V32" s="94" t="s">
        <v>74</v>
      </c>
      <c r="W32" s="12" t="s">
        <v>75</v>
      </c>
      <c r="X32" s="12" t="s">
        <v>117</v>
      </c>
      <c r="Y32" s="12" t="s">
        <v>74</v>
      </c>
      <c r="Z32" s="12" t="s">
        <v>75</v>
      </c>
      <c r="AA32" s="12" t="s">
        <v>117</v>
      </c>
      <c r="AB32" s="12" t="s">
        <v>74</v>
      </c>
      <c r="AC32" s="47" t="s">
        <v>75</v>
      </c>
      <c r="AD32" s="14"/>
      <c r="AE32" s="183" t="s">
        <v>45</v>
      </c>
      <c r="AF32" s="183" t="s">
        <v>46</v>
      </c>
      <c r="AG32" s="183" t="s">
        <v>47</v>
      </c>
      <c r="AH32" s="183" t="s">
        <v>48</v>
      </c>
      <c r="AI32" s="1"/>
      <c r="AJ32" s="1"/>
      <c r="AK32" s="1"/>
      <c r="AL32" s="1"/>
      <c r="AM32" s="1"/>
      <c r="AN32" s="1"/>
      <c r="AO32" s="1"/>
      <c r="AP32" s="1"/>
    </row>
    <row r="33" spans="1:42" ht="15" customHeight="1" x14ac:dyDescent="0.35">
      <c r="A33" s="61" t="s">
        <v>2</v>
      </c>
      <c r="B33" s="13" t="s">
        <v>8</v>
      </c>
      <c r="C33" s="49"/>
      <c r="D33" s="12" t="s">
        <v>69</v>
      </c>
      <c r="E33" s="12" t="s">
        <v>123</v>
      </c>
      <c r="F33" s="13" t="s">
        <v>8</v>
      </c>
      <c r="G33" s="93" t="s">
        <v>62</v>
      </c>
      <c r="H33" s="12" t="s">
        <v>41</v>
      </c>
      <c r="I33" s="46" t="s">
        <v>62</v>
      </c>
      <c r="J33" s="13" t="s">
        <v>44</v>
      </c>
      <c r="K33" s="46" t="s">
        <v>120</v>
      </c>
      <c r="L33" s="48" t="s">
        <v>3</v>
      </c>
      <c r="M33" s="13" t="s">
        <v>4</v>
      </c>
      <c r="N33" s="48" t="s">
        <v>73</v>
      </c>
      <c r="O33" s="13" t="s">
        <v>114</v>
      </c>
      <c r="P33" s="48" t="s">
        <v>115</v>
      </c>
      <c r="Q33" s="53" t="s">
        <v>107</v>
      </c>
      <c r="R33" s="13" t="s">
        <v>82</v>
      </c>
      <c r="S33" s="13" t="s">
        <v>81</v>
      </c>
      <c r="T33" s="13" t="s">
        <v>146</v>
      </c>
      <c r="U33" s="13" t="s">
        <v>82</v>
      </c>
      <c r="V33" s="46" t="s">
        <v>81</v>
      </c>
      <c r="W33" s="13" t="s">
        <v>146</v>
      </c>
      <c r="X33" s="13" t="s">
        <v>82</v>
      </c>
      <c r="Y33" s="13" t="s">
        <v>81</v>
      </c>
      <c r="Z33" s="13" t="s">
        <v>146</v>
      </c>
      <c r="AA33" s="13" t="s">
        <v>82</v>
      </c>
      <c r="AB33" s="13" t="s">
        <v>81</v>
      </c>
      <c r="AC33" s="50" t="s">
        <v>146</v>
      </c>
      <c r="AD33" s="14"/>
      <c r="AE33" s="183"/>
      <c r="AF33" s="183"/>
      <c r="AG33" s="183"/>
      <c r="AH33" s="183"/>
      <c r="AI33" s="1"/>
      <c r="AJ33" s="1"/>
      <c r="AK33" s="1"/>
      <c r="AL33" s="1"/>
      <c r="AM33" s="1"/>
      <c r="AN33" s="1"/>
      <c r="AO33" s="1"/>
      <c r="AP33" s="1"/>
    </row>
    <row r="34" spans="1:42" ht="15" customHeight="1" x14ac:dyDescent="0.35">
      <c r="A34" s="62" t="s">
        <v>49</v>
      </c>
      <c r="B34" s="15" t="s">
        <v>80</v>
      </c>
      <c r="C34" s="13" t="s">
        <v>12</v>
      </c>
      <c r="D34" s="13" t="s">
        <v>12</v>
      </c>
      <c r="E34" s="13" t="s">
        <v>12</v>
      </c>
      <c r="F34" s="13" t="s">
        <v>80</v>
      </c>
      <c r="G34" s="91" t="s">
        <v>12</v>
      </c>
      <c r="H34" s="15" t="s">
        <v>12</v>
      </c>
      <c r="I34" s="46" t="s">
        <v>40</v>
      </c>
      <c r="J34" s="13" t="s">
        <v>125</v>
      </c>
      <c r="K34" s="92" t="s">
        <v>155</v>
      </c>
      <c r="L34" s="48" t="s">
        <v>125</v>
      </c>
      <c r="M34" s="15" t="s">
        <v>107</v>
      </c>
      <c r="N34" s="48" t="s">
        <v>108</v>
      </c>
      <c r="O34" s="15" t="s">
        <v>116</v>
      </c>
      <c r="P34" s="91" t="s">
        <v>125</v>
      </c>
      <c r="Q34" s="13" t="s">
        <v>125</v>
      </c>
      <c r="R34" s="15" t="s">
        <v>127</v>
      </c>
      <c r="S34" s="15" t="s">
        <v>76</v>
      </c>
      <c r="T34" s="15" t="s">
        <v>150</v>
      </c>
      <c r="U34" s="15" t="s">
        <v>127</v>
      </c>
      <c r="V34" s="92" t="s">
        <v>76</v>
      </c>
      <c r="W34" s="15" t="s">
        <v>150</v>
      </c>
      <c r="X34" s="15" t="s">
        <v>127</v>
      </c>
      <c r="Y34" s="15" t="s">
        <v>76</v>
      </c>
      <c r="Z34" s="15" t="s">
        <v>150</v>
      </c>
      <c r="AA34" s="15" t="s">
        <v>127</v>
      </c>
      <c r="AB34" s="15" t="s">
        <v>76</v>
      </c>
      <c r="AC34" s="51" t="s">
        <v>150</v>
      </c>
      <c r="AD34" s="2"/>
      <c r="AE34" s="16" t="s">
        <v>51</v>
      </c>
      <c r="AF34" s="16" t="s">
        <v>51</v>
      </c>
      <c r="AG34" s="16" t="s">
        <v>51</v>
      </c>
      <c r="AH34" s="16" t="s">
        <v>51</v>
      </c>
      <c r="AI34" s="1"/>
      <c r="AJ34" s="1"/>
      <c r="AK34" s="1"/>
      <c r="AL34" s="1"/>
      <c r="AM34" s="1"/>
      <c r="AN34" s="1"/>
      <c r="AO34" s="1"/>
      <c r="AP34" s="1"/>
    </row>
    <row r="35" spans="1:42" x14ac:dyDescent="0.25">
      <c r="A35" s="63" t="s">
        <v>14</v>
      </c>
      <c r="B35" s="107">
        <v>390</v>
      </c>
      <c r="C35" s="17" t="str">
        <f>IF($F$14="","",IF($F$14="Hourly","",IF($E$20="","",(IF($E$20="User Defined",AADT!B6,IF($E$20="Urban",AADT!E6,IF($E$20="Rural",AADT!H6,"ERR")))))))</f>
        <v/>
      </c>
      <c r="D35" s="93" t="str">
        <f>IF($F$14="","",IF($F$14="Hourly","",IF($E$20="","",(IF($E$20="User Defined",AADT!C6,IF($E$20="Urban",AADT!F6,IF($E$20="Rural",AADT!I6,"ERR")))))))</f>
        <v/>
      </c>
      <c r="E35" s="12" t="str">
        <f>IF($F$14="","",IF($F$14="Hourly","",IF($E$20="","",(IF($E$20="User Defined",AADT!D6,IF($E$20="Urban",AADT!G6,IF($E$20="Rural",AADT!J6,"ERR")))))))</f>
        <v/>
      </c>
      <c r="F35" s="101" t="str">
        <f>IF($F$14="AADT",IF($F$18="","",(IF($E$20="","",(IF($E$21="","",(IF($E$21="Upstation",+$F$18*(C35/100)*(D35/100),IF($E$21="Downstation",+$F$18*(C35/100)*(E35/100),"-")))))))),"")</f>
        <v/>
      </c>
      <c r="G35" s="104">
        <v>32</v>
      </c>
      <c r="H35" s="18">
        <f t="shared" ref="H35:H58" si="0">$F$23+G35</f>
        <v>32</v>
      </c>
      <c r="I35" s="19">
        <f t="shared" ref="I35:I58" si="1">1/(1+(H35/100)*($O$4-1))</f>
        <v>0.86206896551724144</v>
      </c>
      <c r="J35" s="20">
        <f>IF($F$14="",0,IF($F$14="Hourly",B35/I35,IF($F$18="",0,IF($E$20="",0,IF($E$21="",0,F35/I35)))))</f>
        <v>452.4</v>
      </c>
      <c r="K35" s="39"/>
      <c r="L35" s="20">
        <f t="shared" ref="L35:L58" si="2">IF($F$14="",0,IF(J35&gt;$F$25,$F$25+(J35-$F$25)*(1-K35/100),J35))</f>
        <v>452.4</v>
      </c>
      <c r="M35" s="39">
        <v>2</v>
      </c>
      <c r="N35" s="12">
        <f t="shared" ref="N35:N58" si="3">$O$2-M35</f>
        <v>1</v>
      </c>
      <c r="O35" s="40"/>
      <c r="P35" s="41"/>
      <c r="Q35" s="20">
        <f t="shared" ref="Q35:Q58" si="4">IF(M35&gt;0,(1600+O35+$O$19)*(N35)-P35,"")</f>
        <v>1200</v>
      </c>
      <c r="R35" s="101">
        <f>IF(J35&gt;($O$14*$O$2),J35-($O$14*$O$2),0)</f>
        <v>0</v>
      </c>
      <c r="S35" s="18">
        <f t="shared" ref="S35:S58" si="5">+(R35*$O$25/5280)/$O$2</f>
        <v>0</v>
      </c>
      <c r="T35" s="18">
        <f>+R35*0.5</f>
        <v>0</v>
      </c>
      <c r="U35" s="20">
        <f>IF(L35&gt;($O$14*$O$2),L35-($O$14*$O$2),0)</f>
        <v>0</v>
      </c>
      <c r="V35" s="18">
        <f t="shared" ref="V35:V58" si="6">+(U35*$O$25/5280)/$O$2</f>
        <v>0</v>
      </c>
      <c r="W35" s="18">
        <f>+U35*0.5</f>
        <v>0</v>
      </c>
      <c r="X35" s="20">
        <f>IF(J35&gt;MIN(($O$14*$O$2),Q35),J35-MIN(($O$14*$O$2),Q35),0)</f>
        <v>0</v>
      </c>
      <c r="Y35" s="18">
        <f t="shared" ref="Y35:Y58" si="7">+(X35*$O$25/5280)/$O$2</f>
        <v>0</v>
      </c>
      <c r="Z35" s="18">
        <f>+X35*0.5</f>
        <v>0</v>
      </c>
      <c r="AA35" s="20">
        <f>IF(L35&gt;MIN(($O$14*$O$2),Q35),L35-MIN(($O$14*$O$2),Q35),0)</f>
        <v>0</v>
      </c>
      <c r="AB35" s="18">
        <f t="shared" ref="AB35:AB58" si="8">+(AA35*$O$25/5280)/$O$2</f>
        <v>0</v>
      </c>
      <c r="AC35" s="21">
        <f>+AA35*0.5</f>
        <v>0</v>
      </c>
      <c r="AD35" s="22"/>
      <c r="AE35" s="23">
        <f>H35</f>
        <v>32</v>
      </c>
      <c r="AF35" s="23">
        <f>+H35</f>
        <v>32</v>
      </c>
      <c r="AG35" s="23">
        <f>+H35</f>
        <v>32</v>
      </c>
      <c r="AH35" s="23">
        <f>+H35</f>
        <v>32</v>
      </c>
      <c r="AI35" s="1"/>
      <c r="AJ35" s="1"/>
      <c r="AK35" s="1"/>
      <c r="AL35" s="1"/>
      <c r="AM35" s="1"/>
      <c r="AN35" s="1"/>
      <c r="AO35" s="1"/>
      <c r="AP35" s="1"/>
    </row>
    <row r="36" spans="1:42" x14ac:dyDescent="0.25">
      <c r="A36" s="64" t="s">
        <v>15</v>
      </c>
      <c r="B36" s="107">
        <v>325</v>
      </c>
      <c r="C36" s="24" t="str">
        <f>IF($F$14="","",IF($F$14="Hourly","",IF($E$20="","",(IF($E$20="User Defined",AADT!B7,IF($E$20="Urban",AADT!E7,IF($E$20="Rural",AADT!H7,"ERR")))))))</f>
        <v/>
      </c>
      <c r="D36" s="48" t="str">
        <f>IF($F$14="","",IF($F$14="Hourly","",IF($E$20="","",(IF($E$20="User Defined",AADT!C7,IF($E$20="Urban",AADT!F7,IF($E$20="Rural",AADT!I7,"ERR")))))))</f>
        <v/>
      </c>
      <c r="E36" s="13" t="str">
        <f>IF($F$14="","",IF($F$14="Hourly","",IF($E$20="","",(IF($E$20="User Defined",AADT!D7,IF($E$20="Urban",AADT!G7,IF($E$20="Rural",AADT!J7,"ERR")))))))</f>
        <v/>
      </c>
      <c r="F36" s="102" t="str">
        <f t="shared" ref="F36:F58" si="9">IF($F$14="AADT",IF($F$18="","",(IF($E$20="","",(IF($E$21="","",(IF($E$21="Upstation",+$F$18*(C36/100)*(D36/100),IF($E$21="Downstation",+$F$18*(C36/100)*(E36/100),"-")))))))),"")</f>
        <v/>
      </c>
      <c r="G36" s="105">
        <v>32</v>
      </c>
      <c r="H36" s="25">
        <f t="shared" si="0"/>
        <v>32</v>
      </c>
      <c r="I36" s="26">
        <f t="shared" si="1"/>
        <v>0.86206896551724144</v>
      </c>
      <c r="J36" s="27">
        <f t="shared" ref="J36:J58" si="10">IF($F$14="",0,IF($F$14="Hourly",B36/I36,IF($F$18="",0,IF($E$20="",0,IF($E$21="",0,F36/I36)))))</f>
        <v>377</v>
      </c>
      <c r="K36" s="87"/>
      <c r="L36" s="27">
        <f t="shared" si="2"/>
        <v>377</v>
      </c>
      <c r="M36" s="87">
        <v>2</v>
      </c>
      <c r="N36" s="13">
        <f t="shared" si="3"/>
        <v>1</v>
      </c>
      <c r="O36" s="42"/>
      <c r="P36" s="43"/>
      <c r="Q36" s="27">
        <f t="shared" si="4"/>
        <v>1200</v>
      </c>
      <c r="R36" s="102">
        <f t="shared" ref="R36:R58" si="11">IF(R35+J36&gt;($O$14*$O$2),R35+J36-($O$14*$O$2),0)</f>
        <v>0</v>
      </c>
      <c r="S36" s="25">
        <f t="shared" si="5"/>
        <v>0</v>
      </c>
      <c r="T36" s="25">
        <f>+MIN(R35:R36)+0.5*AVERAGE(R35:R36)</f>
        <v>0</v>
      </c>
      <c r="U36" s="27">
        <f t="shared" ref="U36:U58" si="12">IF(U35+L36&gt;($O$14*$O$2),U35+L36-($O$14*$O$2),0)</f>
        <v>0</v>
      </c>
      <c r="V36" s="25">
        <f t="shared" si="6"/>
        <v>0</v>
      </c>
      <c r="W36" s="25">
        <f>+MIN(U35:U36)+0.5*AVERAGE(U35:U36)</f>
        <v>0</v>
      </c>
      <c r="X36" s="27">
        <f t="shared" ref="X36:X58" si="13">IF((X35+J36)&gt;MIN(($O$14*$O$2),Q36),(X35+J36)-MIN(($O$14*$O$2),Q36),0)</f>
        <v>0</v>
      </c>
      <c r="Y36" s="25">
        <f t="shared" si="7"/>
        <v>0</v>
      </c>
      <c r="Z36" s="25">
        <f>+MIN(X35:X36)+0.5*AVERAGE(X35:X36)</f>
        <v>0</v>
      </c>
      <c r="AA36" s="27">
        <f t="shared" ref="AA36:AA58" si="14">IF((AA35+L36)&gt;MIN(($O$14*$O$2),Q36),(AA35+L36)-MIN(($O$14*$O$2),Q36),0)</f>
        <v>0</v>
      </c>
      <c r="AB36" s="25">
        <f t="shared" si="8"/>
        <v>0</v>
      </c>
      <c r="AC36" s="28">
        <f>+MIN(AA35:AA36)+0.5*AVERAGE(AA35:AA36)</f>
        <v>0</v>
      </c>
      <c r="AD36" s="22"/>
      <c r="AE36" s="23">
        <f>IF(R35=0,H36,AVERAGE(H35:H36))</f>
        <v>32</v>
      </c>
      <c r="AF36" s="23">
        <f>IF(U35=0,H36,AVERAGE(H35:H36))</f>
        <v>32</v>
      </c>
      <c r="AG36" s="23">
        <f>IF(X35=0,H36,AVERAGE(H35:H36))</f>
        <v>32</v>
      </c>
      <c r="AH36" s="23">
        <f>IF(AA35=0,H36,AVERAGE(H35:H36))</f>
        <v>32</v>
      </c>
      <c r="AI36" s="1"/>
      <c r="AJ36" s="1"/>
      <c r="AK36" s="1"/>
      <c r="AL36" s="1"/>
      <c r="AM36" s="1"/>
      <c r="AN36" s="1"/>
      <c r="AO36" s="1"/>
      <c r="AP36" s="1"/>
    </row>
    <row r="37" spans="1:42" x14ac:dyDescent="0.25">
      <c r="A37" s="64" t="s">
        <v>16</v>
      </c>
      <c r="B37" s="107">
        <v>263</v>
      </c>
      <c r="C37" s="24" t="str">
        <f>IF($F$14="","",IF($F$14="Hourly","",IF($E$20="","",(IF($E$20="User Defined",AADT!B8,IF($E$20="Urban",AADT!E8,IF($E$20="Rural",AADT!H8,"ERR")))))))</f>
        <v/>
      </c>
      <c r="D37" s="48" t="str">
        <f>IF($F$14="","",IF($F$14="Hourly","",IF($E$20="","",(IF($E$20="User Defined",AADT!C8,IF($E$20="Urban",AADT!F8,IF($E$20="Rural",AADT!I8,"ERR")))))))</f>
        <v/>
      </c>
      <c r="E37" s="13" t="str">
        <f>IF($F$14="","",IF($F$14="Hourly","",IF($E$20="","",(IF($E$20="User Defined",AADT!D8,IF($E$20="Urban",AADT!G8,IF($E$20="Rural",AADT!J8,"ERR")))))))</f>
        <v/>
      </c>
      <c r="F37" s="102" t="str">
        <f t="shared" si="9"/>
        <v/>
      </c>
      <c r="G37" s="105">
        <v>32</v>
      </c>
      <c r="H37" s="25">
        <f t="shared" si="0"/>
        <v>32</v>
      </c>
      <c r="I37" s="26">
        <f t="shared" si="1"/>
        <v>0.86206896551724144</v>
      </c>
      <c r="J37" s="27">
        <f t="shared" si="10"/>
        <v>305.08</v>
      </c>
      <c r="K37" s="87"/>
      <c r="L37" s="27">
        <f t="shared" si="2"/>
        <v>305.08</v>
      </c>
      <c r="M37" s="87">
        <v>2</v>
      </c>
      <c r="N37" s="13">
        <f t="shared" si="3"/>
        <v>1</v>
      </c>
      <c r="O37" s="42"/>
      <c r="P37" s="43"/>
      <c r="Q37" s="27">
        <f t="shared" si="4"/>
        <v>1200</v>
      </c>
      <c r="R37" s="102">
        <f t="shared" si="11"/>
        <v>0</v>
      </c>
      <c r="S37" s="25">
        <f t="shared" si="5"/>
        <v>0</v>
      </c>
      <c r="T37" s="25">
        <f t="shared" ref="T37:T58" si="15">+MIN(R36:R37)+0.5*AVERAGE(R36:R37)</f>
        <v>0</v>
      </c>
      <c r="U37" s="27">
        <f t="shared" si="12"/>
        <v>0</v>
      </c>
      <c r="V37" s="25">
        <f t="shared" si="6"/>
        <v>0</v>
      </c>
      <c r="W37" s="25">
        <f t="shared" ref="W37:W58" si="16">+MIN(U36:U37)+0.5*AVERAGE(U36:U37)</f>
        <v>0</v>
      </c>
      <c r="X37" s="27">
        <f t="shared" si="13"/>
        <v>0</v>
      </c>
      <c r="Y37" s="25">
        <f t="shared" si="7"/>
        <v>0</v>
      </c>
      <c r="Z37" s="25">
        <f t="shared" ref="Z37:Z58" si="17">+MIN(X36:X37)+0.5*AVERAGE(X36:X37)</f>
        <v>0</v>
      </c>
      <c r="AA37" s="27">
        <f t="shared" si="14"/>
        <v>0</v>
      </c>
      <c r="AB37" s="25">
        <f t="shared" si="8"/>
        <v>0</v>
      </c>
      <c r="AC37" s="28">
        <f t="shared" ref="AC37:AC58" si="18">+MIN(AA36:AA37)+0.5*AVERAGE(AA36:AA37)</f>
        <v>0</v>
      </c>
      <c r="AD37" s="22"/>
      <c r="AE37" s="23">
        <f>IF(R36=0,H37,IF(R36&lt;J36,AVERAGE(H36:H37),AVERAGE(H35:H37)))</f>
        <v>32</v>
      </c>
      <c r="AF37" s="23">
        <f>IF(U36=0,H37,IF(U36&lt;L36,AVERAGE(H36:H37),AVERAGE(H35:H37)))</f>
        <v>32</v>
      </c>
      <c r="AG37" s="23">
        <f>IF(X36=0,H37,IF(X36&lt;J36,AVERAGE(H36:H37),AVERAGE(H35:H37)))</f>
        <v>32</v>
      </c>
      <c r="AH37" s="23">
        <f>IF(AA36=0,H37,IF(AA36&lt;L36,AVERAGE(H36:H37),AVERAGE(H35:H37)))</f>
        <v>32</v>
      </c>
      <c r="AI37" s="1"/>
      <c r="AJ37" s="1"/>
      <c r="AK37" s="1"/>
      <c r="AL37" s="1"/>
      <c r="AM37" s="1"/>
      <c r="AN37" s="1"/>
      <c r="AO37" s="1"/>
      <c r="AP37" s="1"/>
    </row>
    <row r="38" spans="1:42" x14ac:dyDescent="0.25">
      <c r="A38" s="64" t="s">
        <v>17</v>
      </c>
      <c r="B38" s="107">
        <v>257</v>
      </c>
      <c r="C38" s="24" t="str">
        <f>IF($F$14="","",IF($F$14="Hourly","",IF($E$20="","",(IF($E$20="User Defined",AADT!B9,IF($E$20="Urban",AADT!E9,IF($E$20="Rural",AADT!H9,"ERR")))))))</f>
        <v/>
      </c>
      <c r="D38" s="48" t="str">
        <f>IF($F$14="","",IF($F$14="Hourly","",IF($E$20="","",(IF($E$20="User Defined",AADT!C9,IF($E$20="Urban",AADT!F9,IF($E$20="Rural",AADT!I9,"ERR")))))))</f>
        <v/>
      </c>
      <c r="E38" s="13" t="str">
        <f>IF($F$14="","",IF($F$14="Hourly","",IF($E$20="","",(IF($E$20="User Defined",AADT!D9,IF($E$20="Urban",AADT!G9,IF($E$20="Rural",AADT!J9,"ERR")))))))</f>
        <v/>
      </c>
      <c r="F38" s="102" t="str">
        <f t="shared" si="9"/>
        <v/>
      </c>
      <c r="G38" s="105">
        <v>32</v>
      </c>
      <c r="H38" s="25">
        <f t="shared" si="0"/>
        <v>32</v>
      </c>
      <c r="I38" s="26">
        <f t="shared" si="1"/>
        <v>0.86206896551724144</v>
      </c>
      <c r="J38" s="27">
        <f t="shared" si="10"/>
        <v>298.12</v>
      </c>
      <c r="K38" s="87"/>
      <c r="L38" s="27">
        <f t="shared" si="2"/>
        <v>298.12</v>
      </c>
      <c r="M38" s="87">
        <v>2</v>
      </c>
      <c r="N38" s="13">
        <f t="shared" si="3"/>
        <v>1</v>
      </c>
      <c r="O38" s="42"/>
      <c r="P38" s="43"/>
      <c r="Q38" s="27">
        <f t="shared" si="4"/>
        <v>1200</v>
      </c>
      <c r="R38" s="102">
        <f t="shared" si="11"/>
        <v>0</v>
      </c>
      <c r="S38" s="25">
        <f t="shared" si="5"/>
        <v>0</v>
      </c>
      <c r="T38" s="25">
        <f t="shared" si="15"/>
        <v>0</v>
      </c>
      <c r="U38" s="27">
        <f t="shared" si="12"/>
        <v>0</v>
      </c>
      <c r="V38" s="25">
        <f t="shared" si="6"/>
        <v>0</v>
      </c>
      <c r="W38" s="25">
        <f t="shared" si="16"/>
        <v>0</v>
      </c>
      <c r="X38" s="27">
        <f t="shared" si="13"/>
        <v>0</v>
      </c>
      <c r="Y38" s="25">
        <f t="shared" si="7"/>
        <v>0</v>
      </c>
      <c r="Z38" s="25">
        <f t="shared" si="17"/>
        <v>0</v>
      </c>
      <c r="AA38" s="27">
        <f t="shared" si="14"/>
        <v>0</v>
      </c>
      <c r="AB38" s="25">
        <f t="shared" si="8"/>
        <v>0</v>
      </c>
      <c r="AC38" s="28">
        <f t="shared" si="18"/>
        <v>0</v>
      </c>
      <c r="AD38" s="22"/>
      <c r="AE38" s="23">
        <f>IF(R37=0,H38,IF(R37&lt;J37,AVERAGE(H37:H38),IF(R37&lt;(J37+J36),AVERAGE(H36:H38),AVERAGE(H35:H38))))</f>
        <v>32</v>
      </c>
      <c r="AF38" s="23">
        <f>IF(U37=0,H38,IF(U37&lt;L37,AVERAGE(H37:H38),IF(U37&lt;(L37+L36),AVERAGE(H36:H38),AVERAGE(H35:H38))))</f>
        <v>32</v>
      </c>
      <c r="AG38" s="23">
        <f>IF(X37=0,H38,IF(X37&lt;J37,AVERAGE(H37:H38),IF(X37&lt;(J37+J36),AVERAGE(H36:H38),AVERAGE(H35:H38))))</f>
        <v>32</v>
      </c>
      <c r="AH38" s="23">
        <f>IF(AA37=0,H38,IF(AA37&lt;L37,AVERAGE(H37:H38),IF(AA37&lt;(L37+L36),AVERAGE(H36:H38),AVERAGE(H35:H38))))</f>
        <v>32</v>
      </c>
      <c r="AI38" s="1"/>
      <c r="AJ38" s="1"/>
      <c r="AK38" s="1"/>
      <c r="AL38" s="1"/>
      <c r="AM38" s="1"/>
      <c r="AN38" s="1"/>
      <c r="AO38" s="1"/>
      <c r="AP38" s="1"/>
    </row>
    <row r="39" spans="1:42" x14ac:dyDescent="0.25">
      <c r="A39" s="64" t="s">
        <v>18</v>
      </c>
      <c r="B39" s="107">
        <v>323</v>
      </c>
      <c r="C39" s="24" t="str">
        <f>IF($F$14="","",IF($F$14="Hourly","",IF($E$20="","",(IF($E$20="User Defined",AADT!B10,IF($E$20="Urban",AADT!E10,IF($E$20="Rural",AADT!H10,"ERR")))))))</f>
        <v/>
      </c>
      <c r="D39" s="48" t="str">
        <f>IF($F$14="","",IF($F$14="Hourly","",IF($E$20="","",(IF($E$20="User Defined",AADT!C10,IF($E$20="Urban",AADT!F10,IF($E$20="Rural",AADT!I10,"ERR")))))))</f>
        <v/>
      </c>
      <c r="E39" s="13" t="str">
        <f>IF($F$14="","",IF($F$14="Hourly","",IF($E$20="","",(IF($E$20="User Defined",AADT!D10,IF($E$20="Urban",AADT!G10,IF($E$20="Rural",AADT!J10,"ERR")))))))</f>
        <v/>
      </c>
      <c r="F39" s="102" t="str">
        <f t="shared" si="9"/>
        <v/>
      </c>
      <c r="G39" s="105">
        <v>32</v>
      </c>
      <c r="H39" s="25">
        <f t="shared" si="0"/>
        <v>32</v>
      </c>
      <c r="I39" s="26">
        <f t="shared" si="1"/>
        <v>0.86206896551724144</v>
      </c>
      <c r="J39" s="27">
        <f t="shared" si="10"/>
        <v>374.67999999999995</v>
      </c>
      <c r="K39" s="87"/>
      <c r="L39" s="27">
        <f t="shared" si="2"/>
        <v>374.67999999999995</v>
      </c>
      <c r="M39" s="87">
        <v>2</v>
      </c>
      <c r="N39" s="13">
        <f t="shared" si="3"/>
        <v>1</v>
      </c>
      <c r="O39" s="42"/>
      <c r="P39" s="43"/>
      <c r="Q39" s="27">
        <f t="shared" si="4"/>
        <v>1200</v>
      </c>
      <c r="R39" s="102">
        <f t="shared" si="11"/>
        <v>0</v>
      </c>
      <c r="S39" s="25">
        <f t="shared" si="5"/>
        <v>0</v>
      </c>
      <c r="T39" s="25">
        <f t="shared" si="15"/>
        <v>0</v>
      </c>
      <c r="U39" s="27">
        <f t="shared" si="12"/>
        <v>0</v>
      </c>
      <c r="V39" s="25">
        <f t="shared" si="6"/>
        <v>0</v>
      </c>
      <c r="W39" s="25">
        <f t="shared" si="16"/>
        <v>0</v>
      </c>
      <c r="X39" s="27">
        <f t="shared" si="13"/>
        <v>0</v>
      </c>
      <c r="Y39" s="25">
        <f t="shared" si="7"/>
        <v>0</v>
      </c>
      <c r="Z39" s="25">
        <f t="shared" si="17"/>
        <v>0</v>
      </c>
      <c r="AA39" s="27">
        <f t="shared" si="14"/>
        <v>0</v>
      </c>
      <c r="AB39" s="25">
        <f t="shared" si="8"/>
        <v>0</v>
      </c>
      <c r="AC39" s="28">
        <f t="shared" si="18"/>
        <v>0</v>
      </c>
      <c r="AD39" s="22"/>
      <c r="AE39" s="23">
        <f>IF(R38=0,H39,IF(R38&lt;J38,AVERAGE(H38:H39),IF(R38&lt;(J38+J37),AVERAGE(H37:H39),IF(R38&lt;SUM(J38:J39),AVERAGE(H36:H39),AVERAGE(H35:H39)))))</f>
        <v>32</v>
      </c>
      <c r="AF39" s="23">
        <f>IF(U38=0,H39,IF(U38&lt;L38,AVERAGE(H38:H39),IF(U38&lt;(L38+L37),AVERAGE(H37:H39),IF(U38&lt;SUM(L36:L38),AVERAGE(H36:H39),AVERAGE(H35:H39)))))</f>
        <v>32</v>
      </c>
      <c r="AG39" s="23">
        <f>IF(X38=0,H39,IF(X38&lt;J38,AVERAGE(H38:H39),IF(X38&lt;(J38+J37),AVERAGE(H37:H39),IF(X38&lt;SUM(J36:J38),AVERAGE(H36:H39),AVERAGE(H35:H39)))))</f>
        <v>32</v>
      </c>
      <c r="AH39" s="23">
        <f>IF(AA38=0,H39,IF(AA38&lt;L38,AVERAGE(H38:H39),IF(AA38&lt;(L38+L37),AVERAGE(H37:H39),IF(AA38&lt;SUM(L36:L38),AVERAGE(H36:H39),AVERAGE(H35:H39)))))</f>
        <v>32</v>
      </c>
      <c r="AI39" s="1"/>
      <c r="AJ39" s="1"/>
      <c r="AK39" s="1"/>
      <c r="AL39" s="1"/>
      <c r="AM39" s="1"/>
      <c r="AN39" s="1"/>
      <c r="AO39" s="1"/>
      <c r="AP39" s="1"/>
    </row>
    <row r="40" spans="1:42" x14ac:dyDescent="0.25">
      <c r="A40" s="64" t="s">
        <v>19</v>
      </c>
      <c r="B40" s="107">
        <v>644</v>
      </c>
      <c r="C40" s="24" t="str">
        <f>IF($F$14="","",IF($F$14="Hourly","",IF($E$20="","",(IF($E$20="User Defined",AADT!B11,IF($E$20="Urban",AADT!E11,IF($E$20="Rural",AADT!H11,"ERR")))))))</f>
        <v/>
      </c>
      <c r="D40" s="48" t="str">
        <f>IF($F$14="","",IF($F$14="Hourly","",IF($E$20="","",(IF($E$20="User Defined",AADT!C11,IF($E$20="Urban",AADT!F11,IF($E$20="Rural",AADT!I11,"ERR")))))))</f>
        <v/>
      </c>
      <c r="E40" s="13" t="str">
        <f>IF($F$14="","",IF($F$14="Hourly","",IF($E$20="","",(IF($E$20="User Defined",AADT!D11,IF($E$20="Urban",AADT!G11,IF($E$20="Rural",AADT!J11,"ERR")))))))</f>
        <v/>
      </c>
      <c r="F40" s="102" t="str">
        <f t="shared" si="9"/>
        <v/>
      </c>
      <c r="G40" s="105">
        <v>32</v>
      </c>
      <c r="H40" s="25">
        <f t="shared" si="0"/>
        <v>32</v>
      </c>
      <c r="I40" s="26">
        <f t="shared" si="1"/>
        <v>0.86206896551724144</v>
      </c>
      <c r="J40" s="27">
        <f t="shared" si="10"/>
        <v>747.04</v>
      </c>
      <c r="K40" s="87"/>
      <c r="L40" s="27">
        <f t="shared" si="2"/>
        <v>747.04</v>
      </c>
      <c r="M40" s="87">
        <v>2</v>
      </c>
      <c r="N40" s="13">
        <f t="shared" si="3"/>
        <v>1</v>
      </c>
      <c r="O40" s="42"/>
      <c r="P40" s="43"/>
      <c r="Q40" s="27">
        <f t="shared" si="4"/>
        <v>1200</v>
      </c>
      <c r="R40" s="102">
        <f t="shared" si="11"/>
        <v>0</v>
      </c>
      <c r="S40" s="25">
        <f t="shared" si="5"/>
        <v>0</v>
      </c>
      <c r="T40" s="25">
        <f t="shared" si="15"/>
        <v>0</v>
      </c>
      <c r="U40" s="27">
        <f t="shared" si="12"/>
        <v>0</v>
      </c>
      <c r="V40" s="25">
        <f t="shared" si="6"/>
        <v>0</v>
      </c>
      <c r="W40" s="25">
        <f t="shared" si="16"/>
        <v>0</v>
      </c>
      <c r="X40" s="27">
        <f t="shared" si="13"/>
        <v>0</v>
      </c>
      <c r="Y40" s="25">
        <f t="shared" si="7"/>
        <v>0</v>
      </c>
      <c r="Z40" s="25">
        <f t="shared" si="17"/>
        <v>0</v>
      </c>
      <c r="AA40" s="27">
        <f t="shared" si="14"/>
        <v>0</v>
      </c>
      <c r="AB40" s="25">
        <f t="shared" si="8"/>
        <v>0</v>
      </c>
      <c r="AC40" s="28">
        <f t="shared" si="18"/>
        <v>0</v>
      </c>
      <c r="AD40" s="22"/>
      <c r="AE40" s="23">
        <f>IF(R39=0,H40,IF(R39&lt;J39,AVERAGE(H39:H40),IF(R39&lt;(J39+J38),AVERAGE(H38:H40),IF(R39&lt;SUM(J39:J40),AVERAGE(H37:H40),IF(R39&lt;SUM(J36:J39),AVERAGE(H36:H40),AVERAGE(H35:H40))))))</f>
        <v>32</v>
      </c>
      <c r="AF40" s="23">
        <f>IF(U39=0,H40,IF(U39&lt;L39,AVERAGE(H39:H40),IF(U39&lt;(L39+L38),AVERAGE(H38:H40),IF(U39&lt;SUM(L37:L39),AVERAGE(H37:H40),IF(U39&lt;SUM(L36:L39),AVERAGE(H36:H40),AVERAGE(H35:H40))))))</f>
        <v>32</v>
      </c>
      <c r="AG40" s="23">
        <f>IF(X39=0,H40,IF(X39&lt;J39,AVERAGE(H39:H40),IF(X39&lt;(J39+J38),AVERAGE(H38:H40),IF(X39&lt;SUM(J37:J39),AVERAGE(H37:H40),IF(X39&lt;SUM(J36:J39),AVERAGE(H36:H40),AVERAGE(H35:H40))))))</f>
        <v>32</v>
      </c>
      <c r="AH40" s="23">
        <f>IF(AA39=0,H40,IF(AA39&lt;L39,AVERAGE(H39:H40),IF(AA39&lt;(L39+L38),AVERAGE(H38:H40),IF(AA39&lt;SUM(L37:L39),AVERAGE(H37:H40),IF(AA39&lt;SUM(L36:L39),AVERAGE(H36:H40),AVERAGE(H35:H40))))))</f>
        <v>32</v>
      </c>
      <c r="AI40" s="1"/>
      <c r="AJ40" s="1"/>
      <c r="AK40" s="1"/>
      <c r="AL40" s="1"/>
      <c r="AM40" s="1"/>
      <c r="AN40" s="1"/>
      <c r="AO40" s="1"/>
      <c r="AP40" s="1"/>
    </row>
    <row r="41" spans="1:42" x14ac:dyDescent="0.25">
      <c r="A41" s="64" t="s">
        <v>20</v>
      </c>
      <c r="B41" s="107">
        <v>1246</v>
      </c>
      <c r="C41" s="24" t="str">
        <f>IF($F$14="","",IF($F$14="Hourly","",IF($E$20="","",(IF($E$20="User Defined",AADT!B12,IF($E$20="Urban",AADT!E12,IF($E$20="Rural",AADT!H12,"ERR")))))))</f>
        <v/>
      </c>
      <c r="D41" s="48" t="str">
        <f>IF($F$14="","",IF($F$14="Hourly","",IF($E$20="","",(IF($E$20="User Defined",AADT!C12,IF($E$20="Urban",AADT!F12,IF($E$20="Rural",AADT!I12,"ERR")))))))</f>
        <v/>
      </c>
      <c r="E41" s="13" t="str">
        <f>IF($F$14="","",IF($F$14="Hourly","",IF($E$20="","",(IF($E$20="User Defined",AADT!D12,IF($E$20="Urban",AADT!G12,IF($E$20="Rural",AADT!J12,"ERR")))))))</f>
        <v/>
      </c>
      <c r="F41" s="102" t="str">
        <f t="shared" si="9"/>
        <v/>
      </c>
      <c r="G41" s="105">
        <v>32</v>
      </c>
      <c r="H41" s="25">
        <f t="shared" si="0"/>
        <v>32</v>
      </c>
      <c r="I41" s="26">
        <f t="shared" si="1"/>
        <v>0.86206896551724144</v>
      </c>
      <c r="J41" s="27">
        <f t="shared" si="10"/>
        <v>1445.36</v>
      </c>
      <c r="K41" s="87"/>
      <c r="L41" s="27">
        <f t="shared" si="2"/>
        <v>1445.36</v>
      </c>
      <c r="M41" s="87">
        <v>2</v>
      </c>
      <c r="N41" s="13">
        <f t="shared" si="3"/>
        <v>1</v>
      </c>
      <c r="O41" s="42"/>
      <c r="P41" s="43"/>
      <c r="Q41" s="27">
        <f t="shared" si="4"/>
        <v>1200</v>
      </c>
      <c r="R41" s="102">
        <f t="shared" si="11"/>
        <v>0</v>
      </c>
      <c r="S41" s="25">
        <f t="shared" si="5"/>
        <v>0</v>
      </c>
      <c r="T41" s="25">
        <f t="shared" si="15"/>
        <v>0</v>
      </c>
      <c r="U41" s="27">
        <f t="shared" si="12"/>
        <v>0</v>
      </c>
      <c r="V41" s="25">
        <f t="shared" si="6"/>
        <v>0</v>
      </c>
      <c r="W41" s="25">
        <f t="shared" si="16"/>
        <v>0</v>
      </c>
      <c r="X41" s="27">
        <f t="shared" si="13"/>
        <v>245.3599999999999</v>
      </c>
      <c r="Y41" s="25">
        <f t="shared" si="7"/>
        <v>0.30979797979797968</v>
      </c>
      <c r="Z41" s="25">
        <f t="shared" si="17"/>
        <v>61.339999999999975</v>
      </c>
      <c r="AA41" s="27">
        <f t="shared" si="14"/>
        <v>245.3599999999999</v>
      </c>
      <c r="AB41" s="25">
        <f t="shared" si="8"/>
        <v>0.30979797979797968</v>
      </c>
      <c r="AC41" s="28">
        <f t="shared" si="18"/>
        <v>61.339999999999975</v>
      </c>
      <c r="AD41" s="22"/>
      <c r="AE41" s="23">
        <f>IF(R40=0,H41,IF(R40&lt;J40,AVERAGE(H40:H41),IF(R40&lt;(J40+J39),AVERAGE(H39:H41),IF(R40&lt;SUM(J40:J40),AVERAGE(H38:H41),IF(R40&lt;SUM(J37:J40),AVERAGE(H37:H41),IF(R40&lt;SUM(J36:J40),AVERAGE(H36:H41),AVERAGE(H35:H41)))))))</f>
        <v>32</v>
      </c>
      <c r="AF41" s="23">
        <f>IF(U40=0,H41,IF(U40&lt;L40,AVERAGE(H40:H41),IF(U40&lt;(L40+L39),AVERAGE(H39:H41),IF(U40&lt;SUM(L38:L40),AVERAGE(H38:H41),IF(U40&lt;SUM(L37:L40),AVERAGE(H37:H41),IF(U40&lt;SUM(L36:L40),AVERAGE(H36:H41),AVERAGE(H35:H41)))))))</f>
        <v>32</v>
      </c>
      <c r="AG41" s="23">
        <f>IF(X40=0,H41,IF(X40&lt;J40,AVERAGE(H40:H41),IF(X40&lt;(J40+J39),AVERAGE(H39:H41),IF(X40&lt;SUM(J38:J40),AVERAGE(H38:H41),IF(X40&lt;SUM(J37:J40),AVERAGE(H37:H41),IF(X40&lt;SUM(J36:J40),AVERAGE(H36:H41),AVERAGE(H35:H41)))))))</f>
        <v>32</v>
      </c>
      <c r="AH41" s="23">
        <f>IF(AA40=0,H41,IF(AA40&lt;L40,AVERAGE(H40:H41),IF(AA40&lt;(L40+L39),AVERAGE(H39:H41),IF(AA40&lt;SUM(L38:L40),AVERAGE(H38:H41),IF(AA40&lt;SUM(L37:L40),AVERAGE(H37:H41),IF(AA40&lt;SUM(L36:L40),AVERAGE(H36:H41),AVERAGE(H35:H41)))))))</f>
        <v>32</v>
      </c>
      <c r="AI41" s="1"/>
      <c r="AJ41" s="1"/>
      <c r="AK41" s="1"/>
      <c r="AL41" s="1"/>
      <c r="AM41" s="1"/>
      <c r="AN41" s="1"/>
      <c r="AO41" s="1"/>
      <c r="AP41" s="1"/>
    </row>
    <row r="42" spans="1:42" x14ac:dyDescent="0.25">
      <c r="A42" s="64" t="s">
        <v>21</v>
      </c>
      <c r="B42" s="107">
        <v>1471</v>
      </c>
      <c r="C42" s="24" t="str">
        <f>IF($F$14="","",IF($F$14="Hourly","",IF($E$20="","",(IF($E$20="User Defined",AADT!B13,IF($E$20="Urban",AADT!E13,IF($E$20="Rural",AADT!H13,"ERR")))))))</f>
        <v/>
      </c>
      <c r="D42" s="48" t="str">
        <f>IF($F$14="","",IF($F$14="Hourly","",IF($E$20="","",(IF($E$20="User Defined",AADT!C13,IF($E$20="Urban",AADT!F13,IF($E$20="Rural",AADT!I13,"ERR")))))))</f>
        <v/>
      </c>
      <c r="E42" s="13" t="str">
        <f>IF($F$14="","",IF($F$14="Hourly","",IF($E$20="","",(IF($E$20="User Defined",AADT!D13,IF($E$20="Urban",AADT!G13,IF($E$20="Rural",AADT!J13,"ERR")))))))</f>
        <v/>
      </c>
      <c r="F42" s="102" t="str">
        <f t="shared" si="9"/>
        <v/>
      </c>
      <c r="G42" s="105">
        <v>32</v>
      </c>
      <c r="H42" s="25">
        <f t="shared" si="0"/>
        <v>32</v>
      </c>
      <c r="I42" s="26">
        <f t="shared" si="1"/>
        <v>0.86206896551724144</v>
      </c>
      <c r="J42" s="27">
        <f t="shared" si="10"/>
        <v>1706.36</v>
      </c>
      <c r="K42" s="87"/>
      <c r="L42" s="27">
        <f t="shared" si="2"/>
        <v>1706.36</v>
      </c>
      <c r="M42" s="87">
        <v>2</v>
      </c>
      <c r="N42" s="13">
        <f t="shared" si="3"/>
        <v>1</v>
      </c>
      <c r="O42" s="42"/>
      <c r="P42" s="43"/>
      <c r="Q42" s="27">
        <f t="shared" si="4"/>
        <v>1200</v>
      </c>
      <c r="R42" s="102">
        <f t="shared" si="11"/>
        <v>0</v>
      </c>
      <c r="S42" s="25">
        <f t="shared" si="5"/>
        <v>0</v>
      </c>
      <c r="T42" s="25">
        <f t="shared" si="15"/>
        <v>0</v>
      </c>
      <c r="U42" s="27">
        <f t="shared" si="12"/>
        <v>0</v>
      </c>
      <c r="V42" s="25">
        <f t="shared" si="6"/>
        <v>0</v>
      </c>
      <c r="W42" s="25">
        <f t="shared" si="16"/>
        <v>0</v>
      </c>
      <c r="X42" s="27">
        <f t="shared" si="13"/>
        <v>751.7199999999998</v>
      </c>
      <c r="Y42" s="25">
        <f t="shared" si="7"/>
        <v>0.94914141414141395</v>
      </c>
      <c r="Z42" s="25">
        <f t="shared" si="17"/>
        <v>494.62999999999982</v>
      </c>
      <c r="AA42" s="27">
        <f t="shared" si="14"/>
        <v>751.7199999999998</v>
      </c>
      <c r="AB42" s="25">
        <f t="shared" si="8"/>
        <v>0.94914141414141395</v>
      </c>
      <c r="AC42" s="28">
        <f t="shared" si="18"/>
        <v>494.62999999999982</v>
      </c>
      <c r="AD42" s="22"/>
      <c r="AE42" s="23">
        <f>IF(R41=0,H42,IF(R41&lt;J41,AVERAGE(H41:H42),IF(R41&lt;(J41+J40),AVERAGE(H40:H42),IF(R41&lt;SUM(J40:J41),AVERAGE(H39:H42),IF(R41&lt;SUM(J38:J41),AVERAGE(H38:H42),IF(R41&lt;SUM(J37:J41),AVERAGE(H37:H42),IF(R41&lt;SUM(J36:J41),AVERAGE(H36:H42),AVERAGE(H35:H42))))))))</f>
        <v>32</v>
      </c>
      <c r="AF42" s="23">
        <f t="shared" ref="AF42:AF58" si="19">IF(U41=0,H42,IF(U41&lt;L41,AVERAGE(H41:H42),IF(U41&lt;(L41+L40),AVERAGE(H40:H42),IF(U41&lt;SUM(L39:L41),AVERAGE(H39:H42),IF(U41&lt;SUM(L38:L41),AVERAGE(H38:H42),IF(U41&lt;SUM(L37:L41),AVERAGE(H37:H42),IF(U41&lt;SUM(L36:L41),AVERAGE(H36:H42),AVERAGE(H35:H42))))))))</f>
        <v>32</v>
      </c>
      <c r="AG42" s="23">
        <f t="shared" ref="AG42:AG58" si="20">IF(X41=0,H42,IF(X41&lt;J41,AVERAGE(H41:H42),IF(X41&lt;(J41+J40),AVERAGE(H40:H42),IF(X41&lt;SUM(J39:J41),AVERAGE(H39:H42),IF(X41&lt;SUM(J38:J41),AVERAGE(H38:H42),IF(X41&lt;SUM(J37:J41),AVERAGE(H37:H42),IF(X41&lt;SUM(J36:J41),AVERAGE(H36:H42),AVERAGE(H35:H42))))))))</f>
        <v>32</v>
      </c>
      <c r="AH42" s="23">
        <f t="shared" ref="AH42:AH58" si="21">IF(AA41=0,H42,IF(AA41&lt;L41,AVERAGE(H41:H42),IF(AA41&lt;(L41+L40),AVERAGE(H40:H42),IF(AA41&lt;SUM(L39:L41),AVERAGE(H39:H42),IF(AA41&lt;SUM(L38:L41),AVERAGE(H38:H42),IF(AA41&lt;SUM(L37:L41),AVERAGE(H37:H42),IF(AA41&lt;SUM(L36:L41),AVERAGE(H36:H42),AVERAGE(H35:H42))))))))</f>
        <v>32</v>
      </c>
      <c r="AI42" s="1"/>
      <c r="AJ42" s="1"/>
      <c r="AK42" s="1"/>
      <c r="AL42" s="1"/>
      <c r="AM42" s="1"/>
      <c r="AN42" s="1"/>
      <c r="AO42" s="1"/>
      <c r="AP42" s="1"/>
    </row>
    <row r="43" spans="1:42" x14ac:dyDescent="0.25">
      <c r="A43" s="64" t="s">
        <v>22</v>
      </c>
      <c r="B43" s="107">
        <v>1708</v>
      </c>
      <c r="C43" s="24" t="str">
        <f>IF($F$14="","",IF($F$14="Hourly","",IF($E$20="","",(IF($E$20="User Defined",AADT!B14,IF($E$20="Urban",AADT!E14,IF($E$20="Rural",AADT!H14,"ERR")))))))</f>
        <v/>
      </c>
      <c r="D43" s="48" t="str">
        <f>IF($F$14="","",IF($F$14="Hourly","",IF($E$20="","",(IF($E$20="User Defined",AADT!C14,IF($E$20="Urban",AADT!F14,IF($E$20="Rural",AADT!I14,"ERR")))))))</f>
        <v/>
      </c>
      <c r="E43" s="13" t="str">
        <f>IF($F$14="","",IF($F$14="Hourly","",IF($E$20="","",(IF($E$20="User Defined",AADT!D14,IF($E$20="Urban",AADT!G14,IF($E$20="Rural",AADT!J14,"ERR")))))))</f>
        <v/>
      </c>
      <c r="F43" s="102" t="str">
        <f t="shared" si="9"/>
        <v/>
      </c>
      <c r="G43" s="105">
        <v>32</v>
      </c>
      <c r="H43" s="25">
        <f t="shared" si="0"/>
        <v>32</v>
      </c>
      <c r="I43" s="26">
        <f t="shared" si="1"/>
        <v>0.86206896551724144</v>
      </c>
      <c r="J43" s="27">
        <f t="shared" si="10"/>
        <v>1981.28</v>
      </c>
      <c r="K43" s="87"/>
      <c r="L43" s="27">
        <f t="shared" si="2"/>
        <v>1981.28</v>
      </c>
      <c r="M43" s="87">
        <v>2</v>
      </c>
      <c r="N43" s="13">
        <f t="shared" si="3"/>
        <v>1</v>
      </c>
      <c r="O43" s="42"/>
      <c r="P43" s="43"/>
      <c r="Q43" s="27">
        <f t="shared" si="4"/>
        <v>1200</v>
      </c>
      <c r="R43" s="102">
        <f t="shared" si="11"/>
        <v>0</v>
      </c>
      <c r="S43" s="25">
        <f t="shared" si="5"/>
        <v>0</v>
      </c>
      <c r="T43" s="25">
        <f t="shared" si="15"/>
        <v>0</v>
      </c>
      <c r="U43" s="27">
        <f t="shared" si="12"/>
        <v>0</v>
      </c>
      <c r="V43" s="25">
        <f t="shared" si="6"/>
        <v>0</v>
      </c>
      <c r="W43" s="25">
        <f t="shared" si="16"/>
        <v>0</v>
      </c>
      <c r="X43" s="27">
        <f t="shared" si="13"/>
        <v>1533</v>
      </c>
      <c r="Y43" s="25">
        <f t="shared" si="7"/>
        <v>1.9356060606060606</v>
      </c>
      <c r="Z43" s="25">
        <f t="shared" si="17"/>
        <v>1322.8999999999996</v>
      </c>
      <c r="AA43" s="27">
        <f t="shared" si="14"/>
        <v>1533</v>
      </c>
      <c r="AB43" s="25">
        <f t="shared" si="8"/>
        <v>1.9356060606060606</v>
      </c>
      <c r="AC43" s="28">
        <f t="shared" si="18"/>
        <v>1322.8999999999996</v>
      </c>
      <c r="AD43" s="22"/>
      <c r="AE43" s="23">
        <f>IF(R42=0,H43,IF(R42&lt;J42,AVERAGE(H42:H43),IF(R42&lt;(J42+J41),AVERAGE(H41:H43),IF(R42&lt;SUM(J40:J42),AVERAGE(H40:H43),IF(R42&lt;SUM(J39:J42),AVERAGE(H39:H43),IF(R42&lt;SUM(J38:J42),AVERAGE(H38:H43),IF(R42&lt;SUM(J37:J42),AVERAGE(H37:H43),AVERAGE(H36:H43))))))))</f>
        <v>32</v>
      </c>
      <c r="AF43" s="23">
        <f t="shared" si="19"/>
        <v>32</v>
      </c>
      <c r="AG43" s="23">
        <f t="shared" si="20"/>
        <v>32</v>
      </c>
      <c r="AH43" s="23">
        <f t="shared" si="21"/>
        <v>32</v>
      </c>
      <c r="AI43" s="1"/>
      <c r="AJ43" s="1"/>
      <c r="AK43" s="1"/>
      <c r="AL43" s="1"/>
      <c r="AM43" s="1"/>
      <c r="AN43" s="1"/>
      <c r="AO43" s="1"/>
      <c r="AP43" s="1"/>
    </row>
    <row r="44" spans="1:42" x14ac:dyDescent="0.25">
      <c r="A44" s="64" t="s">
        <v>23</v>
      </c>
      <c r="B44" s="107">
        <v>1837</v>
      </c>
      <c r="C44" s="24" t="str">
        <f>IF($F$14="","",IF($F$14="Hourly","",IF($E$20="","",(IF($E$20="User Defined",AADT!B15,IF($E$20="Urban",AADT!E15,IF($E$20="Rural",AADT!H15,"ERR")))))))</f>
        <v/>
      </c>
      <c r="D44" s="48" t="str">
        <f>IF($F$14="","",IF($F$14="Hourly","",IF($E$20="","",(IF($E$20="User Defined",AADT!C15,IF($E$20="Urban",AADT!F15,IF($E$20="Rural",AADT!I15,"ERR")))))))</f>
        <v/>
      </c>
      <c r="E44" s="13" t="str">
        <f>IF($F$14="","",IF($F$14="Hourly","",IF($E$20="","",(IF($E$20="User Defined",AADT!D15,IF($E$20="Urban",AADT!G15,IF($E$20="Rural",AADT!J15,"ERR")))))))</f>
        <v/>
      </c>
      <c r="F44" s="102" t="str">
        <f t="shared" si="9"/>
        <v/>
      </c>
      <c r="G44" s="105">
        <v>32</v>
      </c>
      <c r="H44" s="25">
        <f t="shared" si="0"/>
        <v>32</v>
      </c>
      <c r="I44" s="26">
        <f t="shared" si="1"/>
        <v>0.86206896551724144</v>
      </c>
      <c r="J44" s="27">
        <f t="shared" si="10"/>
        <v>2130.92</v>
      </c>
      <c r="K44" s="87"/>
      <c r="L44" s="27">
        <f t="shared" si="2"/>
        <v>2130.92</v>
      </c>
      <c r="M44" s="87"/>
      <c r="N44" s="13">
        <f t="shared" si="3"/>
        <v>3</v>
      </c>
      <c r="O44" s="42"/>
      <c r="P44" s="43"/>
      <c r="Q44" s="27" t="str">
        <f t="shared" si="4"/>
        <v/>
      </c>
      <c r="R44" s="102">
        <f t="shared" si="11"/>
        <v>0</v>
      </c>
      <c r="S44" s="25">
        <f t="shared" si="5"/>
        <v>0</v>
      </c>
      <c r="T44" s="25">
        <f t="shared" si="15"/>
        <v>0</v>
      </c>
      <c r="U44" s="27">
        <f t="shared" si="12"/>
        <v>0</v>
      </c>
      <c r="V44" s="25">
        <f t="shared" si="6"/>
        <v>0</v>
      </c>
      <c r="W44" s="25">
        <f t="shared" si="16"/>
        <v>0</v>
      </c>
      <c r="X44" s="27">
        <f t="shared" si="13"/>
        <v>0</v>
      </c>
      <c r="Y44" s="25">
        <f t="shared" si="7"/>
        <v>0</v>
      </c>
      <c r="Z44" s="25">
        <f t="shared" si="17"/>
        <v>383.25</v>
      </c>
      <c r="AA44" s="27">
        <f t="shared" si="14"/>
        <v>0</v>
      </c>
      <c r="AB44" s="25">
        <f t="shared" si="8"/>
        <v>0</v>
      </c>
      <c r="AC44" s="28">
        <f t="shared" si="18"/>
        <v>383.25</v>
      </c>
      <c r="AD44" s="22"/>
      <c r="AE44" s="23">
        <f>IF(R43=0,H44,IF(R43&lt;J43,AVERAGE(H43:H44),IF(R43&lt;(J43+J42),AVERAGE(H42:H44),IF(R43&lt;SUM(J40:J43),AVERAGE(H41:H44),IF(R43&lt;SUM(J40:J43),AVERAGE(H40:H44),IF(R43&lt;SUM(J39:J43),AVERAGE(H39:H44),IF(R43&lt;SUM(J38:J43),AVERAGE(H38:H44),AVERAGE(H37:H44))))))))</f>
        <v>32</v>
      </c>
      <c r="AF44" s="23">
        <f t="shared" si="19"/>
        <v>32</v>
      </c>
      <c r="AG44" s="23">
        <f t="shared" si="20"/>
        <v>32</v>
      </c>
      <c r="AH44" s="23">
        <f t="shared" si="21"/>
        <v>32</v>
      </c>
      <c r="AI44" s="1"/>
      <c r="AJ44" s="1"/>
      <c r="AK44" s="1"/>
      <c r="AL44" s="1"/>
      <c r="AM44" s="1"/>
      <c r="AN44" s="1"/>
      <c r="AO44" s="1"/>
      <c r="AP44" s="1"/>
    </row>
    <row r="45" spans="1:42" x14ac:dyDescent="0.25">
      <c r="A45" s="64" t="s">
        <v>24</v>
      </c>
      <c r="B45" s="107">
        <v>1981</v>
      </c>
      <c r="C45" s="24" t="str">
        <f>IF($F$14="","",IF($F$14="Hourly","",IF($E$20="","",(IF($E$20="User Defined",AADT!B16,IF($E$20="Urban",AADT!E16,IF($E$20="Rural",AADT!H16,"ERR")))))))</f>
        <v/>
      </c>
      <c r="D45" s="48" t="str">
        <f>IF($F$14="","",IF($F$14="Hourly","",IF($E$20="","",(IF($E$20="User Defined",AADT!C16,IF($E$20="Urban",AADT!F16,IF($E$20="Rural",AADT!I16,"ERR")))))))</f>
        <v/>
      </c>
      <c r="E45" s="13" t="str">
        <f>IF($F$14="","",IF($F$14="Hourly","",IF($E$20="","",(IF($E$20="User Defined",AADT!D16,IF($E$20="Urban",AADT!G16,IF($E$20="Rural",AADT!J16,"ERR")))))))</f>
        <v/>
      </c>
      <c r="F45" s="102" t="str">
        <f t="shared" si="9"/>
        <v/>
      </c>
      <c r="G45" s="105">
        <v>32</v>
      </c>
      <c r="H45" s="25">
        <f t="shared" si="0"/>
        <v>32</v>
      </c>
      <c r="I45" s="26">
        <f t="shared" si="1"/>
        <v>0.86206896551724144</v>
      </c>
      <c r="J45" s="27">
        <f t="shared" si="10"/>
        <v>2297.96</v>
      </c>
      <c r="K45" s="87"/>
      <c r="L45" s="27">
        <f t="shared" si="2"/>
        <v>2297.96</v>
      </c>
      <c r="M45" s="87"/>
      <c r="N45" s="13">
        <f t="shared" si="3"/>
        <v>3</v>
      </c>
      <c r="O45" s="42"/>
      <c r="P45" s="43"/>
      <c r="Q45" s="27" t="str">
        <f t="shared" si="4"/>
        <v/>
      </c>
      <c r="R45" s="102">
        <f t="shared" si="11"/>
        <v>0</v>
      </c>
      <c r="S45" s="25">
        <f t="shared" si="5"/>
        <v>0</v>
      </c>
      <c r="T45" s="25">
        <f t="shared" si="15"/>
        <v>0</v>
      </c>
      <c r="U45" s="27">
        <f t="shared" si="12"/>
        <v>0</v>
      </c>
      <c r="V45" s="25">
        <f t="shared" si="6"/>
        <v>0</v>
      </c>
      <c r="W45" s="25">
        <f t="shared" si="16"/>
        <v>0</v>
      </c>
      <c r="X45" s="27">
        <f t="shared" si="13"/>
        <v>0</v>
      </c>
      <c r="Y45" s="25">
        <f t="shared" si="7"/>
        <v>0</v>
      </c>
      <c r="Z45" s="25">
        <f t="shared" si="17"/>
        <v>0</v>
      </c>
      <c r="AA45" s="27">
        <f t="shared" si="14"/>
        <v>0</v>
      </c>
      <c r="AB45" s="25">
        <f t="shared" si="8"/>
        <v>0</v>
      </c>
      <c r="AC45" s="28">
        <f t="shared" si="18"/>
        <v>0</v>
      </c>
      <c r="AD45" s="22"/>
      <c r="AE45" s="23">
        <f>IF(R44=0,H45,IF(R44&lt;J44,AVERAGE(H44:H45),IF(R44&lt;(J44+J43),AVERAGE(H43:H45),IF(R44&lt;SUM(J40:J44),AVERAGE(H42:H45),IF(R44&lt;SUM(J41:J44),AVERAGE(H41:H45),IF(R44&lt;SUM(J40:J44),AVERAGE(H40:H45),IF(R44&lt;SUM(J39:J44),AVERAGE(H39:H45),AVERAGE(H38:H45))))))))</f>
        <v>32</v>
      </c>
      <c r="AF45" s="23">
        <f t="shared" si="19"/>
        <v>32</v>
      </c>
      <c r="AG45" s="23">
        <f t="shared" si="20"/>
        <v>32</v>
      </c>
      <c r="AH45" s="23">
        <f t="shared" si="21"/>
        <v>32</v>
      </c>
      <c r="AI45" s="1"/>
      <c r="AJ45" s="1"/>
      <c r="AK45" s="1"/>
      <c r="AL45" s="1"/>
      <c r="AM45" s="1"/>
      <c r="AN45" s="1"/>
      <c r="AO45" s="1"/>
      <c r="AP45" s="1"/>
    </row>
    <row r="46" spans="1:42" x14ac:dyDescent="0.25">
      <c r="A46" s="64" t="s">
        <v>25</v>
      </c>
      <c r="B46" s="107">
        <v>1982</v>
      </c>
      <c r="C46" s="24" t="str">
        <f>IF($F$14="","",IF($F$14="Hourly","",IF($E$20="","",(IF($E$20="User Defined",AADT!B17,IF($E$20="Urban",AADT!E17,IF($E$20="Rural",AADT!H17,"ERR")))))))</f>
        <v/>
      </c>
      <c r="D46" s="48" t="str">
        <f>IF($F$14="","",IF($F$14="Hourly","",IF($E$20="","",(IF($E$20="User Defined",AADT!C17,IF($E$20="Urban",AADT!F17,IF($E$20="Rural",AADT!I17,"ERR")))))))</f>
        <v/>
      </c>
      <c r="E46" s="13" t="str">
        <f>IF($F$14="","",IF($F$14="Hourly","",IF($E$20="","",(IF($E$20="User Defined",AADT!D17,IF($E$20="Urban",AADT!G17,IF($E$20="Rural",AADT!J17,"ERR")))))))</f>
        <v/>
      </c>
      <c r="F46" s="102" t="str">
        <f t="shared" si="9"/>
        <v/>
      </c>
      <c r="G46" s="105">
        <v>32</v>
      </c>
      <c r="H46" s="25">
        <f t="shared" si="0"/>
        <v>32</v>
      </c>
      <c r="I46" s="26">
        <f t="shared" si="1"/>
        <v>0.86206896551724144</v>
      </c>
      <c r="J46" s="27">
        <f t="shared" si="10"/>
        <v>2299.12</v>
      </c>
      <c r="K46" s="87"/>
      <c r="L46" s="27">
        <f t="shared" si="2"/>
        <v>2299.12</v>
      </c>
      <c r="M46" s="87"/>
      <c r="N46" s="13">
        <f t="shared" si="3"/>
        <v>3</v>
      </c>
      <c r="O46" s="42"/>
      <c r="P46" s="43"/>
      <c r="Q46" s="27" t="str">
        <f t="shared" si="4"/>
        <v/>
      </c>
      <c r="R46" s="102">
        <f t="shared" si="11"/>
        <v>0</v>
      </c>
      <c r="S46" s="25">
        <f t="shared" si="5"/>
        <v>0</v>
      </c>
      <c r="T46" s="25">
        <f t="shared" si="15"/>
        <v>0</v>
      </c>
      <c r="U46" s="27">
        <f t="shared" si="12"/>
        <v>0</v>
      </c>
      <c r="V46" s="25">
        <f t="shared" si="6"/>
        <v>0</v>
      </c>
      <c r="W46" s="25">
        <f t="shared" si="16"/>
        <v>0</v>
      </c>
      <c r="X46" s="27">
        <f t="shared" si="13"/>
        <v>0</v>
      </c>
      <c r="Y46" s="25">
        <f t="shared" si="7"/>
        <v>0</v>
      </c>
      <c r="Z46" s="25">
        <f t="shared" si="17"/>
        <v>0</v>
      </c>
      <c r="AA46" s="27">
        <f t="shared" si="14"/>
        <v>0</v>
      </c>
      <c r="AB46" s="25">
        <f t="shared" si="8"/>
        <v>0</v>
      </c>
      <c r="AC46" s="28">
        <f t="shared" si="18"/>
        <v>0</v>
      </c>
      <c r="AD46" s="22"/>
      <c r="AE46" s="23">
        <f>IF(R45=0,H46,IF(R45&lt;J45,AVERAGE(H45:H46),IF(R45&lt;(J45+J44),AVERAGE(H44:H46),IF(R45&lt;SUM(J40:J45),AVERAGE(H43:H46),IF(R45&lt;SUM(J42:J45),AVERAGE(H42:H46),IF(R45&lt;SUM(J41:J45),AVERAGE(H41:H46),IF(R45&lt;SUM(J40:J45),AVERAGE(H40:H46),AVERAGE(H39:H46))))))))</f>
        <v>32</v>
      </c>
      <c r="AF46" s="23">
        <f t="shared" si="19"/>
        <v>32</v>
      </c>
      <c r="AG46" s="23">
        <f t="shared" si="20"/>
        <v>32</v>
      </c>
      <c r="AH46" s="23">
        <f t="shared" si="21"/>
        <v>32</v>
      </c>
      <c r="AI46" s="1"/>
      <c r="AJ46" s="1"/>
      <c r="AK46" s="1"/>
      <c r="AL46" s="1"/>
      <c r="AM46" s="1"/>
      <c r="AN46" s="1"/>
      <c r="AO46" s="1"/>
      <c r="AP46" s="1"/>
    </row>
    <row r="47" spans="1:42" x14ac:dyDescent="0.25">
      <c r="A47" s="64" t="s">
        <v>26</v>
      </c>
      <c r="B47" s="107">
        <v>2379</v>
      </c>
      <c r="C47" s="24" t="str">
        <f>IF($F$14="","",IF($F$14="Hourly","",IF($E$20="","",(IF($E$20="User Defined",AADT!B18,IF($E$20="Urban",AADT!E18,IF($E$20="Rural",AADT!H18,"ERR")))))))</f>
        <v/>
      </c>
      <c r="D47" s="48" t="str">
        <f>IF($F$14="","",IF($F$14="Hourly","",IF($E$20="","",(IF($E$20="User Defined",AADT!C18,IF($E$20="Urban",AADT!F18,IF($E$20="Rural",AADT!I18,"ERR")))))))</f>
        <v/>
      </c>
      <c r="E47" s="13" t="str">
        <f>IF($F$14="","",IF($F$14="Hourly","",IF($E$20="","",(IF($E$20="User Defined",AADT!D18,IF($E$20="Urban",AADT!G18,IF($E$20="Rural",AADT!J18,"ERR")))))))</f>
        <v/>
      </c>
      <c r="F47" s="102" t="str">
        <f t="shared" si="9"/>
        <v/>
      </c>
      <c r="G47" s="105">
        <v>32</v>
      </c>
      <c r="H47" s="25">
        <f t="shared" si="0"/>
        <v>32</v>
      </c>
      <c r="I47" s="26">
        <f t="shared" si="1"/>
        <v>0.86206896551724144</v>
      </c>
      <c r="J47" s="27">
        <f t="shared" si="10"/>
        <v>2759.64</v>
      </c>
      <c r="K47" s="87"/>
      <c r="L47" s="27">
        <f t="shared" si="2"/>
        <v>2759.64</v>
      </c>
      <c r="M47" s="87"/>
      <c r="N47" s="13">
        <f t="shared" si="3"/>
        <v>3</v>
      </c>
      <c r="O47" s="42"/>
      <c r="P47" s="43"/>
      <c r="Q47" s="27" t="str">
        <f t="shared" si="4"/>
        <v/>
      </c>
      <c r="R47" s="102">
        <f t="shared" si="11"/>
        <v>0</v>
      </c>
      <c r="S47" s="25">
        <f t="shared" si="5"/>
        <v>0</v>
      </c>
      <c r="T47" s="25">
        <f t="shared" si="15"/>
        <v>0</v>
      </c>
      <c r="U47" s="27">
        <f t="shared" si="12"/>
        <v>0</v>
      </c>
      <c r="V47" s="25">
        <f t="shared" si="6"/>
        <v>0</v>
      </c>
      <c r="W47" s="25">
        <f t="shared" si="16"/>
        <v>0</v>
      </c>
      <c r="X47" s="27">
        <f t="shared" si="13"/>
        <v>0</v>
      </c>
      <c r="Y47" s="25">
        <f t="shared" si="7"/>
        <v>0</v>
      </c>
      <c r="Z47" s="25">
        <f t="shared" si="17"/>
        <v>0</v>
      </c>
      <c r="AA47" s="27">
        <f t="shared" si="14"/>
        <v>0</v>
      </c>
      <c r="AB47" s="25">
        <f t="shared" si="8"/>
        <v>0</v>
      </c>
      <c r="AC47" s="28">
        <f t="shared" si="18"/>
        <v>0</v>
      </c>
      <c r="AD47" s="22"/>
      <c r="AE47" s="23">
        <f>IF(R46=0,H47,IF(R46&lt;J46,AVERAGE(H46:H47),IF(R46&lt;(J46+J45),AVERAGE(H45:H47),IF(R46&lt;SUM(J40:J46),AVERAGE(H44:H47),IF(R46&lt;SUM(J43:J46),AVERAGE(H43:H47),IF(R46&lt;SUM(J42:J46),AVERAGE(H42:H47),IF(R46&lt;SUM(J41:J46),AVERAGE(H41:H47),AVERAGE(H40:H47))))))))</f>
        <v>32</v>
      </c>
      <c r="AF47" s="23">
        <f t="shared" si="19"/>
        <v>32</v>
      </c>
      <c r="AG47" s="23">
        <f t="shared" si="20"/>
        <v>32</v>
      </c>
      <c r="AH47" s="23">
        <f t="shared" si="21"/>
        <v>32</v>
      </c>
      <c r="AI47" s="1"/>
      <c r="AJ47" s="1"/>
      <c r="AK47" s="1"/>
      <c r="AL47" s="1"/>
      <c r="AM47" s="1"/>
      <c r="AN47" s="1"/>
      <c r="AO47" s="1"/>
      <c r="AP47" s="1"/>
    </row>
    <row r="48" spans="1:42" x14ac:dyDescent="0.25">
      <c r="A48" s="64" t="s">
        <v>27</v>
      </c>
      <c r="B48" s="107">
        <v>2516</v>
      </c>
      <c r="C48" s="24" t="str">
        <f>IF($F$14="","",IF($F$14="Hourly","",IF($E$20="","",(IF($E$20="User Defined",AADT!B19,IF($E$20="Urban",AADT!E19,IF($E$20="Rural",AADT!H19,"ERR")))))))</f>
        <v/>
      </c>
      <c r="D48" s="48" t="str">
        <f>IF($F$14="","",IF($F$14="Hourly","",IF($E$20="","",(IF($E$20="User Defined",AADT!C19,IF($E$20="Urban",AADT!F19,IF($E$20="Rural",AADT!I19,"ERR")))))))</f>
        <v/>
      </c>
      <c r="E48" s="13" t="str">
        <f>IF($F$14="","",IF($F$14="Hourly","",IF($E$20="","",(IF($E$20="User Defined",AADT!D19,IF($E$20="Urban",AADT!G19,IF($E$20="Rural",AADT!J19,"ERR")))))))</f>
        <v/>
      </c>
      <c r="F48" s="102" t="str">
        <f t="shared" si="9"/>
        <v/>
      </c>
      <c r="G48" s="105">
        <v>32</v>
      </c>
      <c r="H48" s="25">
        <f t="shared" si="0"/>
        <v>32</v>
      </c>
      <c r="I48" s="26">
        <f t="shared" si="1"/>
        <v>0.86206896551724144</v>
      </c>
      <c r="J48" s="27">
        <f t="shared" si="10"/>
        <v>2918.56</v>
      </c>
      <c r="K48" s="87"/>
      <c r="L48" s="27">
        <f t="shared" si="2"/>
        <v>2918.56</v>
      </c>
      <c r="M48" s="87"/>
      <c r="N48" s="13">
        <f t="shared" si="3"/>
        <v>3</v>
      </c>
      <c r="O48" s="42"/>
      <c r="P48" s="43"/>
      <c r="Q48" s="27" t="str">
        <f t="shared" si="4"/>
        <v/>
      </c>
      <c r="R48" s="102">
        <f t="shared" si="11"/>
        <v>0</v>
      </c>
      <c r="S48" s="25">
        <f t="shared" si="5"/>
        <v>0</v>
      </c>
      <c r="T48" s="25">
        <f t="shared" si="15"/>
        <v>0</v>
      </c>
      <c r="U48" s="27">
        <f t="shared" si="12"/>
        <v>0</v>
      </c>
      <c r="V48" s="25">
        <f t="shared" si="6"/>
        <v>0</v>
      </c>
      <c r="W48" s="25">
        <f t="shared" si="16"/>
        <v>0</v>
      </c>
      <c r="X48" s="27">
        <f t="shared" si="13"/>
        <v>0</v>
      </c>
      <c r="Y48" s="25">
        <f t="shared" si="7"/>
        <v>0</v>
      </c>
      <c r="Z48" s="25">
        <f t="shared" si="17"/>
        <v>0</v>
      </c>
      <c r="AA48" s="27">
        <f t="shared" si="14"/>
        <v>0</v>
      </c>
      <c r="AB48" s="25">
        <f t="shared" si="8"/>
        <v>0</v>
      </c>
      <c r="AC48" s="28">
        <f t="shared" si="18"/>
        <v>0</v>
      </c>
      <c r="AD48" s="22"/>
      <c r="AE48" s="23">
        <f>IF(R47=0,H48,IF(R47&lt;J47,AVERAGE(H47:H48),IF(R47&lt;(J47+J46),AVERAGE(H46:H48),IF(R47&lt;SUM(J40:J47),AVERAGE(H45:H48),IF(R47&lt;SUM(J44:J47),AVERAGE(H44:H48),IF(R47&lt;SUM(J43:J47),AVERAGE(H43:H48),IF(R47&lt;SUM(J42:J47),AVERAGE(H42:H48),AVERAGE(H41:H48))))))))</f>
        <v>32</v>
      </c>
      <c r="AF48" s="23">
        <f t="shared" si="19"/>
        <v>32</v>
      </c>
      <c r="AG48" s="23">
        <f t="shared" si="20"/>
        <v>32</v>
      </c>
      <c r="AH48" s="23">
        <f t="shared" si="21"/>
        <v>32</v>
      </c>
      <c r="AI48" s="1"/>
      <c r="AJ48" s="1"/>
      <c r="AK48" s="1"/>
      <c r="AL48" s="1"/>
      <c r="AM48" s="1"/>
      <c r="AN48" s="1"/>
      <c r="AO48" s="1"/>
      <c r="AP48" s="1"/>
    </row>
    <row r="49" spans="1:42" x14ac:dyDescent="0.25">
      <c r="A49" s="64" t="s">
        <v>28</v>
      </c>
      <c r="B49" s="107">
        <v>2595</v>
      </c>
      <c r="C49" s="24" t="str">
        <f>IF($F$14="","",IF($F$14="Hourly","",IF($E$20="","",(IF($E$20="User Defined",AADT!B20,IF($E$20="Urban",AADT!E20,IF($E$20="Rural",AADT!H20,"ERR")))))))</f>
        <v/>
      </c>
      <c r="D49" s="48" t="str">
        <f>IF($F$14="","",IF($F$14="Hourly","",IF($E$20="","",(IF($E$20="User Defined",AADT!C20,IF($E$20="Urban",AADT!F20,IF($E$20="Rural",AADT!I20,"ERR")))))))</f>
        <v/>
      </c>
      <c r="E49" s="13" t="str">
        <f>IF($F$14="","",IF($F$14="Hourly","",IF($E$20="","",(IF($E$20="User Defined",AADT!D20,IF($E$20="Urban",AADT!G20,IF($E$20="Rural",AADT!J20,"ERR")))))))</f>
        <v/>
      </c>
      <c r="F49" s="102" t="str">
        <f t="shared" si="9"/>
        <v/>
      </c>
      <c r="G49" s="105">
        <v>32</v>
      </c>
      <c r="H49" s="25">
        <f t="shared" si="0"/>
        <v>32</v>
      </c>
      <c r="I49" s="26">
        <f t="shared" si="1"/>
        <v>0.86206896551724144</v>
      </c>
      <c r="J49" s="27">
        <f t="shared" si="10"/>
        <v>3010.2</v>
      </c>
      <c r="K49" s="87"/>
      <c r="L49" s="27">
        <f t="shared" si="2"/>
        <v>3010.2</v>
      </c>
      <c r="M49" s="87"/>
      <c r="N49" s="13">
        <f t="shared" si="3"/>
        <v>3</v>
      </c>
      <c r="O49" s="42"/>
      <c r="P49" s="43"/>
      <c r="Q49" s="27" t="str">
        <f t="shared" si="4"/>
        <v/>
      </c>
      <c r="R49" s="102">
        <f t="shared" si="11"/>
        <v>0</v>
      </c>
      <c r="S49" s="25">
        <f t="shared" si="5"/>
        <v>0</v>
      </c>
      <c r="T49" s="25">
        <f t="shared" si="15"/>
        <v>0</v>
      </c>
      <c r="U49" s="27">
        <f t="shared" si="12"/>
        <v>0</v>
      </c>
      <c r="V49" s="25">
        <f t="shared" si="6"/>
        <v>0</v>
      </c>
      <c r="W49" s="25">
        <f t="shared" si="16"/>
        <v>0</v>
      </c>
      <c r="X49" s="27">
        <f t="shared" si="13"/>
        <v>0</v>
      </c>
      <c r="Y49" s="25">
        <f t="shared" si="7"/>
        <v>0</v>
      </c>
      <c r="Z49" s="25">
        <f t="shared" si="17"/>
        <v>0</v>
      </c>
      <c r="AA49" s="27">
        <f t="shared" si="14"/>
        <v>0</v>
      </c>
      <c r="AB49" s="25">
        <f t="shared" si="8"/>
        <v>0</v>
      </c>
      <c r="AC49" s="28">
        <f t="shared" si="18"/>
        <v>0</v>
      </c>
      <c r="AD49" s="22"/>
      <c r="AE49" s="23">
        <f>IF(R48=0,H49,IF(R48&lt;J48,AVERAGE(H48:H49),IF(R48&lt;(J48+J47),AVERAGE(H47:H49),IF(R48&lt;SUM(J40:J48),AVERAGE(H46:H49),IF(R48&lt;SUM(J45:J48),AVERAGE(H45:H49),IF(R48&lt;SUM(J44:J48),AVERAGE(H44:H49),IF(R48&lt;SUM(J43:J48),AVERAGE(H43:H49),AVERAGE(H42:H49))))))))</f>
        <v>32</v>
      </c>
      <c r="AF49" s="23">
        <f t="shared" si="19"/>
        <v>32</v>
      </c>
      <c r="AG49" s="23">
        <f t="shared" si="20"/>
        <v>32</v>
      </c>
      <c r="AH49" s="23">
        <f t="shared" si="21"/>
        <v>32</v>
      </c>
      <c r="AI49" s="1"/>
      <c r="AJ49" s="1"/>
      <c r="AK49" s="1"/>
      <c r="AL49" s="1"/>
      <c r="AM49" s="1"/>
      <c r="AN49" s="1"/>
      <c r="AO49" s="1"/>
      <c r="AP49" s="1"/>
    </row>
    <row r="50" spans="1:42" x14ac:dyDescent="0.25">
      <c r="A50" s="64" t="s">
        <v>29</v>
      </c>
      <c r="B50" s="107">
        <v>2515</v>
      </c>
      <c r="C50" s="24" t="str">
        <f>IF($F$14="","",IF($F$14="Hourly","",IF($E$20="","",(IF($E$20="User Defined",AADT!B21,IF($E$20="Urban",AADT!E21,IF($E$20="Rural",AADT!H21,"ERR")))))))</f>
        <v/>
      </c>
      <c r="D50" s="48" t="str">
        <f>IF($F$14="","",IF($F$14="Hourly","",IF($E$20="","",(IF($E$20="User Defined",AADT!C21,IF($E$20="Urban",AADT!F21,IF($E$20="Rural",AADT!I21,"ERR")))))))</f>
        <v/>
      </c>
      <c r="E50" s="13" t="str">
        <f>IF($F$14="","",IF($F$14="Hourly","",IF($E$20="","",(IF($E$20="User Defined",AADT!D21,IF($E$20="Urban",AADT!G21,IF($E$20="Rural",AADT!J21,"ERR")))))))</f>
        <v/>
      </c>
      <c r="F50" s="102" t="str">
        <f t="shared" si="9"/>
        <v/>
      </c>
      <c r="G50" s="105">
        <v>32</v>
      </c>
      <c r="H50" s="25">
        <f t="shared" si="0"/>
        <v>32</v>
      </c>
      <c r="I50" s="26">
        <f t="shared" si="1"/>
        <v>0.86206896551724144</v>
      </c>
      <c r="J50" s="27">
        <f t="shared" si="10"/>
        <v>2917.3999999999996</v>
      </c>
      <c r="K50" s="87"/>
      <c r="L50" s="27">
        <f t="shared" si="2"/>
        <v>2917.3999999999996</v>
      </c>
      <c r="M50" s="87"/>
      <c r="N50" s="13">
        <f t="shared" si="3"/>
        <v>3</v>
      </c>
      <c r="O50" s="42"/>
      <c r="P50" s="43"/>
      <c r="Q50" s="27" t="str">
        <f t="shared" si="4"/>
        <v/>
      </c>
      <c r="R50" s="102">
        <f t="shared" si="11"/>
        <v>0</v>
      </c>
      <c r="S50" s="25">
        <f t="shared" si="5"/>
        <v>0</v>
      </c>
      <c r="T50" s="25">
        <f t="shared" si="15"/>
        <v>0</v>
      </c>
      <c r="U50" s="27">
        <f t="shared" si="12"/>
        <v>0</v>
      </c>
      <c r="V50" s="25">
        <f t="shared" si="6"/>
        <v>0</v>
      </c>
      <c r="W50" s="25">
        <f t="shared" si="16"/>
        <v>0</v>
      </c>
      <c r="X50" s="27">
        <f t="shared" si="13"/>
        <v>0</v>
      </c>
      <c r="Y50" s="25">
        <f t="shared" si="7"/>
        <v>0</v>
      </c>
      <c r="Z50" s="25">
        <f t="shared" si="17"/>
        <v>0</v>
      </c>
      <c r="AA50" s="27">
        <f t="shared" si="14"/>
        <v>0</v>
      </c>
      <c r="AB50" s="25">
        <f t="shared" si="8"/>
        <v>0</v>
      </c>
      <c r="AC50" s="28">
        <f t="shared" si="18"/>
        <v>0</v>
      </c>
      <c r="AD50" s="22"/>
      <c r="AE50" s="23">
        <f>IF(R49=0,H50,IF(R49&lt;J49,AVERAGE(H49:H50),IF(R49&lt;(J49+J48),AVERAGE(H48:H50),IF(R49&lt;SUM(J40:J49),AVERAGE(H47:H50),IF(R49&lt;SUM(J46:J49),AVERAGE(H46:H50),IF(R49&lt;SUM(J45:J49),AVERAGE(H45:H50),IF(R49&lt;SUM(J44:J49),AVERAGE(H44:H50),AVERAGE(H43:H50))))))))</f>
        <v>32</v>
      </c>
      <c r="AF50" s="23">
        <f t="shared" si="19"/>
        <v>32</v>
      </c>
      <c r="AG50" s="23">
        <f t="shared" si="20"/>
        <v>32</v>
      </c>
      <c r="AH50" s="23">
        <f t="shared" si="21"/>
        <v>32</v>
      </c>
      <c r="AI50" s="1"/>
      <c r="AJ50" s="1"/>
      <c r="AK50" s="1"/>
      <c r="AL50" s="1"/>
      <c r="AM50" s="1"/>
      <c r="AN50" s="1"/>
      <c r="AO50" s="1"/>
      <c r="AP50" s="1"/>
    </row>
    <row r="51" spans="1:42" x14ac:dyDescent="0.25">
      <c r="A51" s="64" t="s">
        <v>30</v>
      </c>
      <c r="B51" s="107">
        <v>2618</v>
      </c>
      <c r="C51" s="24" t="str">
        <f>IF($F$14="","",IF($F$14="Hourly","",IF($E$20="","",(IF($E$20="User Defined",AADT!B22,IF($E$20="Urban",AADT!E22,IF($E$20="Rural",AADT!H22,"ERR")))))))</f>
        <v/>
      </c>
      <c r="D51" s="48" t="str">
        <f>IF($F$14="","",IF($F$14="Hourly","",IF($E$20="","",(IF($E$20="User Defined",AADT!C22,IF($E$20="Urban",AADT!F22,IF($E$20="Rural",AADT!I22,"ERR")))))))</f>
        <v/>
      </c>
      <c r="E51" s="13" t="str">
        <f>IF($F$14="","",IF($F$14="Hourly","",IF($E$20="","",(IF($E$20="User Defined",AADT!D22,IF($E$20="Urban",AADT!G22,IF($E$20="Rural",AADT!J22,"ERR")))))))</f>
        <v/>
      </c>
      <c r="F51" s="102" t="str">
        <f t="shared" si="9"/>
        <v/>
      </c>
      <c r="G51" s="105">
        <v>32</v>
      </c>
      <c r="H51" s="25">
        <f t="shared" si="0"/>
        <v>32</v>
      </c>
      <c r="I51" s="26">
        <f t="shared" si="1"/>
        <v>0.86206896551724144</v>
      </c>
      <c r="J51" s="27">
        <f t="shared" si="10"/>
        <v>3036.8799999999997</v>
      </c>
      <c r="K51" s="87"/>
      <c r="L51" s="27">
        <f t="shared" si="2"/>
        <v>3036.8799999999997</v>
      </c>
      <c r="M51" s="87"/>
      <c r="N51" s="13">
        <f t="shared" si="3"/>
        <v>3</v>
      </c>
      <c r="O51" s="42"/>
      <c r="P51" s="43"/>
      <c r="Q51" s="27" t="str">
        <f t="shared" si="4"/>
        <v/>
      </c>
      <c r="R51" s="102">
        <f t="shared" si="11"/>
        <v>0</v>
      </c>
      <c r="S51" s="25">
        <f t="shared" si="5"/>
        <v>0</v>
      </c>
      <c r="T51" s="25">
        <f t="shared" si="15"/>
        <v>0</v>
      </c>
      <c r="U51" s="27">
        <f t="shared" si="12"/>
        <v>0</v>
      </c>
      <c r="V51" s="25">
        <f t="shared" si="6"/>
        <v>0</v>
      </c>
      <c r="W51" s="25">
        <f t="shared" si="16"/>
        <v>0</v>
      </c>
      <c r="X51" s="27">
        <f t="shared" si="13"/>
        <v>0</v>
      </c>
      <c r="Y51" s="25">
        <f t="shared" si="7"/>
        <v>0</v>
      </c>
      <c r="Z51" s="25">
        <f t="shared" si="17"/>
        <v>0</v>
      </c>
      <c r="AA51" s="27">
        <f t="shared" si="14"/>
        <v>0</v>
      </c>
      <c r="AB51" s="25">
        <f t="shared" si="8"/>
        <v>0</v>
      </c>
      <c r="AC51" s="28">
        <f t="shared" si="18"/>
        <v>0</v>
      </c>
      <c r="AD51" s="22"/>
      <c r="AE51" s="23">
        <f>IF(R50=0,H51,IF(R50&lt;J50,AVERAGE(H50:H51),IF(R50&lt;(J50+J49),AVERAGE(H49:H51),IF(R50&lt;SUM(J40:J50),AVERAGE(H48:H51),IF(R50&lt;SUM(J47:J50),AVERAGE(H47:H51),IF(R50&lt;SUM(J46:J50),AVERAGE(H46:H51),IF(R50&lt;SUM(J45:J50),AVERAGE(H45:H51),AVERAGE(H44:H51))))))))</f>
        <v>32</v>
      </c>
      <c r="AF51" s="23">
        <f t="shared" si="19"/>
        <v>32</v>
      </c>
      <c r="AG51" s="23">
        <f t="shared" si="20"/>
        <v>32</v>
      </c>
      <c r="AH51" s="23">
        <f t="shared" si="21"/>
        <v>32</v>
      </c>
      <c r="AI51" s="1"/>
      <c r="AJ51" s="1"/>
      <c r="AK51" s="1"/>
      <c r="AL51" s="1"/>
      <c r="AM51" s="1"/>
      <c r="AN51" s="1"/>
      <c r="AO51" s="1"/>
      <c r="AP51" s="1"/>
    </row>
    <row r="52" spans="1:42" x14ac:dyDescent="0.25">
      <c r="A52" s="64" t="s">
        <v>31</v>
      </c>
      <c r="B52" s="107">
        <v>2512</v>
      </c>
      <c r="C52" s="24" t="str">
        <f>IF($F$14="","",IF($F$14="Hourly","",IF($E$20="","",(IF($E$20="User Defined",AADT!B23,IF($E$20="Urban",AADT!E23,IF($E$20="Rural",AADT!H23,"ERR")))))))</f>
        <v/>
      </c>
      <c r="D52" s="48" t="str">
        <f>IF($F$14="","",IF($F$14="Hourly","",IF($E$20="","",(IF($E$20="User Defined",AADT!C23,IF($E$20="Urban",AADT!F23,IF($E$20="Rural",AADT!I23,"ERR")))))))</f>
        <v/>
      </c>
      <c r="E52" s="13" t="str">
        <f>IF($F$14="","",IF($F$14="Hourly","",IF($E$20="","",(IF($E$20="User Defined",AADT!D23,IF($E$20="Urban",AADT!G23,IF($E$20="Rural",AADT!J23,"ERR")))))))</f>
        <v/>
      </c>
      <c r="F52" s="102" t="str">
        <f t="shared" si="9"/>
        <v/>
      </c>
      <c r="G52" s="105">
        <v>32</v>
      </c>
      <c r="H52" s="25">
        <f t="shared" si="0"/>
        <v>32</v>
      </c>
      <c r="I52" s="26">
        <f t="shared" si="1"/>
        <v>0.86206896551724144</v>
      </c>
      <c r="J52" s="27">
        <f t="shared" si="10"/>
        <v>2913.9199999999996</v>
      </c>
      <c r="K52" s="87"/>
      <c r="L52" s="27">
        <f t="shared" si="2"/>
        <v>2913.9199999999996</v>
      </c>
      <c r="M52" s="87"/>
      <c r="N52" s="13">
        <f t="shared" si="3"/>
        <v>3</v>
      </c>
      <c r="O52" s="42"/>
      <c r="P52" s="43"/>
      <c r="Q52" s="27" t="str">
        <f t="shared" si="4"/>
        <v/>
      </c>
      <c r="R52" s="102">
        <f t="shared" si="11"/>
        <v>0</v>
      </c>
      <c r="S52" s="25">
        <f t="shared" si="5"/>
        <v>0</v>
      </c>
      <c r="T52" s="25">
        <f t="shared" si="15"/>
        <v>0</v>
      </c>
      <c r="U52" s="27">
        <f t="shared" si="12"/>
        <v>0</v>
      </c>
      <c r="V52" s="25">
        <f t="shared" si="6"/>
        <v>0</v>
      </c>
      <c r="W52" s="25">
        <f t="shared" si="16"/>
        <v>0</v>
      </c>
      <c r="X52" s="27">
        <f t="shared" si="13"/>
        <v>0</v>
      </c>
      <c r="Y52" s="25">
        <f t="shared" si="7"/>
        <v>0</v>
      </c>
      <c r="Z52" s="25">
        <f t="shared" si="17"/>
        <v>0</v>
      </c>
      <c r="AA52" s="27">
        <f t="shared" si="14"/>
        <v>0</v>
      </c>
      <c r="AB52" s="25">
        <f t="shared" si="8"/>
        <v>0</v>
      </c>
      <c r="AC52" s="28">
        <f t="shared" si="18"/>
        <v>0</v>
      </c>
      <c r="AD52" s="22"/>
      <c r="AE52" s="23">
        <f>IF(R51=0,H52,IF(R51&lt;J51,AVERAGE(H51:H52),IF(R51&lt;(J51+J50),AVERAGE(H50:H52),IF(R51&lt;SUM(J40:J51),AVERAGE(H49:H52),IF(R51&lt;SUM(J48:J51),AVERAGE(H48:H52),IF(R51&lt;SUM(J47:J51),AVERAGE(H47:H52),IF(R51&lt;SUM(J46:J51),AVERAGE(H46:H52),AVERAGE(H45:H52))))))))</f>
        <v>32</v>
      </c>
      <c r="AF52" s="23">
        <f t="shared" si="19"/>
        <v>32</v>
      </c>
      <c r="AG52" s="23">
        <f t="shared" si="20"/>
        <v>32</v>
      </c>
      <c r="AH52" s="23">
        <f t="shared" si="21"/>
        <v>32</v>
      </c>
      <c r="AI52" s="1"/>
      <c r="AJ52" s="1"/>
      <c r="AK52" s="1"/>
      <c r="AL52" s="1"/>
      <c r="AM52" s="1"/>
      <c r="AN52" s="1"/>
      <c r="AO52" s="1"/>
      <c r="AP52" s="1"/>
    </row>
    <row r="53" spans="1:42" x14ac:dyDescent="0.25">
      <c r="A53" s="64" t="s">
        <v>32</v>
      </c>
      <c r="B53" s="107">
        <v>2113</v>
      </c>
      <c r="C53" s="24" t="str">
        <f>IF($F$14="","",IF($F$14="Hourly","",IF($E$20="","",(IF($E$20="User Defined",AADT!B24,IF($E$20="Urban",AADT!E24,IF($E$20="Rural",AADT!H24,"ERR")))))))</f>
        <v/>
      </c>
      <c r="D53" s="48" t="str">
        <f>IF($F$14="","",IF($F$14="Hourly","",IF($E$20="","",(IF($E$20="User Defined",AADT!C24,IF($E$20="Urban",AADT!F24,IF($E$20="Rural",AADT!I24,"ERR")))))))</f>
        <v/>
      </c>
      <c r="E53" s="13" t="str">
        <f>IF($F$14="","",IF($F$14="Hourly","",IF($E$20="","",(IF($E$20="User Defined",AADT!D24,IF($E$20="Urban",AADT!G24,IF($E$20="Rural",AADT!J24,"ERR")))))))</f>
        <v/>
      </c>
      <c r="F53" s="102" t="str">
        <f t="shared" si="9"/>
        <v/>
      </c>
      <c r="G53" s="105">
        <v>32</v>
      </c>
      <c r="H53" s="25">
        <f t="shared" si="0"/>
        <v>32</v>
      </c>
      <c r="I53" s="26">
        <f t="shared" si="1"/>
        <v>0.86206896551724144</v>
      </c>
      <c r="J53" s="27">
        <f t="shared" si="10"/>
        <v>2451.08</v>
      </c>
      <c r="K53" s="87"/>
      <c r="L53" s="27">
        <f t="shared" si="2"/>
        <v>2451.08</v>
      </c>
      <c r="M53" s="87"/>
      <c r="N53" s="13">
        <f t="shared" si="3"/>
        <v>3</v>
      </c>
      <c r="O53" s="42"/>
      <c r="P53" s="43"/>
      <c r="Q53" s="27" t="str">
        <f t="shared" si="4"/>
        <v/>
      </c>
      <c r="R53" s="102">
        <f t="shared" si="11"/>
        <v>0</v>
      </c>
      <c r="S53" s="25">
        <f t="shared" si="5"/>
        <v>0</v>
      </c>
      <c r="T53" s="25">
        <f t="shared" si="15"/>
        <v>0</v>
      </c>
      <c r="U53" s="27">
        <f t="shared" si="12"/>
        <v>0</v>
      </c>
      <c r="V53" s="25">
        <f t="shared" si="6"/>
        <v>0</v>
      </c>
      <c r="W53" s="25">
        <f t="shared" si="16"/>
        <v>0</v>
      </c>
      <c r="X53" s="27">
        <f t="shared" si="13"/>
        <v>0</v>
      </c>
      <c r="Y53" s="25">
        <f t="shared" si="7"/>
        <v>0</v>
      </c>
      <c r="Z53" s="25">
        <f t="shared" si="17"/>
        <v>0</v>
      </c>
      <c r="AA53" s="27">
        <f t="shared" si="14"/>
        <v>0</v>
      </c>
      <c r="AB53" s="25">
        <f t="shared" si="8"/>
        <v>0</v>
      </c>
      <c r="AC53" s="28">
        <f t="shared" si="18"/>
        <v>0</v>
      </c>
      <c r="AD53" s="22"/>
      <c r="AE53" s="23">
        <f>IF(R52=0,H53,IF(R52&lt;J52,AVERAGE(H52:H53),IF(R52&lt;(J52+J51),AVERAGE(H51:H53),IF(R52&lt;SUM(J40:J52),AVERAGE(H50:H53),IF(R52&lt;SUM(J49:J52),AVERAGE(H49:H53),IF(R52&lt;SUM(J48:J52),AVERAGE(H48:H53),IF(R52&lt;SUM(J47:J52),AVERAGE(H47:H53),AVERAGE(H46:H53))))))))</f>
        <v>32</v>
      </c>
      <c r="AF53" s="23">
        <f t="shared" si="19"/>
        <v>32</v>
      </c>
      <c r="AG53" s="23">
        <f t="shared" si="20"/>
        <v>32</v>
      </c>
      <c r="AH53" s="23">
        <f t="shared" si="21"/>
        <v>32</v>
      </c>
      <c r="AI53" s="1"/>
      <c r="AJ53" s="1"/>
      <c r="AK53" s="1"/>
      <c r="AL53" s="1"/>
      <c r="AM53" s="1"/>
      <c r="AN53" s="1"/>
      <c r="AO53" s="1"/>
      <c r="AP53" s="1"/>
    </row>
    <row r="54" spans="1:42" x14ac:dyDescent="0.25">
      <c r="A54" s="64" t="s">
        <v>33</v>
      </c>
      <c r="B54" s="107">
        <v>1803</v>
      </c>
      <c r="C54" s="24" t="str">
        <f>IF($F$14="","",IF($F$14="Hourly","",IF($E$20="","",(IF($E$20="User Defined",AADT!B25,IF($E$20="Urban",AADT!E25,IF($E$20="Rural",AADT!H25,"ERR")))))))</f>
        <v/>
      </c>
      <c r="D54" s="48" t="str">
        <f>IF($F$14="","",IF($F$14="Hourly","",IF($E$20="","",(IF($E$20="User Defined",AADT!C25,IF($E$20="Urban",AADT!F25,IF($E$20="Rural",AADT!I25,"ERR")))))))</f>
        <v/>
      </c>
      <c r="E54" s="13" t="str">
        <f>IF($F$14="","",IF($F$14="Hourly","",IF($E$20="","",(IF($E$20="User Defined",AADT!D25,IF($E$20="Urban",AADT!G25,IF($E$20="Rural",AADT!J25,"ERR")))))))</f>
        <v/>
      </c>
      <c r="F54" s="102" t="str">
        <f t="shared" si="9"/>
        <v/>
      </c>
      <c r="G54" s="105">
        <v>32</v>
      </c>
      <c r="H54" s="25">
        <f t="shared" si="0"/>
        <v>32</v>
      </c>
      <c r="I54" s="26">
        <f t="shared" si="1"/>
        <v>0.86206896551724144</v>
      </c>
      <c r="J54" s="27">
        <f t="shared" si="10"/>
        <v>2091.48</v>
      </c>
      <c r="K54" s="87"/>
      <c r="L54" s="27">
        <f t="shared" si="2"/>
        <v>2091.48</v>
      </c>
      <c r="M54" s="87"/>
      <c r="N54" s="13">
        <f t="shared" si="3"/>
        <v>3</v>
      </c>
      <c r="O54" s="42"/>
      <c r="P54" s="43"/>
      <c r="Q54" s="27" t="str">
        <f t="shared" si="4"/>
        <v/>
      </c>
      <c r="R54" s="102">
        <f t="shared" si="11"/>
        <v>0</v>
      </c>
      <c r="S54" s="25">
        <f t="shared" si="5"/>
        <v>0</v>
      </c>
      <c r="T54" s="25">
        <f t="shared" si="15"/>
        <v>0</v>
      </c>
      <c r="U54" s="27">
        <f t="shared" si="12"/>
        <v>0</v>
      </c>
      <c r="V54" s="25">
        <f t="shared" si="6"/>
        <v>0</v>
      </c>
      <c r="W54" s="25">
        <f t="shared" si="16"/>
        <v>0</v>
      </c>
      <c r="X54" s="27">
        <f t="shared" si="13"/>
        <v>0</v>
      </c>
      <c r="Y54" s="25">
        <f t="shared" si="7"/>
        <v>0</v>
      </c>
      <c r="Z54" s="25">
        <f t="shared" si="17"/>
        <v>0</v>
      </c>
      <c r="AA54" s="27">
        <f t="shared" si="14"/>
        <v>0</v>
      </c>
      <c r="AB54" s="25">
        <f t="shared" si="8"/>
        <v>0</v>
      </c>
      <c r="AC54" s="28">
        <f t="shared" si="18"/>
        <v>0</v>
      </c>
      <c r="AD54" s="22"/>
      <c r="AE54" s="23">
        <f>IF(R53=0,H54,IF(R53&lt;J53,AVERAGE(H53:H54),IF(R53&lt;(J53+J52),AVERAGE(H52:H54),IF(R53&lt;SUM(J40:J53),AVERAGE(H51:H54),IF(R53&lt;SUM(J50:J53),AVERAGE(H50:H54),IF(R53&lt;SUM(J49:J53),AVERAGE(H49:H54),IF(R53&lt;SUM(J48:J53),AVERAGE(H48:H54),AVERAGE(H47:H54))))))))</f>
        <v>32</v>
      </c>
      <c r="AF54" s="23">
        <f t="shared" si="19"/>
        <v>32</v>
      </c>
      <c r="AG54" s="23">
        <f t="shared" si="20"/>
        <v>32</v>
      </c>
      <c r="AH54" s="23">
        <f t="shared" si="21"/>
        <v>32</v>
      </c>
      <c r="AI54" s="1"/>
      <c r="AJ54" s="1"/>
      <c r="AK54" s="1"/>
      <c r="AL54" s="1"/>
      <c r="AM54" s="1"/>
      <c r="AN54" s="1"/>
      <c r="AO54" s="1"/>
      <c r="AP54" s="1"/>
    </row>
    <row r="55" spans="1:42" x14ac:dyDescent="0.25">
      <c r="A55" s="64" t="s">
        <v>34</v>
      </c>
      <c r="B55" s="107">
        <v>1485</v>
      </c>
      <c r="C55" s="24" t="str">
        <f>IF($F$14="","",IF($F$14="Hourly","",IF($E$20="","",(IF($E$20="User Defined",AADT!B26,IF($E$20="Urban",AADT!E26,IF($E$20="Rural",AADT!H26,"ERR")))))))</f>
        <v/>
      </c>
      <c r="D55" s="48" t="str">
        <f>IF($F$14="","",IF($F$14="Hourly","",IF($E$20="","",(IF($E$20="User Defined",AADT!C26,IF($E$20="Urban",AADT!F26,IF($E$20="Rural",AADT!I26,"ERR")))))))</f>
        <v/>
      </c>
      <c r="E55" s="13" t="str">
        <f>IF($F$14="","",IF($F$14="Hourly","",IF($E$20="","",(IF($E$20="User Defined",AADT!D26,IF($E$20="Urban",AADT!G26,IF($E$20="Rural",AADT!J26,"ERR")))))))</f>
        <v/>
      </c>
      <c r="F55" s="102" t="str">
        <f t="shared" si="9"/>
        <v/>
      </c>
      <c r="G55" s="105">
        <v>32</v>
      </c>
      <c r="H55" s="25">
        <f t="shared" si="0"/>
        <v>32</v>
      </c>
      <c r="I55" s="26">
        <f t="shared" si="1"/>
        <v>0.86206896551724144</v>
      </c>
      <c r="J55" s="27">
        <f t="shared" si="10"/>
        <v>1722.6</v>
      </c>
      <c r="K55" s="87"/>
      <c r="L55" s="27">
        <f t="shared" si="2"/>
        <v>1722.6</v>
      </c>
      <c r="M55" s="87">
        <v>2</v>
      </c>
      <c r="N55" s="13">
        <f t="shared" si="3"/>
        <v>1</v>
      </c>
      <c r="O55" s="42"/>
      <c r="P55" s="43"/>
      <c r="Q55" s="27">
        <f t="shared" si="4"/>
        <v>1200</v>
      </c>
      <c r="R55" s="102">
        <f t="shared" si="11"/>
        <v>0</v>
      </c>
      <c r="S55" s="25">
        <f t="shared" si="5"/>
        <v>0</v>
      </c>
      <c r="T55" s="25">
        <f t="shared" si="15"/>
        <v>0</v>
      </c>
      <c r="U55" s="27">
        <f t="shared" si="12"/>
        <v>0</v>
      </c>
      <c r="V55" s="25">
        <f t="shared" si="6"/>
        <v>0</v>
      </c>
      <c r="W55" s="25">
        <f t="shared" si="16"/>
        <v>0</v>
      </c>
      <c r="X55" s="27">
        <f t="shared" si="13"/>
        <v>522.59999999999991</v>
      </c>
      <c r="Y55" s="25">
        <f t="shared" si="7"/>
        <v>0.6598484848484848</v>
      </c>
      <c r="Z55" s="25">
        <f t="shared" si="17"/>
        <v>130.64999999999998</v>
      </c>
      <c r="AA55" s="27">
        <f t="shared" si="14"/>
        <v>522.59999999999991</v>
      </c>
      <c r="AB55" s="25">
        <f t="shared" si="8"/>
        <v>0.6598484848484848</v>
      </c>
      <c r="AC55" s="28">
        <f t="shared" si="18"/>
        <v>130.64999999999998</v>
      </c>
      <c r="AD55" s="22"/>
      <c r="AE55" s="23">
        <f>IF(R54=0,H55,IF(R54&lt;J54,AVERAGE(H54:H55),IF(R54&lt;(J54+J53),AVERAGE(H53:H55),IF(R54&lt;SUM(J40:J54),AVERAGE(H52:H55),IF(R54&lt;SUM(J51:J54),AVERAGE(H51:H55),IF(R54&lt;SUM(J50:J54),AVERAGE(H50:H55),IF(R54&lt;SUM(J49:J54),AVERAGE(H49:H55),AVERAGE(H48:H55))))))))</f>
        <v>32</v>
      </c>
      <c r="AF55" s="23">
        <f t="shared" si="19"/>
        <v>32</v>
      </c>
      <c r="AG55" s="23">
        <f t="shared" si="20"/>
        <v>32</v>
      </c>
      <c r="AH55" s="23">
        <f t="shared" si="21"/>
        <v>32</v>
      </c>
      <c r="AI55" s="1"/>
      <c r="AJ55" s="1"/>
      <c r="AK55" s="1"/>
      <c r="AL55" s="1"/>
      <c r="AM55" s="1"/>
      <c r="AN55" s="1"/>
      <c r="AO55" s="1"/>
      <c r="AP55" s="1"/>
    </row>
    <row r="56" spans="1:42" x14ac:dyDescent="0.25">
      <c r="A56" s="64" t="s">
        <v>35</v>
      </c>
      <c r="B56" s="107">
        <v>1192</v>
      </c>
      <c r="C56" s="24" t="str">
        <f>IF($F$14="","",IF($F$14="Hourly","",IF($E$20="","",(IF($E$20="User Defined",AADT!B27,IF($E$20="Urban",AADT!E27,IF($E$20="Rural",AADT!H27,"ERR")))))))</f>
        <v/>
      </c>
      <c r="D56" s="48" t="str">
        <f>IF($F$14="","",IF($F$14="Hourly","",IF($E$20="","",(IF($E$20="User Defined",AADT!C27,IF($E$20="Urban",AADT!F27,IF($E$20="Rural",AADT!I27,"ERR")))))))</f>
        <v/>
      </c>
      <c r="E56" s="13" t="str">
        <f>IF($F$14="","",IF($F$14="Hourly","",IF($E$20="","",(IF($E$20="User Defined",AADT!D27,IF($E$20="Urban",AADT!G27,IF($E$20="Rural",AADT!J27,"ERR")))))))</f>
        <v/>
      </c>
      <c r="F56" s="102" t="str">
        <f t="shared" si="9"/>
        <v/>
      </c>
      <c r="G56" s="105">
        <v>32</v>
      </c>
      <c r="H56" s="25">
        <f t="shared" si="0"/>
        <v>32</v>
      </c>
      <c r="I56" s="26">
        <f t="shared" si="1"/>
        <v>0.86206896551724144</v>
      </c>
      <c r="J56" s="27">
        <f t="shared" si="10"/>
        <v>1382.7199999999998</v>
      </c>
      <c r="K56" s="87"/>
      <c r="L56" s="27">
        <f t="shared" si="2"/>
        <v>1382.7199999999998</v>
      </c>
      <c r="M56" s="87">
        <v>2</v>
      </c>
      <c r="N56" s="13">
        <f t="shared" si="3"/>
        <v>1</v>
      </c>
      <c r="O56" s="42"/>
      <c r="P56" s="43"/>
      <c r="Q56" s="27">
        <f t="shared" si="4"/>
        <v>1200</v>
      </c>
      <c r="R56" s="102">
        <f t="shared" si="11"/>
        <v>0</v>
      </c>
      <c r="S56" s="25">
        <f t="shared" si="5"/>
        <v>0</v>
      </c>
      <c r="T56" s="25">
        <f t="shared" si="15"/>
        <v>0</v>
      </c>
      <c r="U56" s="27">
        <f t="shared" si="12"/>
        <v>0</v>
      </c>
      <c r="V56" s="25">
        <f t="shared" si="6"/>
        <v>0</v>
      </c>
      <c r="W56" s="25">
        <f t="shared" si="16"/>
        <v>0</v>
      </c>
      <c r="X56" s="27">
        <f t="shared" si="13"/>
        <v>705.31999999999971</v>
      </c>
      <c r="Y56" s="25">
        <f t="shared" si="7"/>
        <v>0.89055555555555521</v>
      </c>
      <c r="Z56" s="25">
        <f t="shared" si="17"/>
        <v>829.57999999999981</v>
      </c>
      <c r="AA56" s="27">
        <f t="shared" si="14"/>
        <v>705.31999999999971</v>
      </c>
      <c r="AB56" s="25">
        <f t="shared" si="8"/>
        <v>0.89055555555555521</v>
      </c>
      <c r="AC56" s="28">
        <f t="shared" si="18"/>
        <v>829.57999999999981</v>
      </c>
      <c r="AD56" s="22"/>
      <c r="AE56" s="23">
        <f>IF(R55=0,H56,IF(R55&lt;J55,AVERAGE(H55:H56),IF(R55&lt;(J55+J54),AVERAGE(H54:H56),IF(R55&lt;SUM(J40:J55),AVERAGE(H53:H56),IF(R55&lt;SUM(J52:J55),AVERAGE(H52:H56),IF(R55&lt;SUM(J51:J55),AVERAGE(H51:H56),IF(R55&lt;SUM(J50:J55),AVERAGE(H50:H56),AVERAGE(H49:H56))))))))</f>
        <v>32</v>
      </c>
      <c r="AF56" s="23">
        <f t="shared" si="19"/>
        <v>32</v>
      </c>
      <c r="AG56" s="23">
        <f t="shared" si="20"/>
        <v>32</v>
      </c>
      <c r="AH56" s="23">
        <f t="shared" si="21"/>
        <v>32</v>
      </c>
      <c r="AI56" s="1"/>
      <c r="AJ56" s="1"/>
      <c r="AK56" s="1"/>
      <c r="AL56" s="1"/>
      <c r="AM56" s="1"/>
      <c r="AN56" s="1"/>
      <c r="AO56" s="1"/>
      <c r="AP56" s="1"/>
    </row>
    <row r="57" spans="1:42" x14ac:dyDescent="0.25">
      <c r="A57" s="64" t="s">
        <v>36</v>
      </c>
      <c r="B57" s="107">
        <v>1036</v>
      </c>
      <c r="C57" s="24" t="str">
        <f>IF($F$14="","",IF($F$14="Hourly","",IF($E$20="","",(IF($E$20="User Defined",AADT!B28,IF($E$20="Urban",AADT!E28,IF($E$20="Rural",AADT!H28,"ERR")))))))</f>
        <v/>
      </c>
      <c r="D57" s="48" t="str">
        <f>IF($F$14="","",IF($F$14="Hourly","",IF($E$20="","",(IF($E$20="User Defined",AADT!C28,IF($E$20="Urban",AADT!F28,IF($E$20="Rural",AADT!I28,"ERR")))))))</f>
        <v/>
      </c>
      <c r="E57" s="13" t="str">
        <f>IF($F$14="","",IF($F$14="Hourly","",IF($E$20="","",(IF($E$20="User Defined",AADT!D28,IF($E$20="Urban",AADT!G28,IF($E$20="Rural",AADT!J28,"ERR")))))))</f>
        <v/>
      </c>
      <c r="F57" s="102" t="str">
        <f t="shared" si="9"/>
        <v/>
      </c>
      <c r="G57" s="105">
        <v>32</v>
      </c>
      <c r="H57" s="25">
        <f t="shared" si="0"/>
        <v>32</v>
      </c>
      <c r="I57" s="26">
        <f t="shared" si="1"/>
        <v>0.86206896551724144</v>
      </c>
      <c r="J57" s="27">
        <f t="shared" si="10"/>
        <v>1201.76</v>
      </c>
      <c r="K57" s="87"/>
      <c r="L57" s="27">
        <f t="shared" si="2"/>
        <v>1201.76</v>
      </c>
      <c r="M57" s="87">
        <v>2</v>
      </c>
      <c r="N57" s="13">
        <f t="shared" si="3"/>
        <v>1</v>
      </c>
      <c r="O57" s="42"/>
      <c r="P57" s="43"/>
      <c r="Q57" s="27">
        <f t="shared" si="4"/>
        <v>1200</v>
      </c>
      <c r="R57" s="102">
        <f t="shared" si="11"/>
        <v>0</v>
      </c>
      <c r="S57" s="25">
        <f t="shared" si="5"/>
        <v>0</v>
      </c>
      <c r="T57" s="25">
        <f t="shared" si="15"/>
        <v>0</v>
      </c>
      <c r="U57" s="27">
        <f t="shared" si="12"/>
        <v>0</v>
      </c>
      <c r="V57" s="25">
        <f t="shared" si="6"/>
        <v>0</v>
      </c>
      <c r="W57" s="25">
        <f t="shared" si="16"/>
        <v>0</v>
      </c>
      <c r="X57" s="27">
        <f t="shared" si="13"/>
        <v>707.0799999999997</v>
      </c>
      <c r="Y57" s="25">
        <f t="shared" si="7"/>
        <v>0.89277777777777745</v>
      </c>
      <c r="Z57" s="25">
        <f t="shared" si="17"/>
        <v>1058.4199999999996</v>
      </c>
      <c r="AA57" s="27">
        <f t="shared" si="14"/>
        <v>707.0799999999997</v>
      </c>
      <c r="AB57" s="25">
        <f t="shared" si="8"/>
        <v>0.89277777777777745</v>
      </c>
      <c r="AC57" s="28">
        <f t="shared" si="18"/>
        <v>1058.4199999999996</v>
      </c>
      <c r="AD57" s="22"/>
      <c r="AE57" s="23">
        <f>IF(R56=0,H57,IF(R56&lt;J56,AVERAGE(H56:H57),IF(R56&lt;(J56+J55),AVERAGE(H55:H57),IF(R56&lt;SUM(J40:J56),AVERAGE(H54:H57),IF(R56&lt;SUM(J53:J56),AVERAGE(H53:H57),IF(R56&lt;SUM(J52:J56),AVERAGE(H52:H57),IF(R56&lt;SUM(J51:J56),AVERAGE(H51:H57),AVERAGE(H50:H57))))))))</f>
        <v>32</v>
      </c>
      <c r="AF57" s="23">
        <f t="shared" si="19"/>
        <v>32</v>
      </c>
      <c r="AG57" s="23">
        <f t="shared" si="20"/>
        <v>32</v>
      </c>
      <c r="AH57" s="23">
        <f t="shared" si="21"/>
        <v>32</v>
      </c>
      <c r="AI57" s="1"/>
      <c r="AJ57" s="1"/>
      <c r="AK57" s="1"/>
      <c r="AL57" s="1"/>
      <c r="AM57" s="1"/>
      <c r="AN57" s="1"/>
      <c r="AO57" s="1"/>
      <c r="AP57" s="1"/>
    </row>
    <row r="58" spans="1:42" x14ac:dyDescent="0.25">
      <c r="A58" s="65" t="s">
        <v>37</v>
      </c>
      <c r="B58" s="108">
        <v>587</v>
      </c>
      <c r="C58" s="54" t="str">
        <f>IF($F$14="","",IF($F$14="Hourly","",IF($E$20="","",(IF($E$20="User Defined",AADT!B29,IF($E$20="Urban",AADT!E29,IF($E$20="Rural",AADT!H29,"ERR")))))))</f>
        <v/>
      </c>
      <c r="D58" s="91" t="str">
        <f>IF($F$14="","",IF($F$14="Hourly","",IF($E$20="","",(IF($E$20="User Defined",AADT!C29,IF($E$20="Urban",AADT!F29,IF($E$20="Rural",AADT!I29,"ERR")))))))</f>
        <v/>
      </c>
      <c r="E58" s="15" t="str">
        <f>IF($F$14="","",IF($F$14="Hourly","",IF($E$20="","",(IF($E$20="User Defined",AADT!D29,IF($E$20="Urban",AADT!G29,IF($E$20="Rural",AADT!J29,"ERR")))))))</f>
        <v/>
      </c>
      <c r="F58" s="103" t="str">
        <f t="shared" si="9"/>
        <v/>
      </c>
      <c r="G58" s="106">
        <v>32</v>
      </c>
      <c r="H58" s="29">
        <f t="shared" si="0"/>
        <v>32</v>
      </c>
      <c r="I58" s="55">
        <f t="shared" si="1"/>
        <v>0.86206896551724144</v>
      </c>
      <c r="J58" s="30">
        <f t="shared" si="10"/>
        <v>680.92</v>
      </c>
      <c r="K58" s="56"/>
      <c r="L58" s="30">
        <f t="shared" si="2"/>
        <v>680.92</v>
      </c>
      <c r="M58" s="56">
        <v>2</v>
      </c>
      <c r="N58" s="15">
        <f t="shared" si="3"/>
        <v>1</v>
      </c>
      <c r="O58" s="57"/>
      <c r="P58" s="58"/>
      <c r="Q58" s="30">
        <f t="shared" si="4"/>
        <v>1200</v>
      </c>
      <c r="R58" s="103">
        <f t="shared" si="11"/>
        <v>0</v>
      </c>
      <c r="S58" s="29">
        <f t="shared" si="5"/>
        <v>0</v>
      </c>
      <c r="T58" s="29">
        <f t="shared" si="15"/>
        <v>0</v>
      </c>
      <c r="U58" s="30">
        <f t="shared" si="12"/>
        <v>0</v>
      </c>
      <c r="V58" s="29">
        <f t="shared" si="6"/>
        <v>0</v>
      </c>
      <c r="W58" s="29">
        <f t="shared" si="16"/>
        <v>0</v>
      </c>
      <c r="X58" s="27">
        <f t="shared" si="13"/>
        <v>187.99999999999955</v>
      </c>
      <c r="Y58" s="29">
        <f t="shared" si="7"/>
        <v>0.23737373737373679</v>
      </c>
      <c r="Z58" s="29">
        <f t="shared" si="17"/>
        <v>411.76999999999936</v>
      </c>
      <c r="AA58" s="27">
        <f t="shared" si="14"/>
        <v>187.99999999999955</v>
      </c>
      <c r="AB58" s="29">
        <f t="shared" si="8"/>
        <v>0.23737373737373679</v>
      </c>
      <c r="AC58" s="31">
        <f t="shared" si="18"/>
        <v>411.76999999999936</v>
      </c>
      <c r="AD58" s="22"/>
      <c r="AE58" s="23">
        <f>IF(R57=0,H58,IF(R57&lt;J57,AVERAGE(H57:H58),IF(R57&lt;(J57+J56),AVERAGE(H56:H58),IF(R57&lt;SUM(J40:J57),AVERAGE(H55:H58),IF(R57&lt;SUM(J54:J57),AVERAGE(H54:H58),IF(R57&lt;SUM(J53:J57),AVERAGE(H53:H58),IF(R57&lt;SUM(J52:J57),AVERAGE(H52:H58),AVERAGE(H51:H58))))))))</f>
        <v>32</v>
      </c>
      <c r="AF58" s="23">
        <f t="shared" si="19"/>
        <v>32</v>
      </c>
      <c r="AG58" s="23">
        <f t="shared" si="20"/>
        <v>32</v>
      </c>
      <c r="AH58" s="23">
        <f t="shared" si="21"/>
        <v>32</v>
      </c>
      <c r="AI58" s="1"/>
      <c r="AJ58" s="1"/>
      <c r="AK58" s="1"/>
      <c r="AL58" s="1"/>
      <c r="AM58" s="1"/>
      <c r="AN58" s="1"/>
      <c r="AO58" s="1"/>
      <c r="AP58" s="1"/>
    </row>
    <row r="59" spans="1:42" x14ac:dyDescent="0.25">
      <c r="A59" s="3"/>
      <c r="K59" s="2"/>
      <c r="R59" s="166" t="s">
        <v>147</v>
      </c>
      <c r="S59" s="182"/>
      <c r="T59" s="32">
        <f>SUM(T35:T58)</f>
        <v>0</v>
      </c>
      <c r="U59" s="166" t="s">
        <v>147</v>
      </c>
      <c r="V59" s="182"/>
      <c r="W59" s="32">
        <f>SUM(W35:W58)</f>
        <v>0</v>
      </c>
      <c r="X59" s="166" t="s">
        <v>147</v>
      </c>
      <c r="Y59" s="182"/>
      <c r="Z59" s="32">
        <f>SUM(Z35:Z58)</f>
        <v>4692.5399999999981</v>
      </c>
      <c r="AA59" s="166" t="s">
        <v>147</v>
      </c>
      <c r="AB59" s="182"/>
      <c r="AC59" s="33">
        <f>SUM(AC35:AC58)</f>
        <v>4692.5399999999981</v>
      </c>
      <c r="AF59" s="2"/>
      <c r="AG59" s="2"/>
      <c r="AH59" s="2"/>
      <c r="AK59" s="1"/>
      <c r="AL59" s="1"/>
      <c r="AM59" s="1"/>
      <c r="AN59" s="1"/>
      <c r="AO59" s="1"/>
      <c r="AP59" s="1"/>
    </row>
    <row r="60" spans="1:42" x14ac:dyDescent="0.25">
      <c r="A60" s="44" t="s">
        <v>13</v>
      </c>
      <c r="B60" s="191">
        <v>1</v>
      </c>
      <c r="C60" s="191"/>
      <c r="D60" s="191"/>
      <c r="E60" s="191"/>
      <c r="F60" s="191"/>
      <c r="G60" s="191"/>
      <c r="H60" s="191"/>
      <c r="I60" s="191"/>
      <c r="J60" s="191"/>
      <c r="K60" s="191"/>
      <c r="L60" s="191"/>
      <c r="M60" s="191"/>
      <c r="N60" s="191"/>
      <c r="O60" s="191"/>
      <c r="P60" s="191"/>
      <c r="R60" s="186" t="s">
        <v>148</v>
      </c>
      <c r="S60" s="187"/>
      <c r="T60" s="34">
        <f>+T59-T61</f>
        <v>0</v>
      </c>
      <c r="U60" s="186" t="s">
        <v>148</v>
      </c>
      <c r="V60" s="187"/>
      <c r="W60" s="34">
        <f>+W59-W61</f>
        <v>0</v>
      </c>
      <c r="X60" s="186" t="s">
        <v>148</v>
      </c>
      <c r="Y60" s="187"/>
      <c r="Z60" s="34">
        <f>+Z59-Z61</f>
        <v>3190.9271999999987</v>
      </c>
      <c r="AA60" s="186" t="s">
        <v>148</v>
      </c>
      <c r="AB60" s="187"/>
      <c r="AC60" s="35">
        <f>+AC59-AC61</f>
        <v>3190.9271999999987</v>
      </c>
      <c r="AF60" s="2"/>
      <c r="AG60" s="2"/>
      <c r="AH60" s="2"/>
      <c r="AK60" s="1"/>
      <c r="AL60" s="1"/>
      <c r="AM60" s="1"/>
      <c r="AN60" s="1"/>
      <c r="AO60" s="1"/>
      <c r="AP60" s="1"/>
    </row>
    <row r="61" spans="1:42" x14ac:dyDescent="0.25">
      <c r="A61" s="3"/>
      <c r="B61" s="191">
        <v>2</v>
      </c>
      <c r="C61" s="191"/>
      <c r="D61" s="191"/>
      <c r="E61" s="191"/>
      <c r="F61" s="191"/>
      <c r="G61" s="191"/>
      <c r="H61" s="191"/>
      <c r="I61" s="191"/>
      <c r="J61" s="191"/>
      <c r="K61" s="191"/>
      <c r="L61" s="191"/>
      <c r="M61" s="191"/>
      <c r="N61" s="191"/>
      <c r="O61" s="191"/>
      <c r="P61" s="191"/>
      <c r="R61" s="186" t="s">
        <v>149</v>
      </c>
      <c r="S61" s="187"/>
      <c r="T61" s="34">
        <f>IF(T59=0,0,(SUMIF(T35:T58,"&gt;0",AE35:AE58)/COUNTIF(T35:T58,"&gt;0"))/100*T59)</f>
        <v>0</v>
      </c>
      <c r="U61" s="186" t="s">
        <v>149</v>
      </c>
      <c r="V61" s="187"/>
      <c r="W61" s="34">
        <f>IF(W59=0,0,(SUMIF(W35:W58,"&gt;0",AF35:AF58)/COUNTIF(W35:W58,"&gt;0"))/100*W59)</f>
        <v>0</v>
      </c>
      <c r="X61" s="186" t="s">
        <v>149</v>
      </c>
      <c r="Y61" s="187"/>
      <c r="Z61" s="34">
        <f>IF(Z59=0,0,(SUMIF(Z35:Z58,"&gt;0",AG35:AG58)/COUNTIF(Z35:Z58,"&gt;0"))/100*Z59)</f>
        <v>1501.6127999999994</v>
      </c>
      <c r="AA61" s="186" t="s">
        <v>149</v>
      </c>
      <c r="AB61" s="187"/>
      <c r="AC61" s="35">
        <f>IF(AC59=0,0,(SUMIF(AC35:AC58,"&gt;0",AH35:AH58)/COUNTIF(AC35:AC58,"&gt;0"))/100*AC59)</f>
        <v>1501.6127999999994</v>
      </c>
      <c r="AF61" s="2"/>
      <c r="AG61" s="2"/>
      <c r="AH61" s="2"/>
      <c r="AK61" s="1"/>
      <c r="AL61" s="1"/>
      <c r="AM61" s="1"/>
      <c r="AN61" s="1"/>
      <c r="AO61" s="1"/>
      <c r="AP61" s="1"/>
    </row>
    <row r="62" spans="1:42" ht="15.75" thickBot="1" x14ac:dyDescent="0.3">
      <c r="A62" s="11"/>
      <c r="B62" s="188">
        <v>3</v>
      </c>
      <c r="C62" s="188"/>
      <c r="D62" s="188"/>
      <c r="E62" s="188"/>
      <c r="F62" s="188"/>
      <c r="G62" s="188"/>
      <c r="H62" s="188"/>
      <c r="I62" s="188"/>
      <c r="J62" s="188"/>
      <c r="K62" s="188"/>
      <c r="L62" s="188"/>
      <c r="M62" s="188"/>
      <c r="N62" s="188"/>
      <c r="O62" s="188"/>
      <c r="P62" s="188"/>
      <c r="Q62" s="45"/>
      <c r="R62" s="184" t="s">
        <v>78</v>
      </c>
      <c r="S62" s="185"/>
      <c r="T62" s="36">
        <f>IF(SUM(J35:J58)=0,0,T59/(SUM(J35:J58)))</f>
        <v>0</v>
      </c>
      <c r="U62" s="184" t="s">
        <v>78</v>
      </c>
      <c r="V62" s="185"/>
      <c r="W62" s="36">
        <f>IF(SUM(L35:L58)=0,0,W59/(SUM(L35:L58)))</f>
        <v>0</v>
      </c>
      <c r="X62" s="184" t="s">
        <v>78</v>
      </c>
      <c r="Y62" s="185"/>
      <c r="Z62" s="36">
        <f>IF(SUM(J35:J58)=0,0,Z59/(SUM(J35:J58)))</f>
        <v>0.11306649626721099</v>
      </c>
      <c r="AA62" s="184" t="s">
        <v>78</v>
      </c>
      <c r="AB62" s="185"/>
      <c r="AC62" s="37">
        <f>IF(SUM(L35:L58)=0,0,AC59/(SUM(L35:L58)))</f>
        <v>0.11306649626721099</v>
      </c>
      <c r="AF62" s="2"/>
      <c r="AG62" s="2"/>
      <c r="AH62" s="2"/>
      <c r="AK62" s="1"/>
      <c r="AL62" s="1"/>
      <c r="AM62" s="1"/>
      <c r="AN62" s="1"/>
      <c r="AO62" s="1"/>
      <c r="AP62" s="1"/>
    </row>
    <row r="63" spans="1:42" x14ac:dyDescent="0.25">
      <c r="AP63" s="1"/>
    </row>
  </sheetData>
  <sheetProtection algorithmName="SHA-512" hashValue="Hf7IvQUIdCfPmu4MrUVGC6gYx5scpSUB31yXoGzVtylRb5BJpa3Ye3jxvgfJciFHh0f8L/yBROc6YuNeHKUm8A==" saltValue="Xvadi1GHTGJAlJ3x+wqwRw==" spinCount="100000"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B35:B58">
    <cfRule type="expression" dxfId="9" priority="3">
      <formula>$F$14="Hourly"</formula>
    </cfRule>
  </conditionalFormatting>
  <conditionalFormatting sqref="E20:G21">
    <cfRule type="expression" dxfId="8" priority="1">
      <formula>$F$14="AADT"</formula>
    </cfRule>
  </conditionalFormatting>
  <conditionalFormatting sqref="F18:G18">
    <cfRule type="expression" dxfId="7" priority="2">
      <formula>$F$14="AADT"</formula>
    </cfRule>
  </conditionalFormatting>
  <conditionalFormatting sqref="Y35:Y58">
    <cfRule type="cellIs" dxfId="6" priority="4" operator="greaterThan">
      <formula>0.75</formula>
    </cfRule>
    <cfRule type="cellIs" dxfId="5" priority="6" operator="lessThanOrEqual">
      <formula>0.75</formula>
    </cfRule>
  </conditionalFormatting>
  <conditionalFormatting sqref="AB35:AB58">
    <cfRule type="cellIs" dxfId="4" priority="7" operator="greaterThan">
      <formula>0.75</formula>
    </cfRule>
    <cfRule type="cellIs" dxfId="3" priority="9" operator="lessThanOrEqual">
      <formula>0.75</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1.3, 2/27/2024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B2" sqref="B2:D2"/>
    </sheetView>
  </sheetViews>
  <sheetFormatPr defaultColWidth="15" defaultRowHeight="15" x14ac:dyDescent="0.25"/>
  <cols>
    <col min="1" max="1" width="12.140625" style="1" bestFit="1" customWidth="1"/>
    <col min="2" max="10" width="13.7109375" style="1" customWidth="1"/>
    <col min="11" max="16384" width="15" style="1"/>
  </cols>
  <sheetData>
    <row r="1" spans="1:10" x14ac:dyDescent="0.25">
      <c r="A1" s="83"/>
      <c r="B1" s="203" t="s">
        <v>70</v>
      </c>
      <c r="C1" s="204"/>
      <c r="D1" s="205"/>
      <c r="E1" s="203" t="s">
        <v>163</v>
      </c>
      <c r="F1" s="204"/>
      <c r="G1" s="204"/>
      <c r="H1" s="204"/>
      <c r="I1" s="204"/>
      <c r="J1" s="204"/>
    </row>
    <row r="2" spans="1:10" x14ac:dyDescent="0.25">
      <c r="A2" s="49"/>
      <c r="B2" s="206"/>
      <c r="C2" s="207"/>
      <c r="D2" s="208"/>
      <c r="E2" s="203" t="s">
        <v>71</v>
      </c>
      <c r="F2" s="204"/>
      <c r="G2" s="205"/>
      <c r="H2" s="203" t="s">
        <v>72</v>
      </c>
      <c r="I2" s="204"/>
      <c r="J2" s="205"/>
    </row>
    <row r="3" spans="1:10" ht="15" customHeight="1" x14ac:dyDescent="0.25">
      <c r="A3" s="15" t="s">
        <v>2</v>
      </c>
      <c r="B3" s="201" t="s">
        <v>55</v>
      </c>
      <c r="C3" s="209" t="s">
        <v>56</v>
      </c>
      <c r="D3" s="210"/>
      <c r="E3" s="201" t="s">
        <v>55</v>
      </c>
      <c r="F3" s="209" t="s">
        <v>56</v>
      </c>
      <c r="G3" s="210"/>
      <c r="H3" s="201" t="s">
        <v>55</v>
      </c>
      <c r="I3" s="209" t="s">
        <v>56</v>
      </c>
      <c r="J3" s="210"/>
    </row>
    <row r="4" spans="1:10" x14ac:dyDescent="0.25">
      <c r="A4" s="13" t="s">
        <v>49</v>
      </c>
      <c r="B4" s="202"/>
      <c r="C4" s="67" t="s">
        <v>67</v>
      </c>
      <c r="D4" s="68" t="s">
        <v>68</v>
      </c>
      <c r="E4" s="202"/>
      <c r="F4" s="67" t="s">
        <v>67</v>
      </c>
      <c r="G4" s="68" t="s">
        <v>68</v>
      </c>
      <c r="H4" s="202"/>
      <c r="I4" s="67" t="s">
        <v>67</v>
      </c>
      <c r="J4" s="68" t="s">
        <v>68</v>
      </c>
    </row>
    <row r="5" spans="1:10" s="2" customFormat="1" x14ac:dyDescent="0.25">
      <c r="A5" s="13"/>
      <c r="B5" s="66" t="s">
        <v>65</v>
      </c>
      <c r="C5" s="67" t="s">
        <v>65</v>
      </c>
      <c r="D5" s="68" t="s">
        <v>65</v>
      </c>
      <c r="E5" s="69" t="s">
        <v>65</v>
      </c>
      <c r="F5" s="67" t="s">
        <v>65</v>
      </c>
      <c r="G5" s="68" t="s">
        <v>65</v>
      </c>
      <c r="H5" s="129" t="s">
        <v>65</v>
      </c>
      <c r="I5" s="67" t="s">
        <v>65</v>
      </c>
      <c r="J5" s="68" t="s">
        <v>65</v>
      </c>
    </row>
    <row r="6" spans="1:10" x14ac:dyDescent="0.25">
      <c r="A6" s="84" t="s">
        <v>14</v>
      </c>
      <c r="B6" s="73"/>
      <c r="C6" s="74"/>
      <c r="D6" s="70" t="str">
        <f>IF(C6="","",100-C6)</f>
        <v/>
      </c>
      <c r="E6" s="115">
        <v>0.8</v>
      </c>
      <c r="F6" s="110">
        <v>50</v>
      </c>
      <c r="G6" s="70">
        <f>IF(F6="","",100-F6)</f>
        <v>50</v>
      </c>
      <c r="H6" s="109">
        <v>1.1000000000000001</v>
      </c>
      <c r="I6" s="110">
        <v>50</v>
      </c>
      <c r="J6" s="80">
        <f>IF(I6="","",100-I6)</f>
        <v>50</v>
      </c>
    </row>
    <row r="7" spans="1:10" x14ac:dyDescent="0.25">
      <c r="A7" s="85" t="s">
        <v>15</v>
      </c>
      <c r="B7" s="75"/>
      <c r="C7" s="76"/>
      <c r="D7" s="71" t="str">
        <f t="shared" ref="D7:D29" si="0">IF(C7="","",100-C7)</f>
        <v/>
      </c>
      <c r="E7" s="116">
        <v>0.6</v>
      </c>
      <c r="F7" s="112">
        <v>50</v>
      </c>
      <c r="G7" s="71">
        <f t="shared" ref="G7:G29" si="1">IF(F7="","",100-F7)</f>
        <v>50</v>
      </c>
      <c r="H7" s="111">
        <v>0.8</v>
      </c>
      <c r="I7" s="112">
        <v>50</v>
      </c>
      <c r="J7" s="81">
        <f t="shared" ref="J7:J29" si="2">IF(I7="","",100-I7)</f>
        <v>50</v>
      </c>
    </row>
    <row r="8" spans="1:10" x14ac:dyDescent="0.25">
      <c r="A8" s="85" t="s">
        <v>16</v>
      </c>
      <c r="B8" s="75"/>
      <c r="C8" s="76"/>
      <c r="D8" s="71" t="str">
        <f t="shared" si="0"/>
        <v/>
      </c>
      <c r="E8" s="116">
        <v>0.5</v>
      </c>
      <c r="F8" s="112">
        <v>50</v>
      </c>
      <c r="G8" s="71">
        <f t="shared" si="1"/>
        <v>50</v>
      </c>
      <c r="H8" s="111">
        <v>0.8</v>
      </c>
      <c r="I8" s="112">
        <v>50</v>
      </c>
      <c r="J8" s="81">
        <f t="shared" si="2"/>
        <v>50</v>
      </c>
    </row>
    <row r="9" spans="1:10" x14ac:dyDescent="0.25">
      <c r="A9" s="85" t="s">
        <v>17</v>
      </c>
      <c r="B9" s="75"/>
      <c r="C9" s="76"/>
      <c r="D9" s="71" t="str">
        <f t="shared" si="0"/>
        <v/>
      </c>
      <c r="E9" s="116">
        <v>0.6</v>
      </c>
      <c r="F9" s="112">
        <v>50</v>
      </c>
      <c r="G9" s="71">
        <f t="shared" si="1"/>
        <v>50</v>
      </c>
      <c r="H9" s="111">
        <v>0.9</v>
      </c>
      <c r="I9" s="112">
        <v>50</v>
      </c>
      <c r="J9" s="81">
        <f t="shared" si="2"/>
        <v>50</v>
      </c>
    </row>
    <row r="10" spans="1:10" x14ac:dyDescent="0.25">
      <c r="A10" s="85" t="s">
        <v>18</v>
      </c>
      <c r="B10" s="75"/>
      <c r="C10" s="76"/>
      <c r="D10" s="71" t="str">
        <f t="shared" si="0"/>
        <v/>
      </c>
      <c r="E10" s="116">
        <v>1.1000000000000001</v>
      </c>
      <c r="F10" s="112">
        <v>50</v>
      </c>
      <c r="G10" s="71">
        <f t="shared" si="1"/>
        <v>50</v>
      </c>
      <c r="H10" s="111">
        <v>1.4</v>
      </c>
      <c r="I10" s="112">
        <v>50</v>
      </c>
      <c r="J10" s="81">
        <f t="shared" si="2"/>
        <v>50</v>
      </c>
    </row>
    <row r="11" spans="1:10" x14ac:dyDescent="0.25">
      <c r="A11" s="85" t="s">
        <v>19</v>
      </c>
      <c r="B11" s="75"/>
      <c r="C11" s="76"/>
      <c r="D11" s="71" t="str">
        <f t="shared" si="0"/>
        <v/>
      </c>
      <c r="E11" s="116">
        <v>2.5</v>
      </c>
      <c r="F11" s="112">
        <v>50</v>
      </c>
      <c r="G11" s="71">
        <f t="shared" si="1"/>
        <v>50</v>
      </c>
      <c r="H11" s="111">
        <v>2.6</v>
      </c>
      <c r="I11" s="112">
        <v>50</v>
      </c>
      <c r="J11" s="81">
        <f t="shared" si="2"/>
        <v>50</v>
      </c>
    </row>
    <row r="12" spans="1:10" x14ac:dyDescent="0.25">
      <c r="A12" s="85" t="s">
        <v>20</v>
      </c>
      <c r="B12" s="75"/>
      <c r="C12" s="76"/>
      <c r="D12" s="71" t="str">
        <f t="shared" si="0"/>
        <v/>
      </c>
      <c r="E12" s="116">
        <v>5.0999999999999996</v>
      </c>
      <c r="F12" s="112">
        <v>50</v>
      </c>
      <c r="G12" s="71">
        <f t="shared" si="1"/>
        <v>50</v>
      </c>
      <c r="H12" s="111">
        <v>4.3</v>
      </c>
      <c r="I12" s="112">
        <v>50</v>
      </c>
      <c r="J12" s="81">
        <f t="shared" si="2"/>
        <v>50</v>
      </c>
    </row>
    <row r="13" spans="1:10" x14ac:dyDescent="0.25">
      <c r="A13" s="85" t="s">
        <v>21</v>
      </c>
      <c r="B13" s="75"/>
      <c r="C13" s="76"/>
      <c r="D13" s="71" t="str">
        <f t="shared" si="0"/>
        <v/>
      </c>
      <c r="E13" s="116">
        <v>6.9</v>
      </c>
      <c r="F13" s="112">
        <v>50</v>
      </c>
      <c r="G13" s="71">
        <f t="shared" si="1"/>
        <v>50</v>
      </c>
      <c r="H13" s="111">
        <v>5.4</v>
      </c>
      <c r="I13" s="112">
        <v>50</v>
      </c>
      <c r="J13" s="81">
        <f t="shared" si="2"/>
        <v>50</v>
      </c>
    </row>
    <row r="14" spans="1:10" x14ac:dyDescent="0.25">
      <c r="A14" s="85" t="s">
        <v>22</v>
      </c>
      <c r="B14" s="75"/>
      <c r="C14" s="76"/>
      <c r="D14" s="71" t="str">
        <f t="shared" si="0"/>
        <v/>
      </c>
      <c r="E14" s="116">
        <v>6.3</v>
      </c>
      <c r="F14" s="112">
        <v>50</v>
      </c>
      <c r="G14" s="71">
        <f t="shared" si="1"/>
        <v>50</v>
      </c>
      <c r="H14" s="111">
        <v>5.3</v>
      </c>
      <c r="I14" s="112">
        <v>50</v>
      </c>
      <c r="J14" s="81">
        <f t="shared" si="2"/>
        <v>50</v>
      </c>
    </row>
    <row r="15" spans="1:10" x14ac:dyDescent="0.25">
      <c r="A15" s="85" t="s">
        <v>23</v>
      </c>
      <c r="B15" s="75"/>
      <c r="C15" s="76"/>
      <c r="D15" s="71" t="str">
        <f t="shared" si="0"/>
        <v/>
      </c>
      <c r="E15" s="116">
        <v>5.3</v>
      </c>
      <c r="F15" s="112">
        <v>50</v>
      </c>
      <c r="G15" s="71">
        <f t="shared" si="1"/>
        <v>50</v>
      </c>
      <c r="H15" s="111">
        <v>5.3</v>
      </c>
      <c r="I15" s="112">
        <v>50</v>
      </c>
      <c r="J15" s="81">
        <f t="shared" si="2"/>
        <v>50</v>
      </c>
    </row>
    <row r="16" spans="1:10" x14ac:dyDescent="0.25">
      <c r="A16" s="85" t="s">
        <v>24</v>
      </c>
      <c r="B16" s="75"/>
      <c r="C16" s="76"/>
      <c r="D16" s="71" t="str">
        <f t="shared" si="0"/>
        <v/>
      </c>
      <c r="E16" s="116">
        <v>5.0999999999999996</v>
      </c>
      <c r="F16" s="112">
        <v>50</v>
      </c>
      <c r="G16" s="71">
        <f t="shared" si="1"/>
        <v>50</v>
      </c>
      <c r="H16" s="111">
        <v>5.6</v>
      </c>
      <c r="I16" s="112">
        <v>50</v>
      </c>
      <c r="J16" s="81">
        <f t="shared" si="2"/>
        <v>50</v>
      </c>
    </row>
    <row r="17" spans="1:10" x14ac:dyDescent="0.25">
      <c r="A17" s="85" t="s">
        <v>25</v>
      </c>
      <c r="B17" s="77"/>
      <c r="C17" s="76"/>
      <c r="D17" s="71" t="str">
        <f t="shared" si="0"/>
        <v/>
      </c>
      <c r="E17" s="116">
        <v>5.3</v>
      </c>
      <c r="F17" s="112">
        <v>50</v>
      </c>
      <c r="G17" s="71">
        <f t="shared" si="1"/>
        <v>50</v>
      </c>
      <c r="H17" s="111">
        <v>5.8</v>
      </c>
      <c r="I17" s="112">
        <v>50</v>
      </c>
      <c r="J17" s="81">
        <f t="shared" si="2"/>
        <v>50</v>
      </c>
    </row>
    <row r="18" spans="1:10" x14ac:dyDescent="0.25">
      <c r="A18" s="85" t="s">
        <v>26</v>
      </c>
      <c r="B18" s="75"/>
      <c r="C18" s="76"/>
      <c r="D18" s="71" t="str">
        <f t="shared" si="0"/>
        <v/>
      </c>
      <c r="E18" s="116">
        <v>5.5</v>
      </c>
      <c r="F18" s="112">
        <v>50</v>
      </c>
      <c r="G18" s="71">
        <f t="shared" si="1"/>
        <v>50</v>
      </c>
      <c r="H18" s="111">
        <v>6</v>
      </c>
      <c r="I18" s="112">
        <v>50</v>
      </c>
      <c r="J18" s="81">
        <f t="shared" si="2"/>
        <v>50</v>
      </c>
    </row>
    <row r="19" spans="1:10" x14ac:dyDescent="0.25">
      <c r="A19" s="85" t="s">
        <v>27</v>
      </c>
      <c r="B19" s="75"/>
      <c r="C19" s="76"/>
      <c r="D19" s="71" t="str">
        <f t="shared" si="0"/>
        <v/>
      </c>
      <c r="E19" s="116">
        <v>5.7</v>
      </c>
      <c r="F19" s="112">
        <v>50</v>
      </c>
      <c r="G19" s="71">
        <f t="shared" si="1"/>
        <v>50</v>
      </c>
      <c r="H19" s="111">
        <v>6.3</v>
      </c>
      <c r="I19" s="112">
        <v>50</v>
      </c>
      <c r="J19" s="81">
        <f t="shared" si="2"/>
        <v>50</v>
      </c>
    </row>
    <row r="20" spans="1:10" x14ac:dyDescent="0.25">
      <c r="A20" s="85" t="s">
        <v>28</v>
      </c>
      <c r="B20" s="75"/>
      <c r="C20" s="76"/>
      <c r="D20" s="71" t="str">
        <f t="shared" si="0"/>
        <v/>
      </c>
      <c r="E20" s="116">
        <v>6.5</v>
      </c>
      <c r="F20" s="112">
        <v>50</v>
      </c>
      <c r="G20" s="71">
        <f t="shared" si="1"/>
        <v>50</v>
      </c>
      <c r="H20" s="111">
        <v>6.8</v>
      </c>
      <c r="I20" s="112">
        <v>50</v>
      </c>
      <c r="J20" s="81">
        <f t="shared" si="2"/>
        <v>50</v>
      </c>
    </row>
    <row r="21" spans="1:10" x14ac:dyDescent="0.25">
      <c r="A21" s="85" t="s">
        <v>29</v>
      </c>
      <c r="B21" s="75"/>
      <c r="C21" s="76"/>
      <c r="D21" s="71" t="str">
        <f t="shared" si="0"/>
        <v/>
      </c>
      <c r="E21" s="116">
        <v>7.6</v>
      </c>
      <c r="F21" s="112">
        <v>50</v>
      </c>
      <c r="G21" s="71">
        <f t="shared" si="1"/>
        <v>50</v>
      </c>
      <c r="H21" s="111">
        <v>7.5</v>
      </c>
      <c r="I21" s="112">
        <v>50</v>
      </c>
      <c r="J21" s="81">
        <f t="shared" si="2"/>
        <v>50</v>
      </c>
    </row>
    <row r="22" spans="1:10" x14ac:dyDescent="0.25">
      <c r="A22" s="85" t="s">
        <v>30</v>
      </c>
      <c r="B22" s="75"/>
      <c r="C22" s="76"/>
      <c r="D22" s="71" t="str">
        <f t="shared" si="0"/>
        <v/>
      </c>
      <c r="E22" s="116">
        <v>8.1</v>
      </c>
      <c r="F22" s="112">
        <v>50</v>
      </c>
      <c r="G22" s="71">
        <f t="shared" si="1"/>
        <v>50</v>
      </c>
      <c r="H22" s="111">
        <v>7.6</v>
      </c>
      <c r="I22" s="112">
        <v>50</v>
      </c>
      <c r="J22" s="81">
        <f t="shared" si="2"/>
        <v>50</v>
      </c>
    </row>
    <row r="23" spans="1:10" x14ac:dyDescent="0.25">
      <c r="A23" s="85" t="s">
        <v>31</v>
      </c>
      <c r="B23" s="75"/>
      <c r="C23" s="76"/>
      <c r="D23" s="71" t="str">
        <f t="shared" si="0"/>
        <v/>
      </c>
      <c r="E23" s="116">
        <v>7.7</v>
      </c>
      <c r="F23" s="112">
        <v>50</v>
      </c>
      <c r="G23" s="71">
        <f t="shared" si="1"/>
        <v>50</v>
      </c>
      <c r="H23" s="111">
        <v>7.1</v>
      </c>
      <c r="I23" s="112">
        <v>50</v>
      </c>
      <c r="J23" s="81">
        <f t="shared" si="2"/>
        <v>50</v>
      </c>
    </row>
    <row r="24" spans="1:10" x14ac:dyDescent="0.25">
      <c r="A24" s="85" t="s">
        <v>32</v>
      </c>
      <c r="B24" s="75"/>
      <c r="C24" s="76"/>
      <c r="D24" s="71" t="str">
        <f t="shared" si="0"/>
        <v/>
      </c>
      <c r="E24" s="116">
        <v>5.6</v>
      </c>
      <c r="F24" s="112">
        <v>50</v>
      </c>
      <c r="G24" s="71">
        <f t="shared" si="1"/>
        <v>50</v>
      </c>
      <c r="H24" s="111">
        <v>5.4</v>
      </c>
      <c r="I24" s="112">
        <v>50</v>
      </c>
      <c r="J24" s="81">
        <f t="shared" si="2"/>
        <v>50</v>
      </c>
    </row>
    <row r="25" spans="1:10" x14ac:dyDescent="0.25">
      <c r="A25" s="85" t="s">
        <v>33</v>
      </c>
      <c r="B25" s="75"/>
      <c r="C25" s="76"/>
      <c r="D25" s="71" t="str">
        <f t="shared" si="0"/>
        <v/>
      </c>
      <c r="E25" s="116">
        <v>4</v>
      </c>
      <c r="F25" s="112">
        <v>50</v>
      </c>
      <c r="G25" s="71">
        <f t="shared" si="1"/>
        <v>50</v>
      </c>
      <c r="H25" s="111">
        <v>4.2</v>
      </c>
      <c r="I25" s="112">
        <v>50</v>
      </c>
      <c r="J25" s="81">
        <f t="shared" si="2"/>
        <v>50</v>
      </c>
    </row>
    <row r="26" spans="1:10" x14ac:dyDescent="0.25">
      <c r="A26" s="85" t="s">
        <v>34</v>
      </c>
      <c r="B26" s="75"/>
      <c r="C26" s="76"/>
      <c r="D26" s="71" t="str">
        <f t="shared" si="0"/>
        <v/>
      </c>
      <c r="E26" s="116">
        <v>3.2</v>
      </c>
      <c r="F26" s="112">
        <v>50</v>
      </c>
      <c r="G26" s="71">
        <f t="shared" si="1"/>
        <v>50</v>
      </c>
      <c r="H26" s="111">
        <v>3.4</v>
      </c>
      <c r="I26" s="112">
        <v>50</v>
      </c>
      <c r="J26" s="81">
        <f t="shared" si="2"/>
        <v>50</v>
      </c>
    </row>
    <row r="27" spans="1:10" x14ac:dyDescent="0.25">
      <c r="A27" s="85" t="s">
        <v>35</v>
      </c>
      <c r="B27" s="75"/>
      <c r="C27" s="76"/>
      <c r="D27" s="71" t="str">
        <f t="shared" si="0"/>
        <v/>
      </c>
      <c r="E27" s="116">
        <v>2.6</v>
      </c>
      <c r="F27" s="112">
        <v>50</v>
      </c>
      <c r="G27" s="71">
        <f t="shared" si="1"/>
        <v>50</v>
      </c>
      <c r="H27" s="111">
        <v>2.7</v>
      </c>
      <c r="I27" s="112">
        <v>50</v>
      </c>
      <c r="J27" s="81">
        <f t="shared" si="2"/>
        <v>50</v>
      </c>
    </row>
    <row r="28" spans="1:10" x14ac:dyDescent="0.25">
      <c r="A28" s="85" t="s">
        <v>36</v>
      </c>
      <c r="B28" s="75"/>
      <c r="C28" s="76"/>
      <c r="D28" s="71" t="str">
        <f t="shared" si="0"/>
        <v/>
      </c>
      <c r="E28" s="116">
        <v>2</v>
      </c>
      <c r="F28" s="112">
        <v>50</v>
      </c>
      <c r="G28" s="71">
        <f t="shared" si="1"/>
        <v>50</v>
      </c>
      <c r="H28" s="111">
        <v>2.1</v>
      </c>
      <c r="I28" s="112">
        <v>50</v>
      </c>
      <c r="J28" s="81">
        <f t="shared" si="2"/>
        <v>50</v>
      </c>
    </row>
    <row r="29" spans="1:10" x14ac:dyDescent="0.25">
      <c r="A29" s="86" t="s">
        <v>37</v>
      </c>
      <c r="B29" s="78"/>
      <c r="C29" s="79"/>
      <c r="D29" s="72" t="str">
        <f t="shared" si="0"/>
        <v/>
      </c>
      <c r="E29" s="117">
        <v>1.4</v>
      </c>
      <c r="F29" s="114">
        <v>50</v>
      </c>
      <c r="G29" s="72">
        <f t="shared" si="1"/>
        <v>50</v>
      </c>
      <c r="H29" s="113">
        <v>1.6</v>
      </c>
      <c r="I29" s="114">
        <v>50</v>
      </c>
      <c r="J29" s="82">
        <f t="shared" si="2"/>
        <v>50</v>
      </c>
    </row>
    <row r="30" spans="1:10" x14ac:dyDescent="0.25">
      <c r="A30" s="13" t="s">
        <v>174</v>
      </c>
      <c r="B30" s="2">
        <f>SUM(B6:B29)</f>
        <v>0</v>
      </c>
      <c r="E30" s="2">
        <f>SUM(E6:E29)</f>
        <v>100</v>
      </c>
      <c r="H30" s="2">
        <f>SUM(H6:H29)</f>
        <v>99.999999999999986</v>
      </c>
    </row>
    <row r="31" spans="1:10" x14ac:dyDescent="0.25">
      <c r="B31" s="1" t="str">
        <f>IF(B30=100,"","ERROR, check percentages")</f>
        <v>ERROR, check percentages</v>
      </c>
      <c r="E31" s="1" t="str">
        <f>IF(E30=100,"","ERROR, check percentages")</f>
        <v/>
      </c>
      <c r="H31" s="1" t="str">
        <f>IF(H30=100,"","ERROR, check percentages")</f>
        <v/>
      </c>
    </row>
    <row r="33" spans="1:1" x14ac:dyDescent="0.25">
      <c r="A33" s="1" t="s">
        <v>179</v>
      </c>
    </row>
    <row r="34" spans="1:1" x14ac:dyDescent="0.25">
      <c r="A34" s="1" t="s">
        <v>172</v>
      </c>
    </row>
    <row r="35" spans="1:1" x14ac:dyDescent="0.25">
      <c r="A35" s="130" t="s">
        <v>171</v>
      </c>
    </row>
    <row r="36" spans="1:1" x14ac:dyDescent="0.25">
      <c r="A36" s="1" t="s">
        <v>161</v>
      </c>
    </row>
    <row r="37" spans="1:1" x14ac:dyDescent="0.25">
      <c r="A37" s="1" t="s">
        <v>162</v>
      </c>
    </row>
  </sheetData>
  <sheetProtection algorithmName="SHA-512" hashValue="plaGNsxTrfbnDyL+Ud/xqFNitP8t5OwadzjOqjyTrwJTiaZWcLcsPSCf/1PtjS80gubt3A1HRt/a4wTUl1Rudg==" saltValue="p1WZY6RiVwcz6CvyYRgl7g==" spinCount="100000" sheet="1" objects="1" scenarios="1"/>
  <mergeCells count="11">
    <mergeCell ref="H3:H4"/>
    <mergeCell ref="B3:B4"/>
    <mergeCell ref="E3:E4"/>
    <mergeCell ref="B1:D1"/>
    <mergeCell ref="B2:D2"/>
    <mergeCell ref="E2:G2"/>
    <mergeCell ref="H2:J2"/>
    <mergeCell ref="E1:J1"/>
    <mergeCell ref="C3:D3"/>
    <mergeCell ref="F3:G3"/>
    <mergeCell ref="I3:J3"/>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hyperlinks>
    <hyperlink ref="A35" r:id="rId1" xr:uid="{6E1A9ACE-C362-428D-992B-22A7BC39AF1B}"/>
  </hyperlinks>
  <pageMargins left="0.7" right="0.7" top="0.75" bottom="0.75" header="0.3" footer="0.3"/>
  <pageSetup scale="9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
  <sheetViews>
    <sheetView workbookViewId="0">
      <selection activeCell="H7" sqref="H7"/>
    </sheetView>
  </sheetViews>
  <sheetFormatPr defaultRowHeight="15" x14ac:dyDescent="0.25"/>
  <cols>
    <col min="1" max="1" width="15.42578125" style="121" bestFit="1" customWidth="1"/>
    <col min="2" max="2" width="12.85546875" style="120" bestFit="1" customWidth="1"/>
    <col min="3" max="3" width="63.85546875" style="122" customWidth="1"/>
  </cols>
  <sheetData>
    <row r="1" spans="1:5" ht="21" x14ac:dyDescent="0.25">
      <c r="A1" s="119" t="s">
        <v>168</v>
      </c>
    </row>
    <row r="2" spans="1:5" x14ac:dyDescent="0.25">
      <c r="A2" s="126" t="s">
        <v>165</v>
      </c>
      <c r="B2" s="127" t="s">
        <v>166</v>
      </c>
      <c r="C2" s="128" t="s">
        <v>164</v>
      </c>
    </row>
    <row r="3" spans="1:5" ht="45" x14ac:dyDescent="0.25">
      <c r="A3" s="214">
        <v>45349</v>
      </c>
      <c r="B3" s="211">
        <v>1.3</v>
      </c>
      <c r="C3" s="132" t="s">
        <v>180</v>
      </c>
      <c r="E3" s="131"/>
    </row>
    <row r="4" spans="1:5" ht="30" x14ac:dyDescent="0.25">
      <c r="A4" s="215"/>
      <c r="B4" s="216"/>
      <c r="C4" s="124" t="s">
        <v>178</v>
      </c>
    </row>
    <row r="5" spans="1:5" ht="75" x14ac:dyDescent="0.25">
      <c r="A5" s="125">
        <v>44602</v>
      </c>
      <c r="B5" s="123">
        <v>1.2</v>
      </c>
      <c r="C5" s="124" t="s">
        <v>176</v>
      </c>
    </row>
    <row r="6" spans="1:5" ht="30" x14ac:dyDescent="0.25">
      <c r="A6" s="213">
        <v>42433</v>
      </c>
      <c r="B6" s="211">
        <v>1.1000000000000001</v>
      </c>
      <c r="C6" s="124" t="s">
        <v>169</v>
      </c>
    </row>
    <row r="7" spans="1:5" ht="60" x14ac:dyDescent="0.25">
      <c r="A7" s="212"/>
      <c r="B7" s="212"/>
      <c r="C7" s="124" t="s">
        <v>170</v>
      </c>
    </row>
    <row r="8" spans="1:5" x14ac:dyDescent="0.25">
      <c r="A8" s="125">
        <v>42417</v>
      </c>
      <c r="B8" s="123">
        <v>1</v>
      </c>
      <c r="C8" s="124" t="s">
        <v>167</v>
      </c>
    </row>
  </sheetData>
  <sheetProtection algorithmName="SHA-512" hashValue="soMOGhQqKvXnLlBenLm51bUL/Ybt4QZinpq3iLQhNaRWIeDE6W69vm53uui5g4lF+wPoHQOfttVABU0i0aJHJg==" saltValue="gPYHHH11GuDgpk1SqyMdNA==" spinCount="100000" sheet="1" objects="1" scenarios="1" selectLockedCells="1"/>
  <mergeCells count="4">
    <mergeCell ref="B6:B7"/>
    <mergeCell ref="A6:A7"/>
    <mergeCell ref="A3:A4"/>
    <mergeCell ref="B3:B4"/>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workbookViewId="0">
      <selection activeCell="J5" sqref="J5"/>
    </sheetView>
  </sheetViews>
  <sheetFormatPr defaultRowHeight="15" x14ac:dyDescent="0.25"/>
  <cols>
    <col min="1" max="1" width="13.7109375" customWidth="1"/>
  </cols>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182</v>
      </c>
      <c r="B11" t="s">
        <v>181</v>
      </c>
    </row>
    <row r="13" spans="1:4" x14ac:dyDescent="0.25">
      <c r="A13" t="s">
        <v>183</v>
      </c>
      <c r="B13" t="s">
        <v>160</v>
      </c>
    </row>
    <row r="14" spans="1:4" x14ac:dyDescent="0.25">
      <c r="B14" t="s">
        <v>173</v>
      </c>
    </row>
    <row r="15" spans="1:4" x14ac:dyDescent="0.25">
      <c r="B15" t="s">
        <v>175</v>
      </c>
    </row>
    <row r="16" spans="1:4" x14ac:dyDescent="0.25">
      <c r="B16" t="s">
        <v>177</v>
      </c>
    </row>
  </sheetData>
  <sheetProtection algorithmName="SHA-512" hashValue="ojW7I1tkvvG5G6M5W8h06imUs7QgoV4BysRsmIwHQbeigpdbIEEcgM3f7SPMOQN7ElGzFI2YWMR/oXpNsPABLQ==" saltValue="h1x3kT2ApSf5goIZtFvaU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3.xml><?xml version="1.0" encoding="utf-8"?>
<ds:datastoreItem xmlns:ds="http://schemas.openxmlformats.org/officeDocument/2006/customXml" ds:itemID="{FA695328-B140-4B64-828A-E209186DCCEA}">
  <ds:schemaRefs>
    <ds:schemaRef ds:uri="http://schemas.microsoft.com/office/infopath/2007/PartnerControls"/>
    <ds:schemaRef ds:uri="http://schemas.microsoft.com/office/2006/documentManagement/types"/>
    <ds:schemaRef ds:uri="http://purl.org/dc/terms/"/>
    <ds:schemaRef ds:uri="http://www.w3.org/XML/1998/namespace"/>
    <ds:schemaRef ds:uri="http://schemas.microsoft.com/office/2006/metadata/properties"/>
    <ds:schemaRef ds:uri="http://schemas.microsoft.com/sharepoint/v3"/>
    <ds:schemaRef ds:uri="http://purl.org/dc/dcmitype/"/>
    <ds:schemaRef ds:uri="http://schemas.openxmlformats.org/package/2006/metadata/core-properties"/>
    <ds:schemaRef ds:uri="e3b31dab-bdf0-4a37-87c2-bc4db3547742"/>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- 2-17-16</dc:title>
  <dc:creator/>
  <cp:lastModifiedBy/>
  <dcterms:created xsi:type="dcterms:W3CDTF">2006-09-16T00:00:00Z</dcterms:created>
  <dcterms:modified xsi:type="dcterms:W3CDTF">2024-04-10T19:36:04Z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