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05fs101\users\ProjectData\MUS\113521\Design\Roadway\EngData\"/>
    </mc:Choice>
  </mc:AlternateContent>
  <xr:revisionPtr revIDLastSave="0" documentId="13_ncr:1_{1BA29385-B145-49E4-8AF7-184458431143}" xr6:coauthVersionLast="47" xr6:coauthVersionMax="47" xr10:uidLastSave="{00000000-0000-0000-0000-000000000000}"/>
  <bookViews>
    <workbookView xWindow="-28920" yWindow="-120" windowWidth="29040" windowHeight="15840" activeTab="2" xr2:uid="{99BFFD2D-BF68-4352-948C-F917692701F4}"/>
  </bookViews>
  <sheets>
    <sheet name="Excavate_Embankment" sheetId="1" r:id="rId1"/>
    <sheet name="MOT Quantities" sheetId="2" r:id="rId2"/>
    <sheet name="Wall and Ditch Quantitie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5" i="2" l="1"/>
  <c r="P15" i="2"/>
  <c r="T9" i="2"/>
  <c r="S9" i="2"/>
  <c r="S6" i="2"/>
  <c r="T4" i="2"/>
  <c r="S4" i="2"/>
  <c r="H8" i="2"/>
  <c r="U16" i="2"/>
  <c r="U23" i="2"/>
  <c r="Z20" i="3"/>
  <c r="Y47" i="3"/>
  <c r="X59" i="3"/>
  <c r="R72" i="3"/>
  <c r="R68" i="3"/>
  <c r="X41" i="3"/>
  <c r="Y32" i="3"/>
  <c r="P5" i="1"/>
  <c r="P6" i="1" s="1"/>
  <c r="P7" i="1" s="1"/>
  <c r="P8" i="1" s="1"/>
  <c r="P9" i="1" s="1"/>
  <c r="P10" i="1" s="1"/>
  <c r="P11" i="1" s="1"/>
  <c r="P12" i="1" s="1"/>
  <c r="P13" i="1" s="1"/>
  <c r="P14" i="1" s="1"/>
  <c r="P15" i="1" s="1"/>
  <c r="P16" i="1" s="1"/>
  <c r="P17" i="1" s="1"/>
  <c r="P18" i="1" s="1"/>
  <c r="P19" i="1" s="1"/>
  <c r="P20" i="1" s="1"/>
  <c r="P21" i="1" s="1"/>
  <c r="P22" i="1" s="1"/>
  <c r="P23" i="1" s="1"/>
  <c r="P24" i="1" s="1"/>
  <c r="P25" i="1" s="1"/>
  <c r="P26" i="1" s="1"/>
  <c r="P27" i="1" s="1"/>
  <c r="P28" i="1" s="1"/>
  <c r="P29" i="1" s="1"/>
  <c r="P30" i="1" s="1"/>
  <c r="P31" i="1" s="1"/>
  <c r="P32" i="1" s="1"/>
  <c r="P33" i="1" s="1"/>
  <c r="P34" i="1" s="1"/>
  <c r="P35" i="1" s="1"/>
  <c r="P36" i="1" s="1"/>
  <c r="P37" i="1" s="1"/>
  <c r="P38" i="1" s="1"/>
  <c r="P39" i="1" s="1"/>
  <c r="P40" i="1" s="1"/>
  <c r="P41" i="1" s="1"/>
  <c r="P42" i="1" s="1"/>
  <c r="P43" i="1" s="1"/>
  <c r="P44" i="1" s="1"/>
  <c r="P45" i="1" s="1"/>
  <c r="P46" i="1" s="1"/>
  <c r="P47" i="1" s="1"/>
  <c r="P48" i="1" s="1"/>
  <c r="P49" i="1" s="1"/>
  <c r="P50" i="1" s="1"/>
  <c r="P51" i="1" s="1"/>
  <c r="P52" i="1" s="1"/>
  <c r="P53" i="1" s="1"/>
  <c r="P54" i="1" s="1"/>
  <c r="P55" i="1" s="1"/>
  <c r="P56" i="1" s="1"/>
  <c r="P57" i="1" s="1"/>
  <c r="P58" i="1" s="1"/>
  <c r="P59" i="1" s="1"/>
  <c r="P60" i="1" s="1"/>
  <c r="P61" i="1" s="1"/>
  <c r="P62" i="1" s="1"/>
  <c r="P63" i="1" s="1"/>
  <c r="P64" i="1" s="1"/>
  <c r="P65" i="1" s="1"/>
  <c r="P66" i="1" s="1"/>
  <c r="P67" i="1" s="1"/>
  <c r="P68" i="1" s="1"/>
  <c r="P69" i="1" s="1"/>
  <c r="P70" i="1" s="1"/>
  <c r="P71" i="1" s="1"/>
  <c r="P72" i="1" s="1"/>
  <c r="P73" i="1" s="1"/>
  <c r="P74" i="1" s="1"/>
  <c r="P75" i="1" s="1"/>
  <c r="P76" i="1" s="1"/>
  <c r="P77" i="1" s="1"/>
  <c r="P78" i="1" s="1"/>
  <c r="P4" i="1"/>
  <c r="H60" i="1"/>
  <c r="E60" i="1"/>
  <c r="C60" i="1"/>
  <c r="W64" i="1"/>
  <c r="T64" i="1"/>
  <c r="T62" i="1"/>
  <c r="R62" i="1"/>
  <c r="T60" i="1"/>
  <c r="R60" i="1"/>
  <c r="T58" i="1"/>
  <c r="T56" i="1"/>
  <c r="T54" i="1"/>
  <c r="T52" i="1"/>
  <c r="T50" i="1"/>
  <c r="T48" i="1"/>
  <c r="R48" i="1"/>
  <c r="T46" i="1"/>
  <c r="R46" i="1"/>
  <c r="T44" i="1"/>
  <c r="R44" i="1"/>
  <c r="T42" i="1"/>
  <c r="R42" i="1"/>
  <c r="W40" i="1"/>
  <c r="T40" i="1"/>
  <c r="T38" i="1"/>
  <c r="R38" i="1"/>
  <c r="T36" i="1"/>
  <c r="T34" i="1"/>
  <c r="T32" i="1"/>
  <c r="T30" i="1"/>
  <c r="T28" i="1"/>
  <c r="T26" i="1"/>
  <c r="T24" i="1"/>
  <c r="T22" i="1"/>
  <c r="T20" i="1"/>
  <c r="T18" i="1"/>
  <c r="T16" i="1"/>
  <c r="Q8" i="1"/>
  <c r="X7" i="1" s="1"/>
  <c r="D54" i="1"/>
  <c r="B54" i="1"/>
  <c r="D52" i="1"/>
  <c r="B52" i="1"/>
  <c r="D50" i="1"/>
  <c r="D48" i="1"/>
  <c r="D46" i="1"/>
  <c r="D44" i="1"/>
  <c r="D42" i="1"/>
  <c r="D40" i="1"/>
  <c r="B40" i="1"/>
  <c r="D38" i="1"/>
  <c r="B38" i="1"/>
  <c r="D36" i="1"/>
  <c r="B36" i="1"/>
  <c r="D34" i="1"/>
  <c r="B34" i="1"/>
  <c r="D30" i="1"/>
  <c r="B30" i="1"/>
  <c r="D28" i="1"/>
  <c r="D26" i="1"/>
  <c r="D24" i="1"/>
  <c r="D22" i="1"/>
  <c r="D20" i="1"/>
  <c r="D18" i="1"/>
  <c r="D16" i="1"/>
  <c r="D14" i="1"/>
  <c r="D12" i="1"/>
  <c r="D10" i="1"/>
  <c r="AB51" i="3"/>
  <c r="AA28" i="3"/>
  <c r="AA29" i="3" s="1"/>
  <c r="AA30" i="3" s="1"/>
  <c r="AA31" i="3" s="1"/>
  <c r="AA32" i="3" s="1"/>
  <c r="AA33" i="3" s="1"/>
  <c r="AA34" i="3" s="1"/>
  <c r="AA35" i="3" s="1"/>
  <c r="AA36" i="3" s="1"/>
  <c r="AA37" i="3" s="1"/>
  <c r="AA38" i="3" s="1"/>
  <c r="AA39" i="3" s="1"/>
  <c r="AA40" i="3" s="1"/>
  <c r="AA41" i="3" s="1"/>
  <c r="AA42" i="3" s="1"/>
  <c r="AA43" i="3" s="1"/>
  <c r="AA44" i="3" s="1"/>
  <c r="AA45" i="3" s="1"/>
  <c r="AA46" i="3" s="1"/>
  <c r="AA47" i="3" s="1"/>
  <c r="AA48" i="3" s="1"/>
  <c r="AA49" i="3" s="1"/>
  <c r="S58" i="3"/>
  <c r="G32" i="1"/>
  <c r="D32" i="1"/>
  <c r="D8" i="1"/>
  <c r="D56" i="1"/>
  <c r="R74" i="3" l="1"/>
  <c r="Q10" i="1"/>
  <c r="S7" i="1"/>
  <c r="U7" i="1"/>
  <c r="G56" i="1"/>
  <c r="R41" i="3"/>
  <c r="R36" i="3"/>
  <c r="R31" i="3"/>
  <c r="C5" i="3"/>
  <c r="R26" i="3" s="1"/>
  <c r="G11" i="3"/>
  <c r="AA26" i="3" s="1"/>
  <c r="AE2" i="3"/>
  <c r="S22" i="2"/>
  <c r="T15" i="2"/>
  <c r="S15" i="2"/>
  <c r="Q22" i="2"/>
  <c r="P22" i="2"/>
  <c r="W6" i="3"/>
  <c r="W4" i="3"/>
  <c r="R22" i="2" l="1"/>
  <c r="T22" i="2" s="1"/>
  <c r="T23" i="2" s="1"/>
  <c r="X9" i="1"/>
  <c r="Q12" i="1"/>
  <c r="S9" i="1"/>
  <c r="U9" i="1"/>
  <c r="R44" i="3"/>
  <c r="R15" i="2"/>
  <c r="U15" i="2" s="1"/>
  <c r="T16" i="2" s="1"/>
  <c r="X11" i="1" l="1"/>
  <c r="U11" i="1"/>
  <c r="S11" i="1"/>
  <c r="Q14" i="1"/>
  <c r="S80" i="3"/>
  <c r="S82" i="3" s="1"/>
  <c r="S86" i="3" s="1"/>
  <c r="N8" i="2"/>
  <c r="N7" i="2"/>
  <c r="L8" i="2" s="1"/>
  <c r="X13" i="1" l="1"/>
  <c r="U13" i="1"/>
  <c r="Q16" i="1"/>
  <c r="S13" i="1"/>
  <c r="I84" i="3"/>
  <c r="I82" i="3"/>
  <c r="I83" i="3" s="1"/>
  <c r="I80" i="3"/>
  <c r="I81" i="3" s="1"/>
  <c r="I78" i="3"/>
  <c r="I79" i="3" s="1"/>
  <c r="I76" i="3"/>
  <c r="I74" i="3"/>
  <c r="I75" i="3" s="1"/>
  <c r="I72" i="3"/>
  <c r="I73" i="3" s="1"/>
  <c r="I70" i="3"/>
  <c r="I71" i="3" s="1"/>
  <c r="I68" i="3"/>
  <c r="I69" i="3" s="1"/>
  <c r="I66" i="3"/>
  <c r="I67" i="3" s="1"/>
  <c r="I64" i="3"/>
  <c r="I65" i="3" s="1"/>
  <c r="I62" i="3"/>
  <c r="I63" i="3" s="1"/>
  <c r="I60" i="3"/>
  <c r="I61" i="3" s="1"/>
  <c r="I58" i="3"/>
  <c r="I59" i="3" s="1"/>
  <c r="I56" i="3"/>
  <c r="I57" i="3" s="1"/>
  <c r="I54" i="3"/>
  <c r="I55" i="3" s="1"/>
  <c r="I52" i="3"/>
  <c r="I53" i="3" s="1"/>
  <c r="I50" i="3"/>
  <c r="I51" i="3" s="1"/>
  <c r="I48" i="3"/>
  <c r="I49" i="3" s="1"/>
  <c r="I46" i="3"/>
  <c r="I47" i="3" s="1"/>
  <c r="I44" i="3"/>
  <c r="I45" i="3" s="1"/>
  <c r="I42" i="3"/>
  <c r="I43" i="3" s="1"/>
  <c r="I40" i="3"/>
  <c r="I41" i="3" s="1"/>
  <c r="I38" i="3"/>
  <c r="I39" i="3" s="1"/>
  <c r="I77" i="3"/>
  <c r="I36" i="3"/>
  <c r="I37" i="3" s="1"/>
  <c r="I34" i="3"/>
  <c r="I35" i="3" s="1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50" i="3"/>
  <c r="K49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15" i="3"/>
  <c r="K14" i="3"/>
  <c r="K13" i="3"/>
  <c r="K12" i="3"/>
  <c r="K11" i="3"/>
  <c r="D15" i="3"/>
  <c r="B11" i="3"/>
  <c r="S4" i="3"/>
  <c r="S3" i="3"/>
  <c r="S2" i="3"/>
  <c r="S9" i="3" l="1"/>
  <c r="S10" i="3" s="1"/>
  <c r="X15" i="1"/>
  <c r="Q18" i="1"/>
  <c r="S15" i="1"/>
  <c r="U15" i="1"/>
  <c r="S6" i="3"/>
  <c r="S7" i="3" s="1"/>
  <c r="K86" i="3"/>
  <c r="K87" i="3" s="1"/>
  <c r="B12" i="3"/>
  <c r="B13" i="3" s="1"/>
  <c r="D17" i="3" s="1"/>
  <c r="F12" i="3"/>
  <c r="F13" i="3" s="1"/>
  <c r="F14" i="3" s="1"/>
  <c r="F15" i="3" s="1"/>
  <c r="F16" i="3" s="1"/>
  <c r="F17" i="3" s="1"/>
  <c r="F18" i="3" s="1"/>
  <c r="F19" i="3" s="1"/>
  <c r="F20" i="3" s="1"/>
  <c r="F21" i="3" s="1"/>
  <c r="F22" i="3" s="1"/>
  <c r="F23" i="3" s="1"/>
  <c r="F24" i="3" s="1"/>
  <c r="F25" i="3" s="1"/>
  <c r="F26" i="3" s="1"/>
  <c r="F27" i="3" s="1"/>
  <c r="F28" i="3" s="1"/>
  <c r="F29" i="3" s="1"/>
  <c r="F30" i="3" s="1"/>
  <c r="F31" i="3" s="1"/>
  <c r="F32" i="3" s="1"/>
  <c r="F33" i="3" s="1"/>
  <c r="F34" i="3" s="1"/>
  <c r="F35" i="3" s="1"/>
  <c r="F36" i="3" s="1"/>
  <c r="F37" i="3" s="1"/>
  <c r="F38" i="3" s="1"/>
  <c r="F39" i="3" s="1"/>
  <c r="F40" i="3" s="1"/>
  <c r="F41" i="3" s="1"/>
  <c r="F42" i="3" s="1"/>
  <c r="F43" i="3" s="1"/>
  <c r="F44" i="3" s="1"/>
  <c r="F45" i="3" s="1"/>
  <c r="F46" i="3" s="1"/>
  <c r="F47" i="3" s="1"/>
  <c r="F48" i="3" s="1"/>
  <c r="F49" i="3" s="1"/>
  <c r="F50" i="3" s="1"/>
  <c r="F51" i="3" s="1"/>
  <c r="F52" i="3" s="1"/>
  <c r="F53" i="3" s="1"/>
  <c r="F54" i="3" s="1"/>
  <c r="F55" i="3" s="1"/>
  <c r="F56" i="3" s="1"/>
  <c r="F57" i="3" s="1"/>
  <c r="F58" i="3" s="1"/>
  <c r="F59" i="3" s="1"/>
  <c r="F60" i="3" s="1"/>
  <c r="F61" i="3" s="1"/>
  <c r="F62" i="3" s="1"/>
  <c r="F63" i="3" s="1"/>
  <c r="F64" i="3" s="1"/>
  <c r="F65" i="3" s="1"/>
  <c r="F66" i="3" s="1"/>
  <c r="F67" i="3" s="1"/>
  <c r="F68" i="3" s="1"/>
  <c r="F69" i="3" s="1"/>
  <c r="F70" i="3" s="1"/>
  <c r="F71" i="3" s="1"/>
  <c r="F72" i="3" s="1"/>
  <c r="F73" i="3" s="1"/>
  <c r="F74" i="3" s="1"/>
  <c r="F75" i="3" s="1"/>
  <c r="F76" i="3" s="1"/>
  <c r="F77" i="3" s="1"/>
  <c r="F78" i="3" s="1"/>
  <c r="F79" i="3" s="1"/>
  <c r="F80" i="3" s="1"/>
  <c r="F81" i="3" s="1"/>
  <c r="F82" i="3" s="1"/>
  <c r="F83" i="3" s="1"/>
  <c r="J11" i="3"/>
  <c r="C2" i="3"/>
  <c r="C1" i="3"/>
  <c r="H1" i="2"/>
  <c r="H3" i="2"/>
  <c r="H4" i="2"/>
  <c r="S17" i="1" l="1"/>
  <c r="Q20" i="1"/>
  <c r="X17" i="1"/>
  <c r="U17" i="1"/>
  <c r="F84" i="3"/>
  <c r="W7" i="3"/>
  <c r="AE4" i="3" s="1"/>
  <c r="W9" i="3"/>
  <c r="V15" i="3"/>
  <c r="G12" i="3"/>
  <c r="G13" i="3" s="1"/>
  <c r="L11" i="3"/>
  <c r="M11" i="3"/>
  <c r="C3" i="3"/>
  <c r="C7" i="3" s="1"/>
  <c r="C8" i="3" s="1"/>
  <c r="U19" i="1" l="1"/>
  <c r="Q22" i="1"/>
  <c r="S19" i="1"/>
  <c r="X19" i="1"/>
  <c r="J12" i="3"/>
  <c r="M12" i="3" s="1"/>
  <c r="G14" i="3"/>
  <c r="J13" i="3"/>
  <c r="S21" i="1" l="1"/>
  <c r="X21" i="1"/>
  <c r="Q24" i="1"/>
  <c r="U21" i="1"/>
  <c r="L12" i="3"/>
  <c r="G15" i="3"/>
  <c r="J14" i="3"/>
  <c r="L13" i="3"/>
  <c r="M13" i="3"/>
  <c r="S23" i="1" l="1"/>
  <c r="X23" i="1"/>
  <c r="Q26" i="1"/>
  <c r="U23" i="1"/>
  <c r="M14" i="3"/>
  <c r="L14" i="3"/>
  <c r="G16" i="3"/>
  <c r="J15" i="3"/>
  <c r="Q28" i="1" l="1"/>
  <c r="S25" i="1"/>
  <c r="X25" i="1"/>
  <c r="U25" i="1"/>
  <c r="L15" i="3"/>
  <c r="M15" i="3"/>
  <c r="G17" i="3"/>
  <c r="J16" i="3"/>
  <c r="Q30" i="1" l="1"/>
  <c r="S27" i="1"/>
  <c r="X27" i="1"/>
  <c r="U27" i="1"/>
  <c r="L16" i="3"/>
  <c r="M16" i="3"/>
  <c r="G18" i="3"/>
  <c r="J17" i="3"/>
  <c r="X29" i="1" l="1"/>
  <c r="S29" i="1"/>
  <c r="U29" i="1"/>
  <c r="Q32" i="1"/>
  <c r="M17" i="3"/>
  <c r="L17" i="3"/>
  <c r="G19" i="3"/>
  <c r="J18" i="3"/>
  <c r="X31" i="1" l="1"/>
  <c r="Q34" i="1"/>
  <c r="S31" i="1"/>
  <c r="U31" i="1"/>
  <c r="L18" i="3"/>
  <c r="M18" i="3"/>
  <c r="G20" i="3"/>
  <c r="J19" i="3"/>
  <c r="Q36" i="1" l="1"/>
  <c r="X33" i="1"/>
  <c r="S33" i="1"/>
  <c r="U33" i="1"/>
  <c r="A8" i="1"/>
  <c r="H7" i="1" s="1"/>
  <c r="G21" i="3"/>
  <c r="J20" i="3"/>
  <c r="M19" i="3"/>
  <c r="L19" i="3"/>
  <c r="X35" i="1" l="1"/>
  <c r="Q38" i="1"/>
  <c r="S35" i="1"/>
  <c r="U35" i="1"/>
  <c r="A10" i="1"/>
  <c r="E7" i="1"/>
  <c r="C7" i="1"/>
  <c r="L20" i="3"/>
  <c r="M20" i="3"/>
  <c r="G22" i="3"/>
  <c r="J21" i="3"/>
  <c r="X37" i="1" l="1"/>
  <c r="Q40" i="1"/>
  <c r="S37" i="1"/>
  <c r="U37" i="1"/>
  <c r="A12" i="1"/>
  <c r="H9" i="1"/>
  <c r="E9" i="1"/>
  <c r="C9" i="1"/>
  <c r="L21" i="3"/>
  <c r="M21" i="3"/>
  <c r="G23" i="3"/>
  <c r="J22" i="3"/>
  <c r="X39" i="1" l="1"/>
  <c r="Q42" i="1"/>
  <c r="S39" i="1"/>
  <c r="U39" i="1"/>
  <c r="A14" i="1"/>
  <c r="H11" i="1"/>
  <c r="E11" i="1"/>
  <c r="C11" i="1"/>
  <c r="L22" i="3"/>
  <c r="M22" i="3"/>
  <c r="G24" i="3"/>
  <c r="J23" i="3"/>
  <c r="Q44" i="1" l="1"/>
  <c r="U41" i="1"/>
  <c r="X41" i="1"/>
  <c r="S41" i="1"/>
  <c r="A16" i="1"/>
  <c r="H13" i="1"/>
  <c r="C13" i="1"/>
  <c r="E13" i="1"/>
  <c r="L23" i="3"/>
  <c r="M23" i="3"/>
  <c r="G25" i="3"/>
  <c r="J24" i="3"/>
  <c r="Q46" i="1" l="1"/>
  <c r="X43" i="1"/>
  <c r="U43" i="1"/>
  <c r="S43" i="1"/>
  <c r="A18" i="1"/>
  <c r="H15" i="1"/>
  <c r="C15" i="1"/>
  <c r="E15" i="1"/>
  <c r="L24" i="3"/>
  <c r="M24" i="3"/>
  <c r="G26" i="3"/>
  <c r="J25" i="3"/>
  <c r="X45" i="1" l="1"/>
  <c r="Q48" i="1"/>
  <c r="U45" i="1"/>
  <c r="S45" i="1"/>
  <c r="A20" i="1"/>
  <c r="H17" i="1"/>
  <c r="C17" i="1"/>
  <c r="E17" i="1"/>
  <c r="L25" i="3"/>
  <c r="M25" i="3"/>
  <c r="G27" i="3"/>
  <c r="J26" i="3"/>
  <c r="Q50" i="1" l="1"/>
  <c r="X47" i="1"/>
  <c r="S47" i="1"/>
  <c r="U47" i="1"/>
  <c r="A22" i="1"/>
  <c r="H19" i="1"/>
  <c r="C19" i="1"/>
  <c r="E19" i="1"/>
  <c r="L26" i="3"/>
  <c r="M26" i="3"/>
  <c r="G28" i="3"/>
  <c r="J27" i="3"/>
  <c r="S49" i="1" l="1"/>
  <c r="U49" i="1"/>
  <c r="X49" i="1"/>
  <c r="Q52" i="1"/>
  <c r="A24" i="1"/>
  <c r="H21" i="1"/>
  <c r="C21" i="1"/>
  <c r="E21" i="1"/>
  <c r="G29" i="3"/>
  <c r="J28" i="3"/>
  <c r="M27" i="3"/>
  <c r="L27" i="3"/>
  <c r="X51" i="1" l="1"/>
  <c r="Q54" i="1"/>
  <c r="S51" i="1"/>
  <c r="U51" i="1"/>
  <c r="A26" i="1"/>
  <c r="H23" i="1"/>
  <c r="E23" i="1"/>
  <c r="C23" i="1"/>
  <c r="M28" i="3"/>
  <c r="L28" i="3"/>
  <c r="G30" i="3"/>
  <c r="J29" i="3"/>
  <c r="S53" i="1" l="1"/>
  <c r="Q56" i="1"/>
  <c r="X53" i="1"/>
  <c r="U53" i="1"/>
  <c r="A28" i="1"/>
  <c r="H25" i="1"/>
  <c r="E25" i="1"/>
  <c r="C25" i="1"/>
  <c r="G31" i="3"/>
  <c r="J30" i="3"/>
  <c r="M29" i="3"/>
  <c r="L29" i="3"/>
  <c r="X55" i="1" l="1"/>
  <c r="U55" i="1"/>
  <c r="Q58" i="1"/>
  <c r="S55" i="1"/>
  <c r="A30" i="1"/>
  <c r="H27" i="1"/>
  <c r="E27" i="1"/>
  <c r="C27" i="1"/>
  <c r="M30" i="3"/>
  <c r="L30" i="3"/>
  <c r="G32" i="3"/>
  <c r="J31" i="3"/>
  <c r="S57" i="1" l="1"/>
  <c r="X57" i="1"/>
  <c r="Q60" i="1"/>
  <c r="U57" i="1"/>
  <c r="A32" i="1"/>
  <c r="H29" i="1"/>
  <c r="C29" i="1"/>
  <c r="E29" i="1"/>
  <c r="L31" i="3"/>
  <c r="M31" i="3"/>
  <c r="G33" i="3"/>
  <c r="J32" i="3"/>
  <c r="X59" i="1" l="1"/>
  <c r="Q62" i="1"/>
  <c r="S59" i="1"/>
  <c r="U59" i="1"/>
  <c r="A34" i="1"/>
  <c r="H31" i="1"/>
  <c r="C31" i="1"/>
  <c r="E31" i="1"/>
  <c r="L32" i="3"/>
  <c r="M32" i="3"/>
  <c r="G34" i="3"/>
  <c r="J33" i="3"/>
  <c r="Q64" i="1" l="1"/>
  <c r="X61" i="1"/>
  <c r="U61" i="1"/>
  <c r="S61" i="1"/>
  <c r="A36" i="1"/>
  <c r="H33" i="1"/>
  <c r="C33" i="1"/>
  <c r="E33" i="1"/>
  <c r="L33" i="3"/>
  <c r="M33" i="3"/>
  <c r="G35" i="3"/>
  <c r="J34" i="3"/>
  <c r="Q66" i="1" l="1"/>
  <c r="X63" i="1"/>
  <c r="U63" i="1"/>
  <c r="S63" i="1"/>
  <c r="A38" i="1"/>
  <c r="H35" i="1"/>
  <c r="C35" i="1"/>
  <c r="E35" i="1"/>
  <c r="G36" i="3"/>
  <c r="J35" i="3"/>
  <c r="L34" i="3"/>
  <c r="M34" i="3"/>
  <c r="S65" i="1" l="1"/>
  <c r="Q68" i="1"/>
  <c r="U65" i="1"/>
  <c r="X65" i="1"/>
  <c r="A40" i="1"/>
  <c r="H37" i="1"/>
  <c r="C37" i="1"/>
  <c r="E37" i="1"/>
  <c r="M35" i="3"/>
  <c r="L35" i="3"/>
  <c r="G37" i="3"/>
  <c r="J36" i="3"/>
  <c r="X67" i="1" l="1"/>
  <c r="S67" i="1"/>
  <c r="Q70" i="1"/>
  <c r="U67" i="1"/>
  <c r="A42" i="1"/>
  <c r="H39" i="1"/>
  <c r="C39" i="1"/>
  <c r="E39" i="1"/>
  <c r="L36" i="3"/>
  <c r="M36" i="3"/>
  <c r="G38" i="3"/>
  <c r="J37" i="3"/>
  <c r="U69" i="1" l="1"/>
  <c r="S69" i="1"/>
  <c r="X69" i="1"/>
  <c r="Q72" i="1"/>
  <c r="A44" i="1"/>
  <c r="H41" i="1"/>
  <c r="E41" i="1"/>
  <c r="C41" i="1"/>
  <c r="M37" i="3"/>
  <c r="L37" i="3"/>
  <c r="G39" i="3"/>
  <c r="J38" i="3"/>
  <c r="U71" i="1" l="1"/>
  <c r="X71" i="1"/>
  <c r="S71" i="1"/>
  <c r="Q74" i="1"/>
  <c r="A46" i="1"/>
  <c r="H43" i="1"/>
  <c r="E43" i="1"/>
  <c r="C43" i="1"/>
  <c r="L38" i="3"/>
  <c r="M38" i="3"/>
  <c r="G40" i="3"/>
  <c r="J39" i="3"/>
  <c r="S73" i="1" l="1"/>
  <c r="S76" i="1" s="1"/>
  <c r="S77" i="1" s="1"/>
  <c r="X73" i="1"/>
  <c r="X76" i="1" s="1"/>
  <c r="X77" i="1" s="1"/>
  <c r="U73" i="1"/>
  <c r="U76" i="1" s="1"/>
  <c r="U77" i="1" s="1"/>
  <c r="A48" i="1"/>
  <c r="H45" i="1"/>
  <c r="C45" i="1"/>
  <c r="E45" i="1"/>
  <c r="M39" i="3"/>
  <c r="L39" i="3"/>
  <c r="G41" i="3"/>
  <c r="J40" i="3"/>
  <c r="A50" i="1" l="1"/>
  <c r="H47" i="1"/>
  <c r="C47" i="1"/>
  <c r="E47" i="1"/>
  <c r="L40" i="3"/>
  <c r="M40" i="3"/>
  <c r="G42" i="3"/>
  <c r="J41" i="3"/>
  <c r="A52" i="1" l="1"/>
  <c r="H49" i="1"/>
  <c r="C49" i="1"/>
  <c r="E49" i="1"/>
  <c r="G43" i="3"/>
  <c r="J42" i="3"/>
  <c r="L41" i="3"/>
  <c r="M41" i="3"/>
  <c r="A54" i="1" l="1"/>
  <c r="H51" i="1"/>
  <c r="C51" i="1"/>
  <c r="E51" i="1"/>
  <c r="L42" i="3"/>
  <c r="M42" i="3"/>
  <c r="G44" i="3"/>
  <c r="J43" i="3"/>
  <c r="A56" i="1" l="1"/>
  <c r="H53" i="1"/>
  <c r="C53" i="1"/>
  <c r="E53" i="1"/>
  <c r="L43" i="3"/>
  <c r="M43" i="3"/>
  <c r="G45" i="3"/>
  <c r="J44" i="3"/>
  <c r="A58" i="1" l="1"/>
  <c r="H55" i="1"/>
  <c r="C55" i="1"/>
  <c r="E55" i="1"/>
  <c r="L44" i="3"/>
  <c r="M44" i="3"/>
  <c r="G46" i="3"/>
  <c r="J45" i="3"/>
  <c r="H57" i="1" l="1"/>
  <c r="E57" i="1"/>
  <c r="C57" i="1"/>
  <c r="G47" i="3"/>
  <c r="J46" i="3"/>
  <c r="M45" i="3"/>
  <c r="L45" i="3"/>
  <c r="M46" i="3" l="1"/>
  <c r="L46" i="3"/>
  <c r="G48" i="3"/>
  <c r="J47" i="3"/>
  <c r="M47" i="3" l="1"/>
  <c r="L47" i="3"/>
  <c r="J48" i="3"/>
  <c r="G49" i="3"/>
  <c r="J49" i="3" l="1"/>
  <c r="G50" i="3"/>
  <c r="M48" i="3"/>
  <c r="L48" i="3"/>
  <c r="G51" i="3" l="1"/>
  <c r="J50" i="3"/>
  <c r="M49" i="3"/>
  <c r="L49" i="3"/>
  <c r="L50" i="3" l="1"/>
  <c r="M50" i="3"/>
  <c r="G52" i="3"/>
  <c r="J51" i="3"/>
  <c r="M51" i="3" l="1"/>
  <c r="L51" i="3"/>
  <c r="G53" i="3"/>
  <c r="J52" i="3"/>
  <c r="M52" i="3" l="1"/>
  <c r="L52" i="3"/>
  <c r="G54" i="3"/>
  <c r="J53" i="3"/>
  <c r="M53" i="3" l="1"/>
  <c r="L53" i="3"/>
  <c r="G55" i="3"/>
  <c r="J54" i="3"/>
  <c r="M54" i="3" l="1"/>
  <c r="L54" i="3"/>
  <c r="G56" i="3"/>
  <c r="J55" i="3"/>
  <c r="L55" i="3" l="1"/>
  <c r="M55" i="3"/>
  <c r="G57" i="3"/>
  <c r="J56" i="3"/>
  <c r="L56" i="3" l="1"/>
  <c r="M56" i="3"/>
  <c r="G58" i="3"/>
  <c r="J57" i="3"/>
  <c r="M57" i="3" l="1"/>
  <c r="L57" i="3"/>
  <c r="G59" i="3"/>
  <c r="J58" i="3"/>
  <c r="M58" i="3" l="1"/>
  <c r="L58" i="3"/>
  <c r="G60" i="3"/>
  <c r="J59" i="3"/>
  <c r="M59" i="3" l="1"/>
  <c r="L59" i="3"/>
  <c r="G61" i="3"/>
  <c r="J60" i="3"/>
  <c r="L60" i="3" l="1"/>
  <c r="M60" i="3"/>
  <c r="G62" i="3"/>
  <c r="J61" i="3"/>
  <c r="L61" i="3" l="1"/>
  <c r="M61" i="3"/>
  <c r="G63" i="3"/>
  <c r="J62" i="3"/>
  <c r="G64" i="3" l="1"/>
  <c r="J63" i="3"/>
  <c r="L62" i="3"/>
  <c r="M62" i="3"/>
  <c r="G65" i="3" l="1"/>
  <c r="J64" i="3"/>
  <c r="L63" i="3"/>
  <c r="M63" i="3"/>
  <c r="M64" i="3" l="1"/>
  <c r="L64" i="3"/>
  <c r="G66" i="3"/>
  <c r="J65" i="3"/>
  <c r="G67" i="3" l="1"/>
  <c r="J66" i="3"/>
  <c r="M65" i="3"/>
  <c r="L65" i="3"/>
  <c r="L66" i="3" l="1"/>
  <c r="M66" i="3"/>
  <c r="G68" i="3"/>
  <c r="J67" i="3"/>
  <c r="M67" i="3" l="1"/>
  <c r="L67" i="3"/>
  <c r="G69" i="3"/>
  <c r="J68" i="3"/>
  <c r="M68" i="3" l="1"/>
  <c r="L68" i="3"/>
  <c r="G70" i="3"/>
  <c r="J69" i="3"/>
  <c r="G71" i="3" l="1"/>
  <c r="J70" i="3"/>
  <c r="M69" i="3"/>
  <c r="L69" i="3"/>
  <c r="L70" i="3" l="1"/>
  <c r="M70" i="3"/>
  <c r="G72" i="3"/>
  <c r="J71" i="3"/>
  <c r="M71" i="3" l="1"/>
  <c r="L71" i="3"/>
  <c r="G73" i="3"/>
  <c r="J72" i="3"/>
  <c r="M72" i="3" l="1"/>
  <c r="L72" i="3"/>
  <c r="J73" i="3"/>
  <c r="G74" i="3"/>
  <c r="G75" i="3" l="1"/>
  <c r="J74" i="3"/>
  <c r="M73" i="3"/>
  <c r="L73" i="3"/>
  <c r="M74" i="3" l="1"/>
  <c r="L74" i="3"/>
  <c r="G76" i="3"/>
  <c r="J75" i="3"/>
  <c r="G77" i="3" l="1"/>
  <c r="J76" i="3"/>
  <c r="M75" i="3"/>
  <c r="L75" i="3"/>
  <c r="M76" i="3" l="1"/>
  <c r="L76" i="3"/>
  <c r="G78" i="3"/>
  <c r="J77" i="3"/>
  <c r="G79" i="3" l="1"/>
  <c r="J78" i="3"/>
  <c r="L77" i="3"/>
  <c r="M77" i="3"/>
  <c r="M78" i="3" l="1"/>
  <c r="L78" i="3"/>
  <c r="G80" i="3"/>
  <c r="J79" i="3"/>
  <c r="M79" i="3" l="1"/>
  <c r="L79" i="3"/>
  <c r="G81" i="3"/>
  <c r="J80" i="3"/>
  <c r="G82" i="3" l="1"/>
  <c r="J81" i="3"/>
  <c r="L80" i="3"/>
  <c r="M80" i="3"/>
  <c r="M81" i="3" l="1"/>
  <c r="L81" i="3"/>
  <c r="G83" i="3"/>
  <c r="W8" i="3" s="1"/>
  <c r="J82" i="3"/>
  <c r="L82" i="3" l="1"/>
  <c r="M82" i="3"/>
  <c r="G84" i="3"/>
  <c r="S47" i="3" s="1"/>
  <c r="S61" i="3" s="1"/>
  <c r="J83" i="3"/>
  <c r="J84" i="3" l="1"/>
  <c r="L83" i="3"/>
  <c r="M83" i="3"/>
  <c r="M84" i="3" l="1"/>
  <c r="L84" i="3"/>
  <c r="L86" i="3"/>
  <c r="L87" i="3" s="1"/>
  <c r="V16" i="3" l="1"/>
  <c r="AE7" i="3"/>
  <c r="AE10" i="3" s="1"/>
  <c r="W10" i="3"/>
  <c r="W11" i="3" s="1"/>
  <c r="W12" i="3" s="1"/>
  <c r="M86" i="3"/>
  <c r="M87" i="3" s="1"/>
  <c r="C61" i="1" l="1"/>
  <c r="E61" i="1"/>
  <c r="H61" i="1"/>
  <c r="M2" i="1" s="1"/>
  <c r="M1" i="1"/>
  <c r="M3" i="1" l="1"/>
</calcChain>
</file>

<file path=xl/sharedStrings.xml><?xml version="1.0" encoding="utf-8"?>
<sst xmlns="http://schemas.openxmlformats.org/spreadsheetml/2006/main" count="311" uniqueCount="168">
  <si>
    <t>Quantity Calculations</t>
  </si>
  <si>
    <t>Station</t>
  </si>
  <si>
    <t>Commercial Fertilizer</t>
  </si>
  <si>
    <t>Water</t>
  </si>
  <si>
    <t>Lime</t>
  </si>
  <si>
    <t>TON</t>
  </si>
  <si>
    <t>Acre</t>
  </si>
  <si>
    <t>M Gal</t>
  </si>
  <si>
    <t>Barrier Reflector, Type B</t>
  </si>
  <si>
    <t>Object Marker, One-Way</t>
  </si>
  <si>
    <t>Portable Barrier, Unanchored</t>
  </si>
  <si>
    <t>Workzone Impact Attenuator, 24" Wide hazards, Unidirectional</t>
  </si>
  <si>
    <t>EACH</t>
  </si>
  <si>
    <t>FT</t>
  </si>
  <si>
    <t>Law Enforcement Officer with Patrol Car for Assistance</t>
  </si>
  <si>
    <t>HOUR</t>
  </si>
  <si>
    <t>Portable Changeable Message Sign</t>
  </si>
  <si>
    <t>SNMT</t>
  </si>
  <si>
    <t>Ditch Length</t>
  </si>
  <si>
    <t>Ditch Width</t>
  </si>
  <si>
    <t>Ditch Area</t>
  </si>
  <si>
    <t>Sq. Yd.</t>
  </si>
  <si>
    <t>Precast Concrete Lagging</t>
  </si>
  <si>
    <t>Length</t>
  </si>
  <si>
    <t>Width</t>
  </si>
  <si>
    <t>Area</t>
  </si>
  <si>
    <t>Sq. Ft.</t>
  </si>
  <si>
    <t>Per Panel</t>
  </si>
  <si>
    <t xml:space="preserve">Total Number of Panels = </t>
  </si>
  <si>
    <t xml:space="preserve">Total Panel Area = </t>
  </si>
  <si>
    <t>Sta.</t>
  </si>
  <si>
    <t>Est. TOR</t>
  </si>
  <si>
    <t>m1=</t>
  </si>
  <si>
    <t>b1=</t>
  </si>
  <si>
    <t>m2=</t>
  </si>
  <si>
    <t>b2=</t>
  </si>
  <si>
    <t>Guardrail, Type MGS</t>
  </si>
  <si>
    <t>Guardrail Anchor Assembly, Type E</t>
  </si>
  <si>
    <t>Ditch Depth</t>
  </si>
  <si>
    <t>CY</t>
  </si>
  <si>
    <t>RCP Type D w/ Geotextile Fabric</t>
  </si>
  <si>
    <t>Start Sta.</t>
  </si>
  <si>
    <t>End Sta.</t>
  </si>
  <si>
    <t>STEEL PILES, MISC.:
SOLDIER PILES W27X94</t>
  </si>
  <si>
    <t>DRILLED SHAFTS, 36"
DIAMETER, ABOVE BEDROCK,
AS PER PLAN</t>
  </si>
  <si>
    <t>DRILLED SHAFT, 36"
DIAMETER, INTO BEDROCK,
AS PER PLAN</t>
  </si>
  <si>
    <t>SUB-TOTALS</t>
  </si>
  <si>
    <t>TOTALS CARRIED TO GENERAL SUMMARY</t>
  </si>
  <si>
    <t>SHAFT NO.</t>
  </si>
  <si>
    <t>STATION</t>
  </si>
  <si>
    <t>BOTTOM OF SHAFT</t>
  </si>
  <si>
    <t>TOP OF SHAFT</t>
  </si>
  <si>
    <t>EST. TOP OF ROCK</t>
  </si>
  <si>
    <t>203 EXCAVATION</t>
  </si>
  <si>
    <t>203 EMBANKMENT</t>
  </si>
  <si>
    <t>659 SEEDING AND MULCHING</t>
  </si>
  <si>
    <t>AREA</t>
  </si>
  <si>
    <t>VOLUME</t>
  </si>
  <si>
    <t>WIDTH</t>
  </si>
  <si>
    <t>SY</t>
  </si>
  <si>
    <t>SF</t>
  </si>
  <si>
    <t>ESTIMATED NUMBER OF PANELS</t>
  </si>
  <si>
    <t>PANEL LENGTH</t>
  </si>
  <si>
    <t>PANEL HEIGHT</t>
  </si>
  <si>
    <t>PANEL AREA</t>
  </si>
  <si>
    <t>TOTAL PANEL AREA CARRIED TO GENERAL SUMMARY</t>
  </si>
  <si>
    <t>530 SPECIAL - RETAINING WALL, PRECAST CONCRETE LAGGING</t>
  </si>
  <si>
    <t>601 RCP, TYPE D WITH GEOTEXTILE FABRIC</t>
  </si>
  <si>
    <t>LENGTH OF DITCH</t>
  </si>
  <si>
    <t>AVERAGE WIDTH OF DITCH</t>
  </si>
  <si>
    <t>AVERAGE DEPTH OF DITCH</t>
  </si>
  <si>
    <t>QUANTITY CARRIED TO GENERAL SUMMARY</t>
  </si>
  <si>
    <t>START STATION</t>
  </si>
  <si>
    <t>END STATION</t>
  </si>
  <si>
    <t>LENGTH</t>
  </si>
  <si>
    <t>626 BARRIER REFLECTOR, TYPE 2, ONE-WAY</t>
  </si>
  <si>
    <t>Porous Backfill with Geotextile Fabric</t>
  </si>
  <si>
    <t>Height</t>
  </si>
  <si>
    <t>ft</t>
  </si>
  <si>
    <t>At Pile</t>
  </si>
  <si>
    <t>Btw Piles</t>
  </si>
  <si>
    <t>in</t>
  </si>
  <si>
    <t>Total Length</t>
  </si>
  <si>
    <t>Total Volume</t>
  </si>
  <si>
    <t>Cu ft</t>
  </si>
  <si>
    <t>Cu yd</t>
  </si>
  <si>
    <t>Total</t>
  </si>
  <si>
    <t>DX1</t>
  </si>
  <si>
    <t>DX2</t>
  </si>
  <si>
    <t>DX3</t>
  </si>
  <si>
    <t>MW1</t>
  </si>
  <si>
    <t>MW2</t>
  </si>
  <si>
    <t>REFERENCE</t>
  </si>
  <si>
    <t>NO.</t>
  </si>
  <si>
    <t>DIAMETER</t>
  </si>
  <si>
    <t>IN.</t>
  </si>
  <si>
    <t>FT.</t>
  </si>
  <si>
    <t>518 POROUS BACKFILL WITH GEOTEXTILE FABRIC, AS PER PLAN</t>
  </si>
  <si>
    <t>518 6" PERFORATED CORRUGATED PLASTIC PIPE, AS PER PLAN</t>
  </si>
  <si>
    <t>START</t>
  </si>
  <si>
    <t>END</t>
  </si>
  <si>
    <t>617 COMPACTED AGGREGATE, AS PER PLAN (6")</t>
  </si>
  <si>
    <t>204 SUBGRADE COMPACTION</t>
  </si>
  <si>
    <t>DEPTH</t>
  </si>
  <si>
    <t>TOTAL AREA</t>
  </si>
  <si>
    <t>TOTAL VOLUME =</t>
  </si>
  <si>
    <t>(600' LENGTH OF WALL - 63' LENGTH BEHIND PILES X 3.1' WIDTH)</t>
  </si>
  <si>
    <t>10 ' AVE. HT. X [(127 SFT AREA BEHIND PILES ) + (1683 SFT AREA OF WALL BTW PILES)] X 110% / 27</t>
  </si>
  <si>
    <t>AVERAGE HEIGHT OF BACKFILL =</t>
  </si>
  <si>
    <t>AREA OF WALL BEHIND PILES =</t>
  </si>
  <si>
    <t>AREA OF WALL BTW PILES =</t>
  </si>
  <si>
    <t>518 POROUS BACKFILL = 737 CY CARRIED TO GENERAL SUMMARY</t>
  </si>
  <si>
    <t>RCP Pad @ Sta. 1122+00</t>
  </si>
  <si>
    <t>RCP Pad @ Sta. 1125+00</t>
  </si>
  <si>
    <t>RCP PAD @ Sta. 1119+00</t>
  </si>
  <si>
    <t>WIDTH OF PAD</t>
  </si>
  <si>
    <t>VOLUME OF PAD</t>
  </si>
  <si>
    <t>AREA OF PAD</t>
  </si>
  <si>
    <t>SQ FT</t>
  </si>
  <si>
    <t>(0.83' LENGTH PER PILES X 74 PILES X 2' WIDTH)</t>
  </si>
  <si>
    <t>518 POROUS BACKFILL</t>
  </si>
  <si>
    <t>(AVERAGE HEIGHT X AVERAGE WIDTH)</t>
  </si>
  <si>
    <t>(1.38' BTW BACK OF PILES AND BACK OF CONC. PANELS + THICKNESS OF STEEL PLATES)</t>
  </si>
  <si>
    <t xml:space="preserve">LENGTH = </t>
  </si>
  <si>
    <t>BEHIND RETAINING WALL</t>
  </si>
  <si>
    <t>(AVERAGE AREA IN BEHIND RETAINING WALL + AVERAGE AREA IN FRONT OF RETAINING WALL) x LENGTH OF RETAINING WALL x 110% / 27</t>
  </si>
  <si>
    <t>AVERAGE WIDTH OF BACKFILL =</t>
  </si>
  <si>
    <t>AVERAGE AREA OF BACKFILL =</t>
  </si>
  <si>
    <t>Porous Backfill in front of retaining wall</t>
  </si>
  <si>
    <t>TOTAL TO BE CARRIED TO GENERAL SUMMARY</t>
  </si>
  <si>
    <t>DX4</t>
  </si>
  <si>
    <t>DX5</t>
  </si>
  <si>
    <t>DX6</t>
  </si>
  <si>
    <t xml:space="preserve">NO. OF </t>
  </si>
  <si>
    <t>HEADWALLS</t>
  </si>
  <si>
    <t>605 AGGREGATE DRAINS</t>
  </si>
  <si>
    <t>TOTAL LENGTH=</t>
  </si>
  <si>
    <t>LENGTH IN FRONT OF WALL=</t>
  </si>
  <si>
    <t>LENGTH OF EACH DRAIN=</t>
  </si>
  <si>
    <t>NUMBER OF DRAINS=</t>
  </si>
  <si>
    <t>LENGTH OF DRAINS=</t>
  </si>
  <si>
    <t>605 AGGREGATE DRAINS = 800 FT CARRIED TO GENERAL SUMMARY</t>
  </si>
  <si>
    <t>518 POROUS BACKFILL = 428 CY CARRIED TO GENERAL SUMMARY</t>
  </si>
  <si>
    <t>RHW1</t>
  </si>
  <si>
    <t>RHW2</t>
  </si>
  <si>
    <t>RHW3</t>
  </si>
  <si>
    <t>STA. 1124+92 (END OF RETAINING WALL) - STA. 1119+08 (START OF RETAINING WALL)</t>
  </si>
  <si>
    <t>PLACED FROM STA. 1119+08 TO STA. 1124+92</t>
  </si>
  <si>
    <t>PLACED FROM STA. 1119+00 TO STA. 1125+00</t>
  </si>
  <si>
    <t>FX1</t>
  </si>
  <si>
    <t>LENGTH (FT)</t>
  </si>
  <si>
    <t>START STA.</t>
  </si>
  <si>
    <t>END STA.</t>
  </si>
  <si>
    <t>FP1</t>
  </si>
  <si>
    <t>1118+50</t>
  </si>
  <si>
    <t>1125+54</t>
  </si>
  <si>
    <t>202 PIPE REMOVED</t>
  </si>
  <si>
    <t>202 HEADWALL REMOVED</t>
  </si>
  <si>
    <t>202 FENCE REMOVED</t>
  </si>
  <si>
    <t>607 FENCE, TYPE 47RA</t>
  </si>
  <si>
    <t>SEE SHEET 3 FOR DETAILS</t>
  </si>
  <si>
    <t>FROM SHEET 3</t>
  </si>
  <si>
    <t>GUARDRAIL LENGTH =</t>
  </si>
  <si>
    <t>BARRIER REFLECTOR =</t>
  </si>
  <si>
    <t xml:space="preserve">1 REFLECTOR PER 50 FT OF GUARDRAIL </t>
  </si>
  <si>
    <t>775 FT/(50 FT/1 REFLECTOR)</t>
  </si>
  <si>
    <t>SPECIAL GROUND WATER MONITORING WELL ABANDONMENT</t>
  </si>
  <si>
    <t>TOTAL CARRIED TO SHEET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</si>
</sst>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\+00"/>
    <numFmt numFmtId="165" formatCode="0.0"/>
  </numFmts>
  <fonts count="4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21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1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165" fontId="0" fillId="0" borderId="17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7" xfId="0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0" fontId="0" fillId="0" borderId="5" xfId="0" applyBorder="1"/>
    <xf numFmtId="1" fontId="0" fillId="0" borderId="1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" fontId="3" fillId="0" borderId="1" xfId="1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1" fontId="3" fillId="0" borderId="2" xfId="1" applyNumberFormat="1" applyFon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2" xfId="0" applyBorder="1"/>
    <xf numFmtId="1" fontId="0" fillId="0" borderId="7" xfId="0" applyNumberFormat="1" applyBorder="1" applyAlignment="1">
      <alignment horizontal="center"/>
    </xf>
    <xf numFmtId="0" fontId="0" fillId="0" borderId="37" xfId="0" applyBorder="1"/>
    <xf numFmtId="2" fontId="0" fillId="0" borderId="31" xfId="0" applyNumberFormat="1" applyBorder="1" applyAlignment="1">
      <alignment horizontal="center"/>
    </xf>
    <xf numFmtId="0" fontId="0" fillId="0" borderId="39" xfId="0" applyBorder="1"/>
    <xf numFmtId="0" fontId="0" fillId="0" borderId="27" xfId="0" applyBorder="1" applyAlignment="1">
      <alignment horizontal="center"/>
    </xf>
    <xf numFmtId="0" fontId="0" fillId="0" borderId="29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38" xfId="0" applyBorder="1" applyAlignment="1">
      <alignment horizontal="center"/>
    </xf>
    <xf numFmtId="164" fontId="0" fillId="0" borderId="31" xfId="0" applyNumberFormat="1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5" xfId="0" applyBorder="1" applyAlignment="1">
      <alignment horizontal="center"/>
    </xf>
    <xf numFmtId="164" fontId="0" fillId="0" borderId="25" xfId="0" applyNumberFormat="1" applyBorder="1" applyAlignment="1">
      <alignment horizontal="center"/>
    </xf>
    <xf numFmtId="164" fontId="0" fillId="0" borderId="29" xfId="0" applyNumberFormat="1" applyBorder="1" applyAlignment="1">
      <alignment horizontal="center"/>
    </xf>
    <xf numFmtId="1" fontId="0" fillId="0" borderId="14" xfId="0" applyNumberFormat="1" applyBorder="1" applyAlignment="1">
      <alignment horizontal="center"/>
    </xf>
    <xf numFmtId="0" fontId="0" fillId="0" borderId="11" xfId="0" applyBorder="1" applyAlignment="1">
      <alignment horizontal="left"/>
    </xf>
    <xf numFmtId="1" fontId="0" fillId="0" borderId="0" xfId="0" applyNumberFormat="1" applyAlignment="1">
      <alignment horizontal="right"/>
    </xf>
    <xf numFmtId="0" fontId="0" fillId="0" borderId="48" xfId="0" applyBorder="1"/>
    <xf numFmtId="164" fontId="0" fillId="0" borderId="0" xfId="0" applyNumberFormat="1"/>
    <xf numFmtId="0" fontId="0" fillId="0" borderId="0" xfId="0" applyAlignment="1">
      <alignment vertical="center" wrapText="1"/>
    </xf>
    <xf numFmtId="0" fontId="0" fillId="0" borderId="11" xfId="0" applyBorder="1"/>
    <xf numFmtId="0" fontId="0" fillId="0" borderId="3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48" xfId="0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42" xfId="0" applyBorder="1" applyAlignment="1">
      <alignment horizontal="center"/>
    </xf>
    <xf numFmtId="1" fontId="0" fillId="0" borderId="31" xfId="0" applyNumberFormat="1" applyBorder="1" applyAlignment="1">
      <alignment horizontal="center" vertical="center"/>
    </xf>
    <xf numFmtId="0" fontId="0" fillId="0" borderId="39" xfId="0" applyBorder="1" applyAlignment="1">
      <alignment vertical="center"/>
    </xf>
    <xf numFmtId="0" fontId="0" fillId="0" borderId="13" xfId="0" applyBorder="1" applyAlignment="1">
      <alignment horizontal="center"/>
    </xf>
    <xf numFmtId="1" fontId="0" fillId="0" borderId="47" xfId="0" applyNumberFormat="1" applyBorder="1" applyAlignment="1">
      <alignment horizontal="center"/>
    </xf>
    <xf numFmtId="1" fontId="0" fillId="0" borderId="2" xfId="0" applyNumberFormat="1" applyBorder="1" applyAlignment="1">
      <alignment horizontal="center" vertical="center"/>
    </xf>
    <xf numFmtId="1" fontId="0" fillId="0" borderId="37" xfId="0" applyNumberForma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5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9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1" fontId="0" fillId="0" borderId="29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" fontId="0" fillId="0" borderId="13" xfId="0" applyNumberFormat="1" applyBorder="1" applyAlignment="1">
      <alignment horizontal="center"/>
    </xf>
    <xf numFmtId="1" fontId="0" fillId="0" borderId="14" xfId="0" applyNumberFormat="1" applyBorder="1" applyAlignment="1">
      <alignment horizontal="center"/>
    </xf>
    <xf numFmtId="0" fontId="0" fillId="0" borderId="23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1" fontId="0" fillId="0" borderId="45" xfId="0" applyNumberFormat="1" applyBorder="1" applyAlignment="1">
      <alignment horizontal="center" vertical="center"/>
    </xf>
    <xf numFmtId="1" fontId="0" fillId="0" borderId="14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right"/>
    </xf>
    <xf numFmtId="0" fontId="0" fillId="0" borderId="15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6" xfId="0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0" fillId="0" borderId="22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8" xfId="0" applyBorder="1" applyAlignment="1">
      <alignment horizontal="right"/>
    </xf>
    <xf numFmtId="0" fontId="0" fillId="0" borderId="31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30" xfId="0" applyBorder="1" applyAlignment="1">
      <alignment horizontal="center" textRotation="90" wrapText="1"/>
    </xf>
    <xf numFmtId="0" fontId="0" fillId="0" borderId="28" xfId="0" applyBorder="1" applyAlignment="1">
      <alignment horizontal="center" textRotation="90" wrapText="1"/>
    </xf>
    <xf numFmtId="0" fontId="0" fillId="0" borderId="31" xfId="0" applyBorder="1" applyAlignment="1">
      <alignment horizontal="center" textRotation="90" wrapText="1"/>
    </xf>
    <xf numFmtId="0" fontId="0" fillId="0" borderId="21" xfId="0" applyBorder="1" applyAlignment="1">
      <alignment horizontal="center" textRotation="90" wrapText="1"/>
    </xf>
    <xf numFmtId="0" fontId="0" fillId="0" borderId="11" xfId="0" applyBorder="1" applyAlignment="1">
      <alignment horizontal="center" textRotation="90" wrapText="1"/>
    </xf>
    <xf numFmtId="0" fontId="0" fillId="0" borderId="17" xfId="0" applyBorder="1" applyAlignment="1">
      <alignment horizontal="center" textRotation="90" wrapText="1"/>
    </xf>
    <xf numFmtId="0" fontId="0" fillId="0" borderId="2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5" xfId="0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1" fontId="0" fillId="0" borderId="11" xfId="0" applyNumberForma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48" xfId="0" applyBorder="1" applyAlignment="1">
      <alignment horizontal="center"/>
    </xf>
    <xf numFmtId="0" fontId="0" fillId="0" borderId="32" xfId="0" applyBorder="1" applyAlignment="1">
      <alignment horizontal="right"/>
    </xf>
    <xf numFmtId="0" fontId="0" fillId="0" borderId="33" xfId="0" applyBorder="1" applyAlignment="1">
      <alignment horizontal="right"/>
    </xf>
    <xf numFmtId="0" fontId="0" fillId="0" borderId="4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9" xfId="0" applyBorder="1" applyAlignment="1">
      <alignment horizontal="center"/>
    </xf>
    <xf numFmtId="164" fontId="0" fillId="0" borderId="50" xfId="0" applyNumberFormat="1" applyBorder="1" applyAlignment="1">
      <alignment horizontal="center"/>
    </xf>
    <xf numFmtId="164" fontId="0" fillId="0" borderId="42" xfId="0" applyNumberFormat="1" applyBorder="1" applyAlignment="1">
      <alignment horizontal="center"/>
    </xf>
    <xf numFmtId="164" fontId="0" fillId="0" borderId="43" xfId="0" applyNumberFormat="1" applyBorder="1" applyAlignment="1">
      <alignment horizontal="center"/>
    </xf>
    <xf numFmtId="1" fontId="0" fillId="0" borderId="45" xfId="0" applyNumberFormat="1" applyBorder="1" applyAlignment="1">
      <alignment horizontal="center" vertical="center" wrapText="1"/>
    </xf>
    <xf numFmtId="1" fontId="0" fillId="0" borderId="14" xfId="0" applyNumberFormat="1" applyBorder="1" applyAlignment="1">
      <alignment horizontal="center" vertical="center" wrapText="1"/>
    </xf>
    <xf numFmtId="1" fontId="0" fillId="0" borderId="27" xfId="0" applyNumberFormat="1" applyBorder="1" applyAlignment="1">
      <alignment horizontal="center" vertical="center" wrapText="1"/>
    </xf>
    <xf numFmtId="0" fontId="0" fillId="0" borderId="41" xfId="0" applyBorder="1" applyAlignment="1"/>
    <xf numFmtId="0" fontId="0" fillId="0" borderId="42" xfId="0" applyBorder="1" applyAlignment="1"/>
    <xf numFmtId="0" fontId="0" fillId="0" borderId="43" xfId="0" applyBorder="1" applyAlignment="1"/>
    <xf numFmtId="0" fontId="0" fillId="0" borderId="8" xfId="0" applyBorder="1" applyAlignment="1">
      <alignment horizontal="center"/>
    </xf>
    <xf numFmtId="0" fontId="0" fillId="0" borderId="0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0" xfId="0" applyNumberFormat="1" applyAlignment="1">
      <alignment horizontal="center"/>
    </xf>
    <xf numFmtId="0" fontId="0" fillId="0" borderId="9" xfId="0" applyBorder="1" applyAlignment="1"/>
    <xf numFmtId="0" fontId="0" fillId="0" borderId="0" xfId="0" applyBorder="1" applyAlignment="1">
      <alignment horizontal="right"/>
    </xf>
    <xf numFmtId="1" fontId="0" fillId="0" borderId="0" xfId="0" applyNumberFormat="1" applyBorder="1" applyAlignment="1"/>
    <xf numFmtId="0" fontId="0" fillId="0" borderId="10" xfId="0" quotePrefix="1" applyBorder="1" applyAlignment="1">
      <alignment horizontal="center" wrapText="1"/>
    </xf>
    <xf numFmtId="0" fontId="0" fillId="0" borderId="0" xfId="0" quotePrefix="1" applyBorder="1" applyAlignment="1">
      <alignment horizontal="center" wrapText="1"/>
    </xf>
    <xf numFmtId="1" fontId="0" fillId="0" borderId="44" xfId="0" applyNumberFormat="1" applyBorder="1" applyAlignment="1">
      <alignment horizontal="center" vertical="center" wrapText="1"/>
    </xf>
    <xf numFmtId="0" fontId="0" fillId="0" borderId="11" xfId="0" quotePrefix="1" applyBorder="1" applyAlignment="1">
      <alignment horizontal="center" wrapText="1"/>
    </xf>
    <xf numFmtId="0" fontId="0" fillId="0" borderId="47" xfId="0" applyBorder="1" applyAlignment="1">
      <alignment horizontal="center" vertical="center"/>
    </xf>
    <xf numFmtId="0" fontId="0" fillId="0" borderId="10" xfId="0" applyBorder="1"/>
    <xf numFmtId="0" fontId="0" fillId="0" borderId="46" xfId="0" applyBorder="1" applyAlignment="1">
      <alignment horizontal="center" vertical="center"/>
    </xf>
    <xf numFmtId="164" fontId="0" fillId="0" borderId="15" xfId="0" applyNumberFormat="1" applyBorder="1" applyAlignment="1">
      <alignment horizontal="right"/>
    </xf>
    <xf numFmtId="164" fontId="0" fillId="0" borderId="16" xfId="0" applyNumberFormat="1" applyBorder="1" applyAlignment="1">
      <alignment horizontal="right"/>
    </xf>
    <xf numFmtId="0" fontId="0" fillId="0" borderId="16" xfId="0" applyNumberFormat="1" applyBorder="1" applyAlignment="1"/>
    <xf numFmtId="0" fontId="0" fillId="0" borderId="17" xfId="0" applyBorder="1" applyAlignment="1">
      <alignment horizontal="left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1" fontId="0" fillId="0" borderId="30" xfId="0" applyNumberFormat="1" applyBorder="1" applyAlignment="1">
      <alignment horizontal="center" vertic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7DADB-3766-4669-A987-B2E8AEA5C837}">
  <dimension ref="A1:X217"/>
  <sheetViews>
    <sheetView workbookViewId="0">
      <selection activeCell="I14" sqref="I14"/>
    </sheetView>
  </sheetViews>
  <sheetFormatPr defaultRowHeight="15" x14ac:dyDescent="0.25"/>
  <cols>
    <col min="2" max="6" width="10.7109375" customWidth="1"/>
    <col min="7" max="8" width="13.28515625" customWidth="1"/>
  </cols>
  <sheetData>
    <row r="1" spans="1:24" x14ac:dyDescent="0.25">
      <c r="A1" t="s">
        <v>0</v>
      </c>
      <c r="L1" s="6" t="s">
        <v>2</v>
      </c>
      <c r="M1" s="4">
        <f>H61/7410</f>
        <v>2.0010165317138999</v>
      </c>
      <c r="N1" t="s">
        <v>5</v>
      </c>
    </row>
    <row r="2" spans="1:24" ht="15.75" thickBot="1" x14ac:dyDescent="0.3">
      <c r="L2" s="6" t="s">
        <v>4</v>
      </c>
      <c r="M2" s="4">
        <f>H61/4840</f>
        <v>3.0635397727272724</v>
      </c>
      <c r="N2" t="s">
        <v>6</v>
      </c>
    </row>
    <row r="3" spans="1:24" ht="15.75" customHeight="1" x14ac:dyDescent="0.25">
      <c r="A3" s="95" t="s">
        <v>1</v>
      </c>
      <c r="B3" s="94" t="s">
        <v>53</v>
      </c>
      <c r="C3" s="94"/>
      <c r="D3" s="94" t="s">
        <v>54</v>
      </c>
      <c r="E3" s="94"/>
      <c r="F3" s="82"/>
      <c r="G3" s="94" t="s">
        <v>55</v>
      </c>
      <c r="H3" s="99"/>
      <c r="L3" s="6" t="s">
        <v>3</v>
      </c>
      <c r="M3" s="3">
        <f>H61*0.0054</f>
        <v>80.068675499999998</v>
      </c>
      <c r="N3" t="s">
        <v>7</v>
      </c>
      <c r="P3">
        <v>1</v>
      </c>
      <c r="Q3" s="95" t="s">
        <v>1</v>
      </c>
      <c r="R3" s="94" t="s">
        <v>53</v>
      </c>
      <c r="S3" s="94"/>
      <c r="T3" s="94" t="s">
        <v>54</v>
      </c>
      <c r="U3" s="94"/>
      <c r="V3" s="82"/>
      <c r="W3" s="94" t="s">
        <v>55</v>
      </c>
      <c r="X3" s="99"/>
    </row>
    <row r="4" spans="1:24" x14ac:dyDescent="0.25">
      <c r="A4" s="96"/>
      <c r="B4" s="19" t="s">
        <v>56</v>
      </c>
      <c r="C4" s="19" t="s">
        <v>57</v>
      </c>
      <c r="D4" s="19" t="s">
        <v>56</v>
      </c>
      <c r="E4" s="19" t="s">
        <v>57</v>
      </c>
      <c r="F4" s="83"/>
      <c r="G4" s="19" t="s">
        <v>58</v>
      </c>
      <c r="H4" s="20" t="s">
        <v>56</v>
      </c>
      <c r="P4">
        <f>P3+1</f>
        <v>2</v>
      </c>
      <c r="Q4" s="96"/>
      <c r="R4" s="19" t="s">
        <v>56</v>
      </c>
      <c r="S4" s="19" t="s">
        <v>57</v>
      </c>
      <c r="T4" s="19" t="s">
        <v>56</v>
      </c>
      <c r="U4" s="19" t="s">
        <v>57</v>
      </c>
      <c r="V4" s="83"/>
      <c r="W4" s="19" t="s">
        <v>58</v>
      </c>
      <c r="X4" s="20" t="s">
        <v>56</v>
      </c>
    </row>
    <row r="5" spans="1:24" ht="15.75" thickBot="1" x14ac:dyDescent="0.3">
      <c r="A5" s="97"/>
      <c r="B5" s="21" t="s">
        <v>60</v>
      </c>
      <c r="C5" s="21" t="s">
        <v>39</v>
      </c>
      <c r="D5" s="21" t="s">
        <v>60</v>
      </c>
      <c r="E5" s="21" t="s">
        <v>39</v>
      </c>
      <c r="F5" s="98"/>
      <c r="G5" s="21" t="s">
        <v>13</v>
      </c>
      <c r="H5" s="22" t="s">
        <v>59</v>
      </c>
      <c r="P5">
        <f t="shared" ref="P5:P68" si="0">P4+1</f>
        <v>3</v>
      </c>
      <c r="Q5" s="97"/>
      <c r="R5" s="21" t="s">
        <v>60</v>
      </c>
      <c r="S5" s="21" t="s">
        <v>39</v>
      </c>
      <c r="T5" s="21" t="s">
        <v>60</v>
      </c>
      <c r="U5" s="21" t="s">
        <v>39</v>
      </c>
      <c r="V5" s="98"/>
      <c r="W5" s="21" t="s">
        <v>13</v>
      </c>
      <c r="X5" s="22" t="s">
        <v>59</v>
      </c>
    </row>
    <row r="6" spans="1:24" x14ac:dyDescent="0.25">
      <c r="A6" s="29">
        <v>111875</v>
      </c>
      <c r="B6" s="27">
        <v>0</v>
      </c>
      <c r="C6" s="27"/>
      <c r="D6" s="27">
        <v>0</v>
      </c>
      <c r="E6" s="27"/>
      <c r="F6" s="82"/>
      <c r="G6" s="27">
        <v>0</v>
      </c>
      <c r="H6" s="28"/>
      <c r="N6">
        <v>90.662000000000006</v>
      </c>
      <c r="P6">
        <f t="shared" si="0"/>
        <v>4</v>
      </c>
      <c r="Q6" s="23">
        <v>111775</v>
      </c>
      <c r="R6" s="24">
        <v>0</v>
      </c>
      <c r="S6" s="24"/>
      <c r="T6" s="24">
        <v>0</v>
      </c>
      <c r="U6" s="24"/>
      <c r="V6" s="94"/>
      <c r="W6" s="24">
        <v>0</v>
      </c>
      <c r="X6" s="25"/>
    </row>
    <row r="7" spans="1:24" x14ac:dyDescent="0.25">
      <c r="A7" s="26"/>
      <c r="B7" s="27"/>
      <c r="C7" s="27">
        <f>((B8+B6)/2)*(A8-A6)/27</f>
        <v>781.70986111111119</v>
      </c>
      <c r="D7" s="27"/>
      <c r="E7" s="27">
        <f>((D8+D6)/2)*(A8-A6)/27</f>
        <v>607.03203703703707</v>
      </c>
      <c r="F7" s="83"/>
      <c r="G7" s="27"/>
      <c r="H7" s="28">
        <f>((G6+G8)/2)*(A8-A6)/9</f>
        <v>264.79444444444442</v>
      </c>
      <c r="P7">
        <f t="shared" si="0"/>
        <v>5</v>
      </c>
      <c r="Q7" s="26"/>
      <c r="R7" s="27"/>
      <c r="S7" s="27">
        <f>((R8+R6)/2)*(Q8-Q6)/27</f>
        <v>0</v>
      </c>
      <c r="T7" s="27"/>
      <c r="U7" s="27">
        <f>((T8+T6)/2)*(Q8-Q6)/27</f>
        <v>0</v>
      </c>
      <c r="V7" s="85"/>
      <c r="W7" s="27"/>
      <c r="X7" s="28">
        <f>((W6+W8)/2)*(Q8-Q6)/9</f>
        <v>0</v>
      </c>
    </row>
    <row r="8" spans="1:24" x14ac:dyDescent="0.25">
      <c r="A8" s="29">
        <f>A6+25</f>
        <v>111900</v>
      </c>
      <c r="B8" s="27">
        <v>1688.4933000000001</v>
      </c>
      <c r="C8" s="27"/>
      <c r="D8" s="27">
        <f>0.2635+1272.894+9+29.0317</f>
        <v>1311.1892</v>
      </c>
      <c r="E8" s="27"/>
      <c r="F8" s="83"/>
      <c r="G8" s="27">
        <v>190.65199999999999</v>
      </c>
      <c r="H8" s="28"/>
      <c r="N8">
        <v>90.875</v>
      </c>
      <c r="P8">
        <f t="shared" si="0"/>
        <v>6</v>
      </c>
      <c r="Q8" s="29">
        <f>Q6+25</f>
        <v>111800</v>
      </c>
      <c r="R8" s="27">
        <v>0</v>
      </c>
      <c r="S8" s="27"/>
      <c r="T8" s="27">
        <v>0</v>
      </c>
      <c r="U8" s="27"/>
      <c r="V8" s="85"/>
      <c r="W8" s="27">
        <v>0</v>
      </c>
      <c r="X8" s="28"/>
    </row>
    <row r="9" spans="1:24" x14ac:dyDescent="0.25">
      <c r="A9" s="26"/>
      <c r="B9" s="27"/>
      <c r="C9" s="27">
        <f>((B10+B8)/2)*(A10-A8)/27</f>
        <v>1253.5558796296298</v>
      </c>
      <c r="D9" s="27"/>
      <c r="E9" s="27">
        <f>((D10+D8)/2)*(A10-A8)/27</f>
        <v>663.93074074074082</v>
      </c>
      <c r="F9" s="83"/>
      <c r="G9" s="27"/>
      <c r="H9" s="28">
        <f>((G8+G10)/2)*(A10-A8)/9</f>
        <v>550.36805555555554</v>
      </c>
      <c r="P9">
        <f t="shared" si="0"/>
        <v>7</v>
      </c>
      <c r="Q9" s="26"/>
      <c r="R9" s="27"/>
      <c r="S9" s="27">
        <f>((R10+R8)/2)*(Q10-Q8)/27</f>
        <v>0</v>
      </c>
      <c r="T9" s="27"/>
      <c r="U9" s="27">
        <f>((T10+T8)/2)*(Q10-Q8)/27</f>
        <v>0</v>
      </c>
      <c r="V9" s="85"/>
      <c r="W9" s="27"/>
      <c r="X9" s="28">
        <f>((W8+W10)/2)*(Q10-Q8)/9</f>
        <v>0</v>
      </c>
    </row>
    <row r="10" spans="1:24" x14ac:dyDescent="0.25">
      <c r="A10" s="29">
        <f>A8+25</f>
        <v>111925</v>
      </c>
      <c r="B10" s="27">
        <v>1019.1874</v>
      </c>
      <c r="C10" s="27"/>
      <c r="D10" s="27">
        <f>122.4831+0.4181</f>
        <v>122.90119999999999</v>
      </c>
      <c r="E10" s="27"/>
      <c r="F10" s="83"/>
      <c r="G10" s="27">
        <v>205.613</v>
      </c>
      <c r="H10" s="28"/>
      <c r="N10">
        <v>137.10000000000002</v>
      </c>
      <c r="P10">
        <f t="shared" si="0"/>
        <v>8</v>
      </c>
      <c r="Q10" s="29">
        <f>Q8+25</f>
        <v>111825</v>
      </c>
      <c r="R10" s="27">
        <v>0</v>
      </c>
      <c r="S10" s="27"/>
      <c r="T10" s="27">
        <v>0</v>
      </c>
      <c r="U10" s="27"/>
      <c r="V10" s="85"/>
      <c r="W10" s="27">
        <v>0</v>
      </c>
      <c r="X10" s="28"/>
    </row>
    <row r="11" spans="1:24" x14ac:dyDescent="0.25">
      <c r="A11" s="26"/>
      <c r="B11" s="27"/>
      <c r="C11" s="27">
        <f>((B12+B10)/2)*(A12-A10)/27</f>
        <v>1061.9671759259261</v>
      </c>
      <c r="D11" s="27"/>
      <c r="E11" s="27">
        <f>((D12+D10)/2)*(A12-A10)/27</f>
        <v>134.62324074074075</v>
      </c>
      <c r="F11" s="83"/>
      <c r="G11" s="27"/>
      <c r="H11" s="28">
        <f>((G10+G12)/2)*(A12-A10)/9</f>
        <v>570.48611111111109</v>
      </c>
      <c r="P11">
        <f t="shared" si="0"/>
        <v>9</v>
      </c>
      <c r="Q11" s="26"/>
      <c r="R11" s="27"/>
      <c r="S11" s="27">
        <f>((R12+R10)/2)*(Q12-Q10)/27</f>
        <v>0</v>
      </c>
      <c r="T11" s="27"/>
      <c r="U11" s="27">
        <f>((T12+T10)/2)*(Q12-Q10)/27</f>
        <v>0</v>
      </c>
      <c r="V11" s="85"/>
      <c r="W11" s="27"/>
      <c r="X11" s="28">
        <f>((W10+W12)/2)*(Q12-Q10)/9</f>
        <v>0</v>
      </c>
    </row>
    <row r="12" spans="1:24" x14ac:dyDescent="0.25">
      <c r="A12" s="29">
        <f>A10+25</f>
        <v>111950</v>
      </c>
      <c r="B12" s="27">
        <v>1274.6617000000001</v>
      </c>
      <c r="C12" s="27"/>
      <c r="D12" s="27">
        <f>0.7212+167.1638</f>
        <v>167.88500000000002</v>
      </c>
      <c r="E12" s="27"/>
      <c r="F12" s="83"/>
      <c r="G12" s="27">
        <v>205.137</v>
      </c>
      <c r="H12" s="28"/>
      <c r="N12">
        <v>180.94899999999998</v>
      </c>
      <c r="P12">
        <f t="shared" si="0"/>
        <v>10</v>
      </c>
      <c r="Q12" s="29">
        <f>Q10+25</f>
        <v>111850</v>
      </c>
      <c r="R12" s="27">
        <v>0</v>
      </c>
      <c r="S12" s="27"/>
      <c r="T12" s="27">
        <v>0</v>
      </c>
      <c r="U12" s="27"/>
      <c r="V12" s="85"/>
      <c r="W12" s="27">
        <v>0</v>
      </c>
      <c r="X12" s="28"/>
    </row>
    <row r="13" spans="1:24" x14ac:dyDescent="0.25">
      <c r="A13" s="26"/>
      <c r="B13" s="27"/>
      <c r="C13" s="27">
        <f>((B14+B12)/2)*(A14-A12)/27</f>
        <v>1192.4974074074075</v>
      </c>
      <c r="D13" s="27"/>
      <c r="E13" s="27">
        <f>((D14+D12)/2)*(A14-A12)/27</f>
        <v>175.71212962962966</v>
      </c>
      <c r="F13" s="83"/>
      <c r="G13" s="27"/>
      <c r="H13" s="28">
        <f>((G12+G14)/2)*(A14-A12)/9</f>
        <v>571.31805555555559</v>
      </c>
      <c r="P13">
        <f t="shared" si="0"/>
        <v>11</v>
      </c>
      <c r="Q13" s="26"/>
      <c r="R13" s="27"/>
      <c r="S13" s="27">
        <f>((R14+R12)/2)*(Q14-Q12)/27</f>
        <v>0</v>
      </c>
      <c r="T13" s="27"/>
      <c r="U13" s="27">
        <f>((T14+T12)/2)*(Q14-Q12)/27</f>
        <v>0</v>
      </c>
      <c r="V13" s="85"/>
      <c r="W13" s="27"/>
      <c r="X13" s="28">
        <f>((W12+W14)/2)*(Q14-Q12)/9</f>
        <v>0</v>
      </c>
    </row>
    <row r="14" spans="1:24" x14ac:dyDescent="0.25">
      <c r="A14" s="29">
        <f>A12+25</f>
        <v>111975</v>
      </c>
      <c r="B14" s="27">
        <v>1301.1327000000001</v>
      </c>
      <c r="C14" s="27"/>
      <c r="D14" s="27">
        <f>0.6511+211.0021</f>
        <v>211.65320000000003</v>
      </c>
      <c r="E14" s="27"/>
      <c r="F14" s="83"/>
      <c r="G14" s="27">
        <v>206.21199999999999</v>
      </c>
      <c r="H14" s="28"/>
      <c r="N14">
        <v>200.59799999999998</v>
      </c>
      <c r="P14">
        <f t="shared" si="0"/>
        <v>12</v>
      </c>
      <c r="Q14" s="29">
        <f>Q12+25</f>
        <v>111875</v>
      </c>
      <c r="R14" s="27">
        <v>0</v>
      </c>
      <c r="S14" s="27"/>
      <c r="T14" s="27">
        <v>0</v>
      </c>
      <c r="U14" s="27"/>
      <c r="V14" s="85"/>
      <c r="W14" s="27">
        <v>0</v>
      </c>
      <c r="X14" s="28"/>
    </row>
    <row r="15" spans="1:24" x14ac:dyDescent="0.25">
      <c r="A15" s="26"/>
      <c r="B15" s="27"/>
      <c r="C15" s="27">
        <f>((B16+B14)/2)*(A16-A14)/27</f>
        <v>1202.2045833333334</v>
      </c>
      <c r="D15" s="27"/>
      <c r="E15" s="27">
        <f>((D16+D14)/2)*(A16-A14)/27</f>
        <v>200.23481481481483</v>
      </c>
      <c r="F15" s="83"/>
      <c r="G15" s="27"/>
      <c r="H15" s="28">
        <f>((G14+G16)/2)*(A16-A14)/9</f>
        <v>572.40972222222217</v>
      </c>
      <c r="P15">
        <f t="shared" si="0"/>
        <v>13</v>
      </c>
      <c r="Q15" s="26"/>
      <c r="R15" s="27"/>
      <c r="S15" s="27">
        <f>((R16+R14)/2)*(Q16-Q14)/27</f>
        <v>781.70986111111119</v>
      </c>
      <c r="T15" s="27"/>
      <c r="U15" s="27">
        <f>((T16+T14)/2)*(Q16-Q14)/27</f>
        <v>607.03203703703707</v>
      </c>
      <c r="V15" s="85"/>
      <c r="W15" s="27"/>
      <c r="X15" s="28">
        <f>((W14+W16)/2)*(Q16-Q14)/9</f>
        <v>264.79444444444442</v>
      </c>
    </row>
    <row r="16" spans="1:24" x14ac:dyDescent="0.25">
      <c r="A16" s="29">
        <f>A14+25</f>
        <v>112000</v>
      </c>
      <c r="B16" s="27">
        <v>1295.6292000000001</v>
      </c>
      <c r="C16" s="27"/>
      <c r="D16" s="27">
        <f>220.3039+0.5501</f>
        <v>220.85399999999998</v>
      </c>
      <c r="E16" s="27"/>
      <c r="F16" s="83"/>
      <c r="G16" s="27">
        <v>205.923</v>
      </c>
      <c r="H16" s="28"/>
      <c r="P16">
        <f t="shared" si="0"/>
        <v>14</v>
      </c>
      <c r="Q16" s="29">
        <f>Q14+25</f>
        <v>111900</v>
      </c>
      <c r="R16" s="27">
        <v>1688.4933000000001</v>
      </c>
      <c r="S16" s="27"/>
      <c r="T16" s="27">
        <f>0.2635+1272.894+9+29.0317</f>
        <v>1311.1892</v>
      </c>
      <c r="U16" s="27"/>
      <c r="V16" s="85"/>
      <c r="W16" s="27">
        <v>190.65199999999999</v>
      </c>
      <c r="X16" s="28"/>
    </row>
    <row r="17" spans="1:24" x14ac:dyDescent="0.25">
      <c r="A17" s="26"/>
      <c r="B17" s="27"/>
      <c r="C17" s="27">
        <f>((B18+B16)/2)*(A18-A16)/27</f>
        <v>1194.0837962962962</v>
      </c>
      <c r="D17" s="27"/>
      <c r="E17" s="27">
        <f>((D18+D16)/2)*(A18-A16)/27</f>
        <v>192.90009259259256</v>
      </c>
      <c r="F17" s="83"/>
      <c r="G17" s="27"/>
      <c r="H17" s="28">
        <f>((G16+G18)/2)*(A18-A16)/9</f>
        <v>570.3125</v>
      </c>
      <c r="P17">
        <f t="shared" si="0"/>
        <v>15</v>
      </c>
      <c r="Q17" s="26"/>
      <c r="R17" s="27"/>
      <c r="S17" s="27">
        <f>((R18+R16)/2)*(Q18-Q16)/27</f>
        <v>1253.5558796296298</v>
      </c>
      <c r="T17" s="27"/>
      <c r="U17" s="27">
        <f>((T18+T16)/2)*(Q18-Q16)/27</f>
        <v>663.93074074074082</v>
      </c>
      <c r="V17" s="85"/>
      <c r="W17" s="27"/>
      <c r="X17" s="28">
        <f>((W16+W18)/2)*(Q18-Q16)/9</f>
        <v>550.36805555555554</v>
      </c>
    </row>
    <row r="18" spans="1:24" x14ac:dyDescent="0.25">
      <c r="A18" s="29">
        <f>A16+25</f>
        <v>112025</v>
      </c>
      <c r="B18" s="27">
        <v>1283.5917999999999</v>
      </c>
      <c r="C18" s="27"/>
      <c r="D18" s="27">
        <f>0.4936+195.3166</f>
        <v>195.81019999999998</v>
      </c>
      <c r="E18" s="27"/>
      <c r="F18" s="83"/>
      <c r="G18" s="27">
        <v>204.702</v>
      </c>
      <c r="H18" s="28"/>
      <c r="J18">
        <v>1626.1842999999999</v>
      </c>
      <c r="L18">
        <v>28.1386</v>
      </c>
      <c r="N18">
        <v>205.80100000000002</v>
      </c>
      <c r="P18">
        <f t="shared" si="0"/>
        <v>16</v>
      </c>
      <c r="Q18" s="29">
        <f>Q16+25</f>
        <v>111925</v>
      </c>
      <c r="R18" s="27">
        <v>1019.1874</v>
      </c>
      <c r="S18" s="27"/>
      <c r="T18" s="27">
        <f>122.4831+0.4181</f>
        <v>122.90119999999999</v>
      </c>
      <c r="U18" s="27"/>
      <c r="V18" s="85"/>
      <c r="W18" s="27">
        <v>205.613</v>
      </c>
      <c r="X18" s="28"/>
    </row>
    <row r="19" spans="1:24" x14ac:dyDescent="0.25">
      <c r="A19" s="26"/>
      <c r="B19" s="27"/>
      <c r="C19" s="27">
        <f>((B20+B18)/2)*(A20-A18)/27</f>
        <v>1191.6920370370369</v>
      </c>
      <c r="D19" s="27"/>
      <c r="E19" s="27">
        <f>((D20+D18)/2)*(A20-A18)/27</f>
        <v>180.56981481481483</v>
      </c>
      <c r="F19" s="83"/>
      <c r="G19" s="27"/>
      <c r="H19" s="28">
        <f>((G18+G20)/2)*(A20-A18)/9</f>
        <v>569.27777777777783</v>
      </c>
      <c r="P19">
        <f t="shared" si="0"/>
        <v>17</v>
      </c>
      <c r="Q19" s="26"/>
      <c r="R19" s="27"/>
      <c r="S19" s="27">
        <f>((R20+R18)/2)*(Q20-Q18)/27</f>
        <v>1061.9671759259261</v>
      </c>
      <c r="T19" s="27"/>
      <c r="U19" s="27">
        <f>((T20+T18)/2)*(Q20-Q18)/27</f>
        <v>134.62324074074075</v>
      </c>
      <c r="V19" s="85"/>
      <c r="W19" s="27"/>
      <c r="X19" s="28">
        <f>((W18+W20)/2)*(Q20-Q18)/9</f>
        <v>570.48611111111109</v>
      </c>
    </row>
    <row r="20" spans="1:24" x14ac:dyDescent="0.25">
      <c r="A20" s="29">
        <f>A18+25</f>
        <v>112050</v>
      </c>
      <c r="B20" s="27">
        <v>1290.463</v>
      </c>
      <c r="C20" s="27"/>
      <c r="D20" s="27">
        <f>193.6847+0.5359</f>
        <v>194.22059999999999</v>
      </c>
      <c r="E20" s="27"/>
      <c r="F20" s="83"/>
      <c r="G20" s="27">
        <v>205.178</v>
      </c>
      <c r="H20" s="28"/>
      <c r="J20">
        <v>1615.1293000000001</v>
      </c>
      <c r="L20">
        <v>39.391100000000002</v>
      </c>
      <c r="N20">
        <v>206.79599999999999</v>
      </c>
      <c r="P20">
        <f t="shared" si="0"/>
        <v>18</v>
      </c>
      <c r="Q20" s="29">
        <f>Q18+25</f>
        <v>111950</v>
      </c>
      <c r="R20" s="27">
        <v>1274.6617000000001</v>
      </c>
      <c r="S20" s="27"/>
      <c r="T20" s="27">
        <f>0.7212+167.1638</f>
        <v>167.88500000000002</v>
      </c>
      <c r="U20" s="27"/>
      <c r="V20" s="85"/>
      <c r="W20" s="27">
        <v>205.137</v>
      </c>
      <c r="X20" s="28"/>
    </row>
    <row r="21" spans="1:24" x14ac:dyDescent="0.25">
      <c r="A21" s="26"/>
      <c r="B21" s="27"/>
      <c r="C21" s="27">
        <f>((B22+B20)/2)*(A22-A20)/27</f>
        <v>1210.4240277777778</v>
      </c>
      <c r="D21" s="27"/>
      <c r="E21" s="27">
        <f>((D22+D20)/2)*(A22-A20)/27</f>
        <v>172.58500000000001</v>
      </c>
      <c r="F21" s="83"/>
      <c r="G21" s="27"/>
      <c r="H21" s="28">
        <f>((G20+G22)/2)*(A22-A20)/9</f>
        <v>568.37222222222226</v>
      </c>
      <c r="P21">
        <f t="shared" si="0"/>
        <v>19</v>
      </c>
      <c r="Q21" s="26"/>
      <c r="R21" s="27"/>
      <c r="S21" s="27">
        <f>((R22+R20)/2)*(Q22-Q20)/27</f>
        <v>1192.4974074074075</v>
      </c>
      <c r="T21" s="27"/>
      <c r="U21" s="27">
        <f>((T22+T20)/2)*(Q22-Q20)/27</f>
        <v>175.71212962962966</v>
      </c>
      <c r="V21" s="85"/>
      <c r="W21" s="27"/>
      <c r="X21" s="28">
        <f>((W20+W22)/2)*(Q22-Q20)/9</f>
        <v>571.31805555555559</v>
      </c>
    </row>
    <row r="22" spans="1:24" x14ac:dyDescent="0.25">
      <c r="A22" s="29">
        <f>A20+25</f>
        <v>112075</v>
      </c>
      <c r="B22" s="27">
        <v>1324.0528999999999</v>
      </c>
      <c r="C22" s="27"/>
      <c r="D22" s="27">
        <f>178.101+0.462</f>
        <v>178.56299999999999</v>
      </c>
      <c r="E22" s="27"/>
      <c r="F22" s="83"/>
      <c r="G22" s="27">
        <v>204.05</v>
      </c>
      <c r="H22" s="28"/>
      <c r="J22">
        <v>1619.8628000000001</v>
      </c>
      <c r="L22">
        <v>61.756700000000002</v>
      </c>
      <c r="N22">
        <v>205.65500000000003</v>
      </c>
      <c r="P22">
        <f t="shared" si="0"/>
        <v>20</v>
      </c>
      <c r="Q22" s="29">
        <f>Q20+25</f>
        <v>111975</v>
      </c>
      <c r="R22" s="27">
        <v>1301.1327000000001</v>
      </c>
      <c r="S22" s="27"/>
      <c r="T22" s="27">
        <f>0.6511+211.0021</f>
        <v>211.65320000000003</v>
      </c>
      <c r="U22" s="27"/>
      <c r="V22" s="85"/>
      <c r="W22" s="27">
        <v>206.21199999999999</v>
      </c>
      <c r="X22" s="28"/>
    </row>
    <row r="23" spans="1:24" x14ac:dyDescent="0.25">
      <c r="A23" s="26"/>
      <c r="B23" s="27"/>
      <c r="C23" s="27">
        <f>((B24+B22)/2)*(A24-A22)/27</f>
        <v>1235.4621296296298</v>
      </c>
      <c r="D23" s="27"/>
      <c r="E23" s="27">
        <f>((D24+D22)/2)*(A24-A22)/27</f>
        <v>162.7939814814815</v>
      </c>
      <c r="F23" s="83"/>
      <c r="G23" s="27"/>
      <c r="H23" s="28">
        <f>((G22+G24)/2)*(A24-A22)/9</f>
        <v>565.22777777777776</v>
      </c>
      <c r="P23">
        <f t="shared" si="0"/>
        <v>21</v>
      </c>
      <c r="Q23" s="26"/>
      <c r="R23" s="27"/>
      <c r="S23" s="27">
        <f>((R24+R22)/2)*(Q24-Q22)/27</f>
        <v>1202.2045833333334</v>
      </c>
      <c r="T23" s="27"/>
      <c r="U23" s="27">
        <f>((T24+T22)/2)*(Q24-Q22)/27</f>
        <v>200.23481481481483</v>
      </c>
      <c r="V23" s="85"/>
      <c r="W23" s="27"/>
      <c r="X23" s="28">
        <f>((W22+W24)/2)*(Q24-Q22)/9</f>
        <v>572.40972222222217</v>
      </c>
    </row>
    <row r="24" spans="1:24" x14ac:dyDescent="0.25">
      <c r="A24" s="29">
        <f>A22+25</f>
        <v>112100</v>
      </c>
      <c r="B24" s="27">
        <v>1344.5453</v>
      </c>
      <c r="C24" s="27"/>
      <c r="D24" s="27">
        <f>0.3528+172.7192</f>
        <v>173.072</v>
      </c>
      <c r="E24" s="27"/>
      <c r="F24" s="83"/>
      <c r="G24" s="27">
        <v>202.91399999999999</v>
      </c>
      <c r="H24" s="28"/>
      <c r="J24">
        <v>1631.3471999999999</v>
      </c>
      <c r="L24">
        <v>63.838500000000003</v>
      </c>
      <c r="N24">
        <v>204.517</v>
      </c>
      <c r="P24">
        <f t="shared" si="0"/>
        <v>22</v>
      </c>
      <c r="Q24" s="29">
        <f>Q22+25</f>
        <v>112000</v>
      </c>
      <c r="R24" s="27">
        <v>1295.6292000000001</v>
      </c>
      <c r="S24" s="27"/>
      <c r="T24" s="27">
        <f>220.3039+0.5501</f>
        <v>220.85399999999998</v>
      </c>
      <c r="U24" s="27"/>
      <c r="V24" s="85"/>
      <c r="W24" s="27">
        <v>205.923</v>
      </c>
      <c r="X24" s="28"/>
    </row>
    <row r="25" spans="1:24" x14ac:dyDescent="0.25">
      <c r="A25" s="26"/>
      <c r="B25" s="27"/>
      <c r="C25" s="27">
        <f>((B26+B24)/2)*(A26-A24)/27</f>
        <v>1250.0240277777777</v>
      </c>
      <c r="D25" s="27"/>
      <c r="E25" s="27">
        <f>((D26+D24)/2)*(A26-A24)/27</f>
        <v>144.13087962962962</v>
      </c>
      <c r="F25" s="83"/>
      <c r="G25" s="27"/>
      <c r="H25" s="28">
        <f>((G24+G26)/2)*(A26-A24)/9</f>
        <v>563.67777777777769</v>
      </c>
      <c r="P25">
        <f t="shared" si="0"/>
        <v>23</v>
      </c>
      <c r="Q25" s="26"/>
      <c r="R25" s="27"/>
      <c r="S25" s="27">
        <f>((R26+R24)/2)*(Q26-Q24)/27</f>
        <v>1194.0837962962962</v>
      </c>
      <c r="T25" s="27"/>
      <c r="U25" s="27">
        <f>((T26+T24)/2)*(Q26-Q24)/27</f>
        <v>192.90009259259256</v>
      </c>
      <c r="V25" s="85"/>
      <c r="W25" s="27"/>
      <c r="X25" s="28">
        <f>((W24+W26)/2)*(Q26-Q24)/9</f>
        <v>570.3125</v>
      </c>
    </row>
    <row r="26" spans="1:24" x14ac:dyDescent="0.25">
      <c r="A26" s="29">
        <f>A24+25</f>
        <v>112125</v>
      </c>
      <c r="B26" s="27">
        <v>1355.5065999999999</v>
      </c>
      <c r="C26" s="27"/>
      <c r="D26" s="27">
        <f>0.4215+137.8292</f>
        <v>138.25069999999999</v>
      </c>
      <c r="E26" s="27"/>
      <c r="F26" s="83"/>
      <c r="G26" s="27">
        <v>202.934</v>
      </c>
      <c r="H26" s="28"/>
      <c r="J26">
        <v>1648.7103</v>
      </c>
      <c r="L26">
        <v>40.938200000000002</v>
      </c>
      <c r="N26">
        <v>202.17399999999998</v>
      </c>
      <c r="P26">
        <f t="shared" si="0"/>
        <v>24</v>
      </c>
      <c r="Q26" s="29">
        <f>Q24+25</f>
        <v>112025</v>
      </c>
      <c r="R26" s="27">
        <v>1283.5917999999999</v>
      </c>
      <c r="S26" s="27"/>
      <c r="T26" s="27">
        <f>0.4936+195.3166</f>
        <v>195.81019999999998</v>
      </c>
      <c r="U26" s="27"/>
      <c r="V26" s="85"/>
      <c r="W26" s="27">
        <v>204.702</v>
      </c>
      <c r="X26" s="28"/>
    </row>
    <row r="27" spans="1:24" x14ac:dyDescent="0.25">
      <c r="A27" s="26"/>
      <c r="B27" s="27"/>
      <c r="C27" s="27">
        <f>((B28+B26)/2)*(A28-A26)/27</f>
        <v>1235.3866666666668</v>
      </c>
      <c r="D27" s="27"/>
      <c r="E27" s="27">
        <f>((D28+D26)/2)*(A28-A26)/27</f>
        <v>114.49356481481482</v>
      </c>
      <c r="F27" s="83"/>
      <c r="G27" s="27"/>
      <c r="H27" s="28">
        <f>((G26+G28)/2)*(A28-A26)/9</f>
        <v>562.24305555555554</v>
      </c>
      <c r="P27">
        <f t="shared" si="0"/>
        <v>25</v>
      </c>
      <c r="Q27" s="26"/>
      <c r="R27" s="27"/>
      <c r="S27" s="27">
        <f>((R28+R26)/2)*(Q28-Q26)/27</f>
        <v>1191.6920370370369</v>
      </c>
      <c r="T27" s="27"/>
      <c r="U27" s="27">
        <f>((T28+T26)/2)*(Q28-Q26)/27</f>
        <v>180.56981481481483</v>
      </c>
      <c r="V27" s="85"/>
      <c r="W27" s="27"/>
      <c r="X27" s="28">
        <f>((W26+W28)/2)*(Q28-Q26)/9</f>
        <v>569.27777777777783</v>
      </c>
    </row>
    <row r="28" spans="1:24" x14ac:dyDescent="0.25">
      <c r="A28" s="29">
        <f>A26+25</f>
        <v>112150</v>
      </c>
      <c r="B28" s="27">
        <v>1312.9286</v>
      </c>
      <c r="C28" s="27"/>
      <c r="D28" s="27">
        <f>0.5609+108.4945</f>
        <v>109.05540000000001</v>
      </c>
      <c r="E28" s="27"/>
      <c r="F28" s="83"/>
      <c r="G28" s="27">
        <v>201.881</v>
      </c>
      <c r="H28" s="28"/>
      <c r="J28">
        <v>1678.7154</v>
      </c>
      <c r="L28">
        <v>34.3279</v>
      </c>
      <c r="N28">
        <v>193.322</v>
      </c>
      <c r="P28">
        <f t="shared" si="0"/>
        <v>26</v>
      </c>
      <c r="Q28" s="29">
        <f>Q26+25</f>
        <v>112050</v>
      </c>
      <c r="R28" s="27">
        <v>1290.463</v>
      </c>
      <c r="S28" s="27"/>
      <c r="T28" s="27">
        <f>193.6847+0.5359</f>
        <v>194.22059999999999</v>
      </c>
      <c r="U28" s="27"/>
      <c r="V28" s="85"/>
      <c r="W28" s="27">
        <v>205.178</v>
      </c>
      <c r="X28" s="28"/>
    </row>
    <row r="29" spans="1:24" x14ac:dyDescent="0.25">
      <c r="A29" s="26"/>
      <c r="B29" s="27"/>
      <c r="C29" s="27">
        <f>((B30+B28)/2)*(A30-A28)/27</f>
        <v>1210.8399074074075</v>
      </c>
      <c r="D29" s="27"/>
      <c r="E29" s="27">
        <f>((D30+D28)/2)*(A30-A28)/27</f>
        <v>97.893749999999997</v>
      </c>
      <c r="F29" s="83"/>
      <c r="G29" s="27"/>
      <c r="H29" s="28">
        <f>((G28+G30)/2)*(A30-A28)/9</f>
        <v>559.08055555555563</v>
      </c>
      <c r="P29">
        <f t="shared" si="0"/>
        <v>27</v>
      </c>
      <c r="Q29" s="26"/>
      <c r="R29" s="27"/>
      <c r="S29" s="27">
        <f>((R30+R28)/2)*(Q30-Q28)/27</f>
        <v>1210.4240277777778</v>
      </c>
      <c r="T29" s="27"/>
      <c r="U29" s="27">
        <f>((T30+T28)/2)*(Q30-Q28)/27</f>
        <v>172.58500000000001</v>
      </c>
      <c r="V29" s="85"/>
      <c r="W29" s="27"/>
      <c r="X29" s="28">
        <f>((W28+W30)/2)*(Q30-Q28)/9</f>
        <v>568.37222222222226</v>
      </c>
    </row>
    <row r="30" spans="1:24" x14ac:dyDescent="0.25">
      <c r="A30" s="29">
        <f>A28+25</f>
        <v>112175</v>
      </c>
      <c r="B30" s="27">
        <f>1299.3041+3.1815</f>
        <v>1302.4856</v>
      </c>
      <c r="C30" s="27"/>
      <c r="D30" s="27">
        <f>61.4854+40.3315+0.5782</f>
        <v>102.3951</v>
      </c>
      <c r="E30" s="27"/>
      <c r="F30" s="83"/>
      <c r="G30" s="27">
        <v>200.65700000000001</v>
      </c>
      <c r="H30" s="28"/>
      <c r="J30">
        <v>1714.5869</v>
      </c>
      <c r="L30">
        <v>24.725899999999999</v>
      </c>
      <c r="N30">
        <v>196.69900000000001</v>
      </c>
      <c r="P30">
        <f t="shared" si="0"/>
        <v>28</v>
      </c>
      <c r="Q30" s="29">
        <f>Q28+25</f>
        <v>112075</v>
      </c>
      <c r="R30" s="27">
        <v>1324.0528999999999</v>
      </c>
      <c r="S30" s="27"/>
      <c r="T30" s="27">
        <f>178.101+0.462</f>
        <v>178.56299999999999</v>
      </c>
      <c r="U30" s="27"/>
      <c r="V30" s="85"/>
      <c r="W30" s="27">
        <v>204.05</v>
      </c>
      <c r="X30" s="28"/>
    </row>
    <row r="31" spans="1:24" x14ac:dyDescent="0.25">
      <c r="A31" s="26"/>
      <c r="B31" s="27"/>
      <c r="C31" s="27">
        <f>((B32+B30)/2)*(A32-A30)/27</f>
        <v>1647.8487037037037</v>
      </c>
      <c r="D31" s="27"/>
      <c r="E31" s="27">
        <f>((D32+D30)/2)*(A32-A30)/27</f>
        <v>560.00745370370373</v>
      </c>
      <c r="F31" s="83"/>
      <c r="G31" s="27"/>
      <c r="H31" s="28">
        <f>((G30+G32)/2)*(A32-A30)/9</f>
        <v>533.71388888888896</v>
      </c>
      <c r="P31">
        <f t="shared" si="0"/>
        <v>29</v>
      </c>
      <c r="Q31" s="26"/>
      <c r="R31" s="27"/>
      <c r="S31" s="27">
        <f>((R32+R30)/2)*(Q32-Q30)/27</f>
        <v>1235.4621296296298</v>
      </c>
      <c r="T31" s="27"/>
      <c r="U31" s="27">
        <f>((T32+T30)/2)*(Q32-Q30)/27</f>
        <v>162.7939814814815</v>
      </c>
      <c r="V31" s="85"/>
      <c r="W31" s="27"/>
      <c r="X31" s="28">
        <f>((W30+W32)/2)*(Q32-Q30)/9</f>
        <v>565.22777777777776</v>
      </c>
    </row>
    <row r="32" spans="1:24" x14ac:dyDescent="0.25">
      <c r="A32" s="29">
        <f>A30+25</f>
        <v>112200</v>
      </c>
      <c r="B32" s="27">
        <v>2256.8676</v>
      </c>
      <c r="C32" s="27"/>
      <c r="D32" s="27">
        <f>1070.959+9+27.262</f>
        <v>1107.221</v>
      </c>
      <c r="E32" s="27"/>
      <c r="F32" s="83"/>
      <c r="G32" s="27">
        <f>167.827+15.79</f>
        <v>183.61699999999999</v>
      </c>
      <c r="H32" s="28"/>
      <c r="J32">
        <v>1738.0458000000001</v>
      </c>
      <c r="L32">
        <v>32.875399999999999</v>
      </c>
      <c r="N32">
        <v>195.84100000000001</v>
      </c>
      <c r="P32">
        <f t="shared" si="0"/>
        <v>30</v>
      </c>
      <c r="Q32" s="29">
        <f>Q30+25</f>
        <v>112100</v>
      </c>
      <c r="R32" s="27">
        <v>1344.5453</v>
      </c>
      <c r="S32" s="27"/>
      <c r="T32" s="27">
        <f>0.3528+172.7192</f>
        <v>173.072</v>
      </c>
      <c r="U32" s="27"/>
      <c r="V32" s="85"/>
      <c r="W32" s="27">
        <v>202.91399999999999</v>
      </c>
      <c r="X32" s="28"/>
    </row>
    <row r="33" spans="1:24" x14ac:dyDescent="0.25">
      <c r="A33" s="26"/>
      <c r="B33" s="27"/>
      <c r="C33" s="27">
        <f>((B34+B32)/2)*(A34-A32)/27</f>
        <v>1658.2164814814814</v>
      </c>
      <c r="D33" s="27"/>
      <c r="E33" s="27">
        <f>((D34+D32)/2)*(A34-A32)/27</f>
        <v>531.30949074074078</v>
      </c>
      <c r="F33" s="83"/>
      <c r="G33" s="27"/>
      <c r="H33" s="28">
        <f>((G32+G34)/2)*(A34-A32)/9</f>
        <v>528.94861111111106</v>
      </c>
      <c r="P33">
        <f t="shared" si="0"/>
        <v>31</v>
      </c>
      <c r="Q33" s="26"/>
      <c r="R33" s="27"/>
      <c r="S33" s="27">
        <f>((R34+R32)/2)*(Q34-Q32)/27</f>
        <v>1250.0240277777777</v>
      </c>
      <c r="T33" s="27"/>
      <c r="U33" s="27">
        <f>((T34+T32)/2)*(Q34-Q32)/27</f>
        <v>144.13087962962962</v>
      </c>
      <c r="V33" s="85"/>
      <c r="W33" s="27"/>
      <c r="X33" s="28">
        <f>((W32+W34)/2)*(Q34-Q32)/9</f>
        <v>563.67777777777769</v>
      </c>
    </row>
    <row r="34" spans="1:24" x14ac:dyDescent="0.25">
      <c r="A34" s="29">
        <f>A32+25</f>
        <v>112225</v>
      </c>
      <c r="B34" s="27">
        <f>1309.0766+15.8034</f>
        <v>1324.88</v>
      </c>
      <c r="C34" s="27"/>
      <c r="D34" s="27">
        <f>1.2535+24.4098+14.7442</f>
        <v>40.407499999999999</v>
      </c>
      <c r="E34" s="27"/>
      <c r="F34" s="83"/>
      <c r="G34" s="27">
        <v>197.226</v>
      </c>
      <c r="H34" s="28"/>
      <c r="J34">
        <v>1780.8198</v>
      </c>
      <c r="L34">
        <v>35.438400000000001</v>
      </c>
      <c r="N34">
        <v>195.36500000000001</v>
      </c>
      <c r="P34">
        <f t="shared" si="0"/>
        <v>32</v>
      </c>
      <c r="Q34" s="29">
        <f>Q32+25</f>
        <v>112125</v>
      </c>
      <c r="R34" s="27">
        <v>1355.5065999999999</v>
      </c>
      <c r="S34" s="27"/>
      <c r="T34" s="27">
        <f>0.4215+137.8292</f>
        <v>138.25069999999999</v>
      </c>
      <c r="U34" s="27"/>
      <c r="V34" s="85"/>
      <c r="W34" s="27">
        <v>202.934</v>
      </c>
      <c r="X34" s="28"/>
    </row>
    <row r="35" spans="1:24" x14ac:dyDescent="0.25">
      <c r="A35" s="26"/>
      <c r="B35" s="27"/>
      <c r="C35" s="27">
        <f>((B36+B34)/2)*(A36-A34)/27</f>
        <v>1201.4903703703706</v>
      </c>
      <c r="D35" s="27"/>
      <c r="E35" s="27">
        <f>((D36+D34)/2)*(A36-A34)/27</f>
        <v>56.462731481481484</v>
      </c>
      <c r="F35" s="83"/>
      <c r="G35" s="27"/>
      <c r="H35" s="28">
        <f>((G34+G36)/2)*(A36-A34)/9</f>
        <v>547.58472222222224</v>
      </c>
      <c r="P35">
        <f t="shared" si="0"/>
        <v>33</v>
      </c>
      <c r="Q35" s="26"/>
      <c r="R35" s="27"/>
      <c r="S35" s="27">
        <f>((R36+R34)/2)*(Q36-Q34)/27</f>
        <v>1235.3866666666668</v>
      </c>
      <c r="T35" s="27"/>
      <c r="U35" s="27">
        <f>((T36+T34)/2)*(Q36-Q34)/27</f>
        <v>114.49356481481482</v>
      </c>
      <c r="V35" s="85"/>
      <c r="W35" s="27"/>
      <c r="X35" s="28">
        <f>((W34+W36)/2)*(Q36-Q34)/9</f>
        <v>562.24305555555554</v>
      </c>
    </row>
    <row r="36" spans="1:24" x14ac:dyDescent="0.25">
      <c r="A36" s="29">
        <f>A34+25</f>
        <v>112250</v>
      </c>
      <c r="B36" s="27">
        <f>1258.0742+12.265</f>
        <v>1270.3392000000001</v>
      </c>
      <c r="C36" s="27"/>
      <c r="D36" s="27">
        <f>1.1559+61.7312+18.6649</f>
        <v>81.552000000000007</v>
      </c>
      <c r="E36" s="27"/>
      <c r="F36" s="83"/>
      <c r="G36" s="27">
        <v>197.035</v>
      </c>
      <c r="H36" s="28"/>
      <c r="J36">
        <v>1654.2520999999999</v>
      </c>
      <c r="L36">
        <v>32.180500000000002</v>
      </c>
      <c r="N36">
        <v>199.601</v>
      </c>
      <c r="P36">
        <f t="shared" si="0"/>
        <v>34</v>
      </c>
      <c r="Q36" s="29">
        <f>Q34+25</f>
        <v>112150</v>
      </c>
      <c r="R36" s="27">
        <v>1312.9286</v>
      </c>
      <c r="S36" s="27"/>
      <c r="T36" s="27">
        <f>0.5609+108.4945</f>
        <v>109.05540000000001</v>
      </c>
      <c r="U36" s="27"/>
      <c r="V36" s="85"/>
      <c r="W36" s="27">
        <v>201.881</v>
      </c>
      <c r="X36" s="28"/>
    </row>
    <row r="37" spans="1:24" x14ac:dyDescent="0.25">
      <c r="A37" s="26"/>
      <c r="B37" s="27"/>
      <c r="C37" s="27">
        <f>((B38+B36)/2)*(A38-A36)/27</f>
        <v>1151.4014351851854</v>
      </c>
      <c r="D37" s="27"/>
      <c r="E37" s="27">
        <f>((D38+D36)/2)*(A38-A36)/27</f>
        <v>83.177453703703691</v>
      </c>
      <c r="F37" s="83"/>
      <c r="G37" s="27"/>
      <c r="H37" s="28">
        <f>((G36+G38)/2)*(A38-A36)/9</f>
        <v>545.23888888888882</v>
      </c>
      <c r="P37">
        <f t="shared" si="0"/>
        <v>35</v>
      </c>
      <c r="Q37" s="26"/>
      <c r="R37" s="27"/>
      <c r="S37" s="27">
        <f>((R38+R36)/2)*(Q38-Q36)/27</f>
        <v>1210.8399074074075</v>
      </c>
      <c r="T37" s="27"/>
      <c r="U37" s="27">
        <f>((T38+T36)/2)*(Q38-Q36)/27</f>
        <v>97.893749999999997</v>
      </c>
      <c r="V37" s="85"/>
      <c r="W37" s="27"/>
      <c r="X37" s="28">
        <f>((W36+W38)/2)*(Q38-Q36)/9</f>
        <v>559.08055555555563</v>
      </c>
    </row>
    <row r="38" spans="1:24" x14ac:dyDescent="0.25">
      <c r="A38" s="29">
        <f>A36+25</f>
        <v>112275</v>
      </c>
      <c r="B38" s="27">
        <f>12.2865+1204.4014</f>
        <v>1216.6878999999999</v>
      </c>
      <c r="C38" s="27"/>
      <c r="D38" s="27">
        <f>83.0547+14.3052+0.7514</f>
        <v>98.1113</v>
      </c>
      <c r="E38" s="27"/>
      <c r="F38" s="83"/>
      <c r="G38" s="27">
        <v>195.53700000000001</v>
      </c>
      <c r="H38" s="28"/>
      <c r="J38">
        <v>1636.4334999999999</v>
      </c>
      <c r="L38">
        <v>5.0727000000000002</v>
      </c>
      <c r="N38">
        <v>194.37699999999998</v>
      </c>
      <c r="P38">
        <f t="shared" si="0"/>
        <v>36</v>
      </c>
      <c r="Q38" s="29">
        <f>Q36+25</f>
        <v>112175</v>
      </c>
      <c r="R38" s="27">
        <f>1299.3041+3.1815</f>
        <v>1302.4856</v>
      </c>
      <c r="S38" s="27"/>
      <c r="T38" s="27">
        <f>61.4854+40.3315+0.5782</f>
        <v>102.3951</v>
      </c>
      <c r="U38" s="27"/>
      <c r="V38" s="85"/>
      <c r="W38" s="27">
        <v>200.65700000000001</v>
      </c>
      <c r="X38" s="28"/>
    </row>
    <row r="39" spans="1:24" x14ac:dyDescent="0.25">
      <c r="A39" s="26"/>
      <c r="B39" s="27"/>
      <c r="C39" s="27">
        <f>((B40+B38)/2)*(A40-A38)/27</f>
        <v>1110.9896759259257</v>
      </c>
      <c r="D39" s="27"/>
      <c r="E39" s="27">
        <f>((D40+D38)/2)*(A40-A38)/27</f>
        <v>100.56703703703704</v>
      </c>
      <c r="F39" s="83"/>
      <c r="G39" s="27"/>
      <c r="H39" s="28">
        <f>((G38+G40)/2)*(A40-A38)/9</f>
        <v>541.51666666666665</v>
      </c>
      <c r="P39">
        <f t="shared" si="0"/>
        <v>37</v>
      </c>
      <c r="Q39" s="26"/>
      <c r="R39" s="27"/>
      <c r="S39" s="27">
        <f>((R40+R38)/2)*(Q40-Q38)/27</f>
        <v>1647.8487037037037</v>
      </c>
      <c r="T39" s="27"/>
      <c r="U39" s="27">
        <f>((T40+T38)/2)*(Q40-Q38)/27</f>
        <v>560.00745370370373</v>
      </c>
      <c r="V39" s="85"/>
      <c r="W39" s="27"/>
      <c r="X39" s="28">
        <f>((W38+W40)/2)*(Q40-Q38)/9</f>
        <v>533.71388888888896</v>
      </c>
    </row>
    <row r="40" spans="1:24" x14ac:dyDescent="0.25">
      <c r="A40" s="29">
        <f>A38+25</f>
        <v>112300</v>
      </c>
      <c r="B40" s="27">
        <f>1177.5506+5.4992</f>
        <v>1183.0498</v>
      </c>
      <c r="C40" s="27"/>
      <c r="D40" s="27">
        <f>101.9667+16.6547+0.4921</f>
        <v>119.11349999999999</v>
      </c>
      <c r="E40" s="27"/>
      <c r="F40" s="83"/>
      <c r="G40" s="27">
        <v>194.35499999999999</v>
      </c>
      <c r="H40" s="28"/>
      <c r="J40">
        <v>1504.4440000000002</v>
      </c>
      <c r="L40">
        <v>14.245200000000001</v>
      </c>
      <c r="N40">
        <v>192.89599999999999</v>
      </c>
      <c r="P40">
        <f t="shared" si="0"/>
        <v>38</v>
      </c>
      <c r="Q40" s="29">
        <f>Q38+25</f>
        <v>112200</v>
      </c>
      <c r="R40" s="27">
        <v>2256.8676</v>
      </c>
      <c r="S40" s="27"/>
      <c r="T40" s="27">
        <f>1070.959+9+27.262</f>
        <v>1107.221</v>
      </c>
      <c r="U40" s="27"/>
      <c r="V40" s="85"/>
      <c r="W40" s="27">
        <f>167.827+15.79</f>
        <v>183.61699999999999</v>
      </c>
      <c r="X40" s="28"/>
    </row>
    <row r="41" spans="1:24" x14ac:dyDescent="0.25">
      <c r="A41" s="26"/>
      <c r="B41" s="27"/>
      <c r="C41" s="27">
        <f>((B42+B40)/2)*(A42-A40)/27</f>
        <v>1068.2300925925924</v>
      </c>
      <c r="D41" s="27"/>
      <c r="E41" s="27">
        <f>((D42+D40)/2)*(A42-A40)/27</f>
        <v>130.95282407407407</v>
      </c>
      <c r="F41" s="83"/>
      <c r="G41" s="27"/>
      <c r="H41" s="28">
        <f>((G40+G42)/2)*(A42-A40)/9</f>
        <v>541.60416666666663</v>
      </c>
      <c r="P41">
        <f t="shared" si="0"/>
        <v>39</v>
      </c>
      <c r="Q41" s="26"/>
      <c r="R41" s="27"/>
      <c r="S41" s="27">
        <f>((R42+R40)/2)*(Q42-Q40)/27</f>
        <v>1658.2164814814814</v>
      </c>
      <c r="T41" s="27"/>
      <c r="U41" s="27">
        <f>((T42+T40)/2)*(Q42-Q40)/27</f>
        <v>531.30949074074078</v>
      </c>
      <c r="V41" s="85"/>
      <c r="W41" s="27"/>
      <c r="X41" s="28">
        <f>((W40+W42)/2)*(Q42-Q40)/9</f>
        <v>528.94861111111106</v>
      </c>
    </row>
    <row r="42" spans="1:24" x14ac:dyDescent="0.25">
      <c r="A42" s="29">
        <f>A40+25</f>
        <v>112325</v>
      </c>
      <c r="B42" s="27">
        <v>1124.3271999999999</v>
      </c>
      <c r="C42" s="27"/>
      <c r="D42" s="27">
        <f>0.0553+163.6893</f>
        <v>163.74459999999999</v>
      </c>
      <c r="E42" s="27"/>
      <c r="F42" s="83"/>
      <c r="G42" s="27">
        <v>195.6</v>
      </c>
      <c r="H42" s="28"/>
      <c r="J42">
        <v>1467.5607</v>
      </c>
      <c r="L42">
        <v>3.7801</v>
      </c>
      <c r="N42">
        <v>179.86099999999999</v>
      </c>
      <c r="P42">
        <f t="shared" si="0"/>
        <v>40</v>
      </c>
      <c r="Q42" s="29">
        <f>Q40+25</f>
        <v>112225</v>
      </c>
      <c r="R42" s="27">
        <f>1309.0766+15.8034</f>
        <v>1324.88</v>
      </c>
      <c r="S42" s="27"/>
      <c r="T42" s="27">
        <f>1.2535+24.4098+14.7442</f>
        <v>40.407499999999999</v>
      </c>
      <c r="U42" s="27"/>
      <c r="V42" s="85"/>
      <c r="W42" s="27">
        <v>197.226</v>
      </c>
      <c r="X42" s="28"/>
    </row>
    <row r="43" spans="1:24" x14ac:dyDescent="0.25">
      <c r="A43" s="26"/>
      <c r="B43" s="27"/>
      <c r="C43" s="27">
        <f>((B44+B42)/2)*(A44-A42)/27</f>
        <v>1005.6472222222221</v>
      </c>
      <c r="D43" s="27"/>
      <c r="E43" s="27">
        <f>((D44+D42)/2)*(A44-A42)/27</f>
        <v>161.03953703703704</v>
      </c>
      <c r="F43" s="83"/>
      <c r="G43" s="27"/>
      <c r="H43" s="28">
        <f>((G42+G44)/2)*(A44-A42)/9</f>
        <v>543.01111111111106</v>
      </c>
      <c r="P43">
        <f t="shared" si="0"/>
        <v>41</v>
      </c>
      <c r="Q43" s="26"/>
      <c r="R43" s="27"/>
      <c r="S43" s="27">
        <f>((R44+R42)/2)*(Q44-Q42)/27</f>
        <v>1201.4903703703706</v>
      </c>
      <c r="T43" s="27"/>
      <c r="U43" s="27">
        <f>((T44+T42)/2)*(Q44-Q42)/27</f>
        <v>56.462731481481484</v>
      </c>
      <c r="V43" s="85"/>
      <c r="W43" s="27"/>
      <c r="X43" s="28">
        <f>((W42+W44)/2)*(Q44-Q42)/9</f>
        <v>547.58472222222224</v>
      </c>
    </row>
    <row r="44" spans="1:24" x14ac:dyDescent="0.25">
      <c r="A44" s="29">
        <f>A42+25</f>
        <v>112350</v>
      </c>
      <c r="B44" s="27">
        <v>1047.8707999999999</v>
      </c>
      <c r="C44" s="27"/>
      <c r="D44" s="27">
        <f>183.67+0.4308</f>
        <v>184.10079999999999</v>
      </c>
      <c r="E44" s="27"/>
      <c r="F44" s="83"/>
      <c r="G44" s="27">
        <v>195.36799999999999</v>
      </c>
      <c r="H44" s="28"/>
      <c r="J44">
        <v>1465.4376999999999</v>
      </c>
      <c r="L44">
        <v>7.7042000000000002</v>
      </c>
      <c r="N44">
        <v>180.27199999999999</v>
      </c>
      <c r="P44">
        <f t="shared" si="0"/>
        <v>42</v>
      </c>
      <c r="Q44" s="29">
        <f>Q42+25</f>
        <v>112250</v>
      </c>
      <c r="R44" s="27">
        <f>1258.0742+12.265</f>
        <v>1270.3392000000001</v>
      </c>
      <c r="S44" s="27"/>
      <c r="T44" s="27">
        <f>1.1559+61.7312+18.6649</f>
        <v>81.552000000000007</v>
      </c>
      <c r="U44" s="27"/>
      <c r="V44" s="85"/>
      <c r="W44" s="27">
        <v>197.035</v>
      </c>
      <c r="X44" s="28"/>
    </row>
    <row r="45" spans="1:24" x14ac:dyDescent="0.25">
      <c r="A45" s="26"/>
      <c r="B45" s="27"/>
      <c r="C45" s="27">
        <f>((B46+B44)/2)*(A46-A44)/27</f>
        <v>945.32361111111106</v>
      </c>
      <c r="D45" s="27"/>
      <c r="E45" s="27">
        <f>((D46+D44)/2)*(A46-A44)/27</f>
        <v>182.97657407407408</v>
      </c>
      <c r="F45" s="83"/>
      <c r="G45" s="27"/>
      <c r="H45" s="28">
        <f>((G44+G46)/2)*(A46-A44)/9</f>
        <v>539.41388888888878</v>
      </c>
      <c r="P45">
        <f t="shared" si="0"/>
        <v>43</v>
      </c>
      <c r="Q45" s="26"/>
      <c r="R45" s="27"/>
      <c r="S45" s="27">
        <f>((R46+R44)/2)*(Q46-Q44)/27</f>
        <v>1151.4014351851854</v>
      </c>
      <c r="T45" s="27"/>
      <c r="U45" s="27">
        <f>((T46+T44)/2)*(Q46-Q44)/27</f>
        <v>83.177453703703691</v>
      </c>
      <c r="V45" s="85"/>
      <c r="W45" s="27"/>
      <c r="X45" s="28">
        <f>((W44+W46)/2)*(Q46-Q44)/9</f>
        <v>545.23888888888882</v>
      </c>
    </row>
    <row r="46" spans="1:24" x14ac:dyDescent="0.25">
      <c r="A46" s="29">
        <f>A44+25</f>
        <v>112375</v>
      </c>
      <c r="B46" s="27">
        <v>994.02819999999997</v>
      </c>
      <c r="C46" s="27"/>
      <c r="D46" s="27">
        <f>210.6629+0.4657</f>
        <v>211.12860000000001</v>
      </c>
      <c r="E46" s="27"/>
      <c r="F46" s="83"/>
      <c r="G46" s="27">
        <v>193.01</v>
      </c>
      <c r="H46" s="28"/>
      <c r="J46">
        <v>1395.5474999999999</v>
      </c>
      <c r="L46">
        <v>24.465599999999998</v>
      </c>
      <c r="N46">
        <v>177.821</v>
      </c>
      <c r="P46">
        <f t="shared" si="0"/>
        <v>44</v>
      </c>
      <c r="Q46" s="29">
        <f>Q44+25</f>
        <v>112275</v>
      </c>
      <c r="R46" s="27">
        <f>12.2865+1204.4014</f>
        <v>1216.6878999999999</v>
      </c>
      <c r="S46" s="27"/>
      <c r="T46" s="27">
        <f>83.0547+14.3052+0.7514</f>
        <v>98.1113</v>
      </c>
      <c r="U46" s="27"/>
      <c r="V46" s="85"/>
      <c r="W46" s="27">
        <v>195.53700000000001</v>
      </c>
      <c r="X46" s="28"/>
    </row>
    <row r="47" spans="1:24" x14ac:dyDescent="0.25">
      <c r="A47" s="26"/>
      <c r="B47" s="27"/>
      <c r="C47" s="27">
        <f>((B48+B46)/2)*(A48-A46)/27</f>
        <v>892.60935185185178</v>
      </c>
      <c r="D47" s="27"/>
      <c r="E47" s="27">
        <f>((D48+D46)/2)*(A48-A46)/27</f>
        <v>185.84981481481483</v>
      </c>
      <c r="F47" s="83"/>
      <c r="G47" s="27"/>
      <c r="H47" s="28">
        <f>((G46+G48)/2)*(A48-A46)/9</f>
        <v>528.95833333333337</v>
      </c>
      <c r="P47">
        <f t="shared" si="0"/>
        <v>45</v>
      </c>
      <c r="Q47" s="26"/>
      <c r="R47" s="27"/>
      <c r="S47" s="27">
        <f>((R48+R46)/2)*(Q48-Q46)/27</f>
        <v>1110.9896759259257</v>
      </c>
      <c r="T47" s="27"/>
      <c r="U47" s="27">
        <f>((T48+T46)/2)*(Q48-Q46)/27</f>
        <v>100.56703703703704</v>
      </c>
      <c r="V47" s="85"/>
      <c r="W47" s="27"/>
      <c r="X47" s="28">
        <f>((W46+W48)/2)*(Q48-Q46)/9</f>
        <v>541.51666666666665</v>
      </c>
    </row>
    <row r="48" spans="1:24" x14ac:dyDescent="0.25">
      <c r="A48" s="29">
        <f>A46+25</f>
        <v>112400</v>
      </c>
      <c r="B48" s="27">
        <v>934.00800000000004</v>
      </c>
      <c r="C48" s="27"/>
      <c r="D48" s="27">
        <f>189.7534+0.5536</f>
        <v>190.30699999999999</v>
      </c>
      <c r="E48" s="27"/>
      <c r="F48" s="83"/>
      <c r="G48" s="27">
        <v>187.84</v>
      </c>
      <c r="H48" s="28"/>
      <c r="J48">
        <v>1349.3949</v>
      </c>
      <c r="L48">
        <v>35.051500000000004</v>
      </c>
      <c r="N48">
        <v>179.47200000000001</v>
      </c>
      <c r="P48">
        <f t="shared" si="0"/>
        <v>46</v>
      </c>
      <c r="Q48" s="29">
        <f>Q46+25</f>
        <v>112300</v>
      </c>
      <c r="R48" s="27">
        <f>1177.5506+5.4992</f>
        <v>1183.0498</v>
      </c>
      <c r="S48" s="27"/>
      <c r="T48" s="27">
        <f>101.9667+16.6547+0.4921</f>
        <v>119.11349999999999</v>
      </c>
      <c r="U48" s="27"/>
      <c r="V48" s="85"/>
      <c r="W48" s="27">
        <v>194.35499999999999</v>
      </c>
      <c r="X48" s="28"/>
    </row>
    <row r="49" spans="1:24" x14ac:dyDescent="0.25">
      <c r="A49" s="26"/>
      <c r="B49" s="27"/>
      <c r="C49" s="27">
        <f>((B50+B48)/2)*(A50-A48)/27</f>
        <v>843.39944444444438</v>
      </c>
      <c r="D49" s="27"/>
      <c r="E49" s="27">
        <f>((D50+D48)/2)*(A50-A48)/27</f>
        <v>158.14282407407407</v>
      </c>
      <c r="F49" s="83"/>
      <c r="G49" s="27"/>
      <c r="H49" s="28">
        <f>((G48+G50)/2)*(A50-A48)/9</f>
        <v>511.92638888888882</v>
      </c>
      <c r="P49">
        <f t="shared" si="0"/>
        <v>47</v>
      </c>
      <c r="Q49" s="26"/>
      <c r="R49" s="27"/>
      <c r="S49" s="27">
        <f>((R50+R48)/2)*(Q50-Q48)/27</f>
        <v>1068.2300925925924</v>
      </c>
      <c r="T49" s="27"/>
      <c r="U49" s="27">
        <f>((T50+T48)/2)*(Q50-Q48)/27</f>
        <v>130.95282407407407</v>
      </c>
      <c r="V49" s="85"/>
      <c r="W49" s="27"/>
      <c r="X49" s="28">
        <f>((W48+W50)/2)*(Q50-Q48)/9</f>
        <v>541.60416666666663</v>
      </c>
    </row>
    <row r="50" spans="1:24" x14ac:dyDescent="0.25">
      <c r="A50" s="29">
        <f>A48+25</f>
        <v>112425</v>
      </c>
      <c r="B50" s="27">
        <v>887.73479999999995</v>
      </c>
      <c r="C50" s="27"/>
      <c r="D50" s="27">
        <f>150.6104+0.6711</f>
        <v>151.28149999999999</v>
      </c>
      <c r="E50" s="27"/>
      <c r="F50" s="83"/>
      <c r="G50" s="27">
        <v>180.74700000000001</v>
      </c>
      <c r="H50" s="28"/>
      <c r="J50">
        <v>1290.9931000000001</v>
      </c>
      <c r="L50">
        <v>50</v>
      </c>
      <c r="N50">
        <v>187.3</v>
      </c>
      <c r="P50">
        <f t="shared" si="0"/>
        <v>48</v>
      </c>
      <c r="Q50" s="29">
        <f>Q48+25</f>
        <v>112325</v>
      </c>
      <c r="R50" s="27">
        <v>1124.3271999999999</v>
      </c>
      <c r="S50" s="27"/>
      <c r="T50" s="27">
        <f>0.0553+163.6893</f>
        <v>163.74459999999999</v>
      </c>
      <c r="U50" s="27"/>
      <c r="V50" s="85"/>
      <c r="W50" s="27">
        <v>195.6</v>
      </c>
      <c r="X50" s="28"/>
    </row>
    <row r="51" spans="1:24" x14ac:dyDescent="0.25">
      <c r="A51" s="26"/>
      <c r="B51" s="27"/>
      <c r="C51" s="27">
        <f>((B52+B50)/2)*(A52-A50)/27</f>
        <v>824.47606481481489</v>
      </c>
      <c r="D51" s="27"/>
      <c r="E51" s="27">
        <f>((D52+D50)/2)*(A52-A50)/27</f>
        <v>129.68643518518519</v>
      </c>
      <c r="F51" s="83"/>
      <c r="G51" s="27"/>
      <c r="H51" s="28">
        <f>((G50+G52)/2)*(A52-A50)/9</f>
        <v>494.2763888888889</v>
      </c>
      <c r="P51">
        <f t="shared" si="0"/>
        <v>49</v>
      </c>
      <c r="Q51" s="26"/>
      <c r="R51" s="27"/>
      <c r="S51" s="27">
        <f>((R52+R50)/2)*(Q52-Q50)/27</f>
        <v>1005.6472222222221</v>
      </c>
      <c r="T51" s="27"/>
      <c r="U51" s="27">
        <f>((T52+T50)/2)*(Q52-Q50)/27</f>
        <v>161.03953703703704</v>
      </c>
      <c r="V51" s="85"/>
      <c r="W51" s="27"/>
      <c r="X51" s="28">
        <f>((W50+W52)/2)*(Q52-Q50)/9</f>
        <v>543.01111111111106</v>
      </c>
    </row>
    <row r="52" spans="1:24" x14ac:dyDescent="0.25">
      <c r="A52" s="29">
        <f>A50+25</f>
        <v>112450</v>
      </c>
      <c r="B52" s="27">
        <f>889.7428+3.3907</f>
        <v>893.13350000000003</v>
      </c>
      <c r="C52" s="27"/>
      <c r="D52" s="27">
        <f>0.932+117.2518+10.6574</f>
        <v>128.84120000000001</v>
      </c>
      <c r="E52" s="27"/>
      <c r="F52" s="83"/>
      <c r="G52" s="27">
        <v>175.13200000000001</v>
      </c>
      <c r="H52" s="28"/>
      <c r="J52">
        <v>1195.8287</v>
      </c>
      <c r="L52">
        <v>58.670299999999997</v>
      </c>
      <c r="N52">
        <v>191.16200000000001</v>
      </c>
      <c r="P52">
        <f t="shared" si="0"/>
        <v>50</v>
      </c>
      <c r="Q52" s="29">
        <f>Q50+25</f>
        <v>112350</v>
      </c>
      <c r="R52" s="27">
        <v>1047.8707999999999</v>
      </c>
      <c r="S52" s="27"/>
      <c r="T52" s="27">
        <f>183.67+0.4308</f>
        <v>184.10079999999999</v>
      </c>
      <c r="U52" s="27"/>
      <c r="V52" s="85"/>
      <c r="W52" s="27">
        <v>195.36799999999999</v>
      </c>
      <c r="X52" s="28"/>
    </row>
    <row r="53" spans="1:24" x14ac:dyDescent="0.25">
      <c r="A53" s="26"/>
      <c r="B53" s="27"/>
      <c r="C53" s="27">
        <f>((B54+B52)/2)*(A54-A52)/27</f>
        <v>747.32287037037031</v>
      </c>
      <c r="D53" s="27"/>
      <c r="E53" s="27">
        <f>((D54+D52)/2)*(A54-A52)/27</f>
        <v>82.829768518518534</v>
      </c>
      <c r="F53" s="83"/>
      <c r="G53" s="27"/>
      <c r="H53" s="28">
        <f>((G52+G54)/2)*(A54-A52)/9</f>
        <v>479.21805555555562</v>
      </c>
      <c r="P53">
        <f t="shared" si="0"/>
        <v>51</v>
      </c>
      <c r="Q53" s="26"/>
      <c r="R53" s="27"/>
      <c r="S53" s="27">
        <f>((R54+R52)/2)*(Q54-Q52)/27</f>
        <v>945.32361111111106</v>
      </c>
      <c r="T53" s="27"/>
      <c r="U53" s="27">
        <f>((T54+T52)/2)*(Q54-Q52)/27</f>
        <v>182.97657407407408</v>
      </c>
      <c r="V53" s="85"/>
      <c r="W53" s="27"/>
      <c r="X53" s="28">
        <f>((W52+W54)/2)*(Q54-Q52)/9</f>
        <v>539.41388888888878</v>
      </c>
    </row>
    <row r="54" spans="1:24" x14ac:dyDescent="0.25">
      <c r="A54" s="29">
        <f>A52+25</f>
        <v>112475</v>
      </c>
      <c r="B54" s="27">
        <f>700.5874+20.4965</f>
        <v>721.08389999999997</v>
      </c>
      <c r="C54" s="27"/>
      <c r="D54" s="27">
        <f>0.7573+47.475+1.8388</f>
        <v>50.071100000000001</v>
      </c>
      <c r="E54" s="27"/>
      <c r="F54" s="83"/>
      <c r="G54" s="27">
        <v>169.905</v>
      </c>
      <c r="H54" s="28"/>
      <c r="J54">
        <v>1130.5495000000001</v>
      </c>
      <c r="L54">
        <v>81.009100000000004</v>
      </c>
      <c r="N54">
        <v>188.87</v>
      </c>
      <c r="P54">
        <f t="shared" si="0"/>
        <v>52</v>
      </c>
      <c r="Q54" s="29">
        <f>Q52+25</f>
        <v>112375</v>
      </c>
      <c r="R54" s="27">
        <v>994.02819999999997</v>
      </c>
      <c r="S54" s="27"/>
      <c r="T54" s="27">
        <f>210.6629+0.4657</f>
        <v>211.12860000000001</v>
      </c>
      <c r="U54" s="27"/>
      <c r="V54" s="85"/>
      <c r="W54" s="27">
        <v>193.01</v>
      </c>
      <c r="X54" s="28"/>
    </row>
    <row r="55" spans="1:24" x14ac:dyDescent="0.25">
      <c r="A55" s="26"/>
      <c r="B55" s="27"/>
      <c r="C55" s="27">
        <f>((B56+B54)/2)*(A56-A54)/27</f>
        <v>1064.0822685185185</v>
      </c>
      <c r="D55" s="27"/>
      <c r="E55" s="27">
        <f>((D56+D54)/2)*(A56-A54)/27</f>
        <v>614.39356481481468</v>
      </c>
      <c r="F55" s="83"/>
      <c r="G55" s="27"/>
      <c r="H55" s="28">
        <f>((G54+G56)/2)*(A56-A54)/9</f>
        <v>446.28750000000002</v>
      </c>
      <c r="P55">
        <f t="shared" si="0"/>
        <v>53</v>
      </c>
      <c r="Q55" s="26"/>
      <c r="R55" s="27"/>
      <c r="S55" s="27">
        <f>((R56+R54)/2)*(Q56-Q54)/27</f>
        <v>892.60935185185178</v>
      </c>
      <c r="T55" s="27"/>
      <c r="U55" s="27">
        <f>((T56+T54)/2)*(Q56-Q54)/27</f>
        <v>185.84981481481483</v>
      </c>
      <c r="V55" s="85"/>
      <c r="W55" s="27"/>
      <c r="X55" s="28">
        <f>((W54+W56)/2)*(Q56-Q54)/9</f>
        <v>528.95833333333337</v>
      </c>
    </row>
    <row r="56" spans="1:24" x14ac:dyDescent="0.25">
      <c r="A56" s="29">
        <f>A54+25</f>
        <v>112500</v>
      </c>
      <c r="B56" s="27">
        <v>1577.3338000000001</v>
      </c>
      <c r="C56" s="27"/>
      <c r="D56" s="27">
        <f>1.0012+1267.0178+9</f>
        <v>1277.019</v>
      </c>
      <c r="E56" s="27"/>
      <c r="F56" s="83"/>
      <c r="G56" s="27">
        <f>2.087+149.335</f>
        <v>151.422</v>
      </c>
      <c r="H56" s="28"/>
      <c r="J56">
        <v>1061.7446</v>
      </c>
      <c r="L56">
        <v>50.029200000000003</v>
      </c>
      <c r="N56">
        <v>181.30099999999999</v>
      </c>
      <c r="P56">
        <f t="shared" si="0"/>
        <v>54</v>
      </c>
      <c r="Q56" s="29">
        <f>Q54+25</f>
        <v>112400</v>
      </c>
      <c r="R56" s="27">
        <v>934.00800000000004</v>
      </c>
      <c r="S56" s="27"/>
      <c r="T56" s="27">
        <f>189.7534+0.5536</f>
        <v>190.30699999999999</v>
      </c>
      <c r="U56" s="27"/>
      <c r="V56" s="85"/>
      <c r="W56" s="27">
        <v>187.84</v>
      </c>
      <c r="X56" s="28"/>
    </row>
    <row r="57" spans="1:24" x14ac:dyDescent="0.25">
      <c r="A57" s="26"/>
      <c r="B57" s="27"/>
      <c r="C57" s="27">
        <f>((B58+B56)/2)*(A58-A56)/27</f>
        <v>730.24712962962963</v>
      </c>
      <c r="D57" s="27"/>
      <c r="E57" s="27">
        <f>((D58+D56)/2)*(A58-A56)/27</f>
        <v>591.21249999999998</v>
      </c>
      <c r="F57" s="83"/>
      <c r="G57" s="27"/>
      <c r="H57" s="28">
        <f>((G56+G58)/2)*(A58-A56)/9</f>
        <v>210.30833333333331</v>
      </c>
      <c r="P57">
        <f t="shared" si="0"/>
        <v>55</v>
      </c>
      <c r="Q57" s="26"/>
      <c r="R57" s="27"/>
      <c r="S57" s="27">
        <f>((R58+R56)/2)*(Q58-Q56)/27</f>
        <v>843.39944444444438</v>
      </c>
      <c r="T57" s="27"/>
      <c r="U57" s="27">
        <f>((T58+T56)/2)*(Q58-Q56)/27</f>
        <v>158.14282407407407</v>
      </c>
      <c r="V57" s="85"/>
      <c r="W57" s="27"/>
      <c r="X57" s="28">
        <f>((W56+W58)/2)*(Q58-Q56)/9</f>
        <v>511.92638888888882</v>
      </c>
    </row>
    <row r="58" spans="1:24" x14ac:dyDescent="0.25">
      <c r="A58" s="29">
        <f>A56+25</f>
        <v>112525</v>
      </c>
      <c r="B58" s="27">
        <v>0</v>
      </c>
      <c r="C58" s="27"/>
      <c r="D58" s="27">
        <v>0</v>
      </c>
      <c r="E58" s="27"/>
      <c r="F58" s="84"/>
      <c r="G58" s="27">
        <v>0</v>
      </c>
      <c r="H58" s="28"/>
      <c r="J58">
        <v>1146.0975000000001</v>
      </c>
      <c r="L58">
        <v>4.0803000000000003</v>
      </c>
      <c r="N58">
        <v>159.209</v>
      </c>
      <c r="P58">
        <f t="shared" si="0"/>
        <v>56</v>
      </c>
      <c r="Q58" s="29">
        <f>Q56+25</f>
        <v>112425</v>
      </c>
      <c r="R58" s="27">
        <v>887.73479999999995</v>
      </c>
      <c r="S58" s="27"/>
      <c r="T58" s="27">
        <f>150.6104+0.6711</f>
        <v>151.28149999999999</v>
      </c>
      <c r="U58" s="27"/>
      <c r="V58" s="85"/>
      <c r="W58" s="27">
        <v>180.74700000000001</v>
      </c>
      <c r="X58" s="28"/>
    </row>
    <row r="59" spans="1:24" x14ac:dyDescent="0.25">
      <c r="A59" s="26"/>
      <c r="B59" s="19"/>
      <c r="C59" s="19"/>
      <c r="D59" s="19"/>
      <c r="E59" s="19"/>
      <c r="F59" s="85"/>
      <c r="G59" s="85"/>
      <c r="H59" s="20"/>
      <c r="P59">
        <f t="shared" si="0"/>
        <v>57</v>
      </c>
      <c r="Q59" s="26"/>
      <c r="R59" s="27"/>
      <c r="S59" s="27">
        <f>((R60+R58)/2)*(Q60-Q58)/27</f>
        <v>824.47606481481489</v>
      </c>
      <c r="T59" s="27"/>
      <c r="U59" s="27">
        <f>((T60+T58)/2)*(Q60-Q58)/27</f>
        <v>129.68643518518519</v>
      </c>
      <c r="V59" s="85"/>
      <c r="W59" s="27"/>
      <c r="X59" s="28">
        <f>((W58+W60)/2)*(Q60-Q58)/9</f>
        <v>494.2763888888889</v>
      </c>
    </row>
    <row r="60" spans="1:24" x14ac:dyDescent="0.25">
      <c r="A60" s="86" t="s">
        <v>46</v>
      </c>
      <c r="B60" s="87"/>
      <c r="C60" s="30">
        <f>SUM(C6:C59)</f>
        <v>28911.132222222219</v>
      </c>
      <c r="D60" s="31"/>
      <c r="E60" s="30">
        <f>SUM(E6:E59)</f>
        <v>6415.5080555555551</v>
      </c>
      <c r="F60" s="87"/>
      <c r="G60" s="87"/>
      <c r="H60" s="32">
        <f>SUM(H6:H59)</f>
        <v>13479.574999999999</v>
      </c>
      <c r="J60">
        <v>1131.6923999999999</v>
      </c>
      <c r="L60">
        <v>1.0678000000000001</v>
      </c>
      <c r="N60">
        <v>154.22400000000002</v>
      </c>
      <c r="P60">
        <f t="shared" si="0"/>
        <v>58</v>
      </c>
      <c r="Q60" s="29">
        <f>Q58+25</f>
        <v>112450</v>
      </c>
      <c r="R60" s="27">
        <f>889.7428+3.3907</f>
        <v>893.13350000000003</v>
      </c>
      <c r="S60" s="27"/>
      <c r="T60" s="27">
        <f>0.932+117.2518+10.6574</f>
        <v>128.84120000000001</v>
      </c>
      <c r="U60" s="27"/>
      <c r="V60" s="85"/>
      <c r="W60" s="27">
        <v>175.13200000000001</v>
      </c>
      <c r="X60" s="28"/>
    </row>
    <row r="61" spans="1:24" x14ac:dyDescent="0.25">
      <c r="A61" s="88" t="s">
        <v>47</v>
      </c>
      <c r="B61" s="89"/>
      <c r="C61" s="92">
        <f>C60*1.1</f>
        <v>31802.245444444445</v>
      </c>
      <c r="D61" s="92"/>
      <c r="E61" s="92">
        <f>E60*1.1</f>
        <v>7057.0588611111116</v>
      </c>
      <c r="F61" s="92" t="s">
        <v>167</v>
      </c>
      <c r="G61" s="92"/>
      <c r="H61" s="80">
        <f>H60*1.1</f>
        <v>14827.532499999999</v>
      </c>
      <c r="P61">
        <f t="shared" si="0"/>
        <v>59</v>
      </c>
      <c r="Q61" s="26"/>
      <c r="R61" s="27"/>
      <c r="S61" s="27">
        <f>((R62+R60)/2)*(Q62-Q60)/27</f>
        <v>747.32287037037031</v>
      </c>
      <c r="T61" s="27"/>
      <c r="U61" s="27">
        <f>((T62+T60)/2)*(Q62-Q60)/27</f>
        <v>82.829768518518534</v>
      </c>
      <c r="V61" s="85"/>
      <c r="W61" s="27"/>
      <c r="X61" s="28">
        <f>((W60+W62)/2)*(Q62-Q60)/9</f>
        <v>479.21805555555562</v>
      </c>
    </row>
    <row r="62" spans="1:24" ht="15.75" thickBot="1" x14ac:dyDescent="0.3">
      <c r="A62" s="90"/>
      <c r="B62" s="91"/>
      <c r="C62" s="93"/>
      <c r="D62" s="93"/>
      <c r="E62" s="93"/>
      <c r="F62" s="93"/>
      <c r="G62" s="93"/>
      <c r="H62" s="81"/>
      <c r="J62">
        <v>1214.1309000000001</v>
      </c>
      <c r="L62">
        <v>0</v>
      </c>
      <c r="N62">
        <v>146.92700000000002</v>
      </c>
      <c r="P62">
        <f t="shared" si="0"/>
        <v>60</v>
      </c>
      <c r="Q62" s="29">
        <f>Q60+25</f>
        <v>112475</v>
      </c>
      <c r="R62" s="27">
        <f>700.5874+20.4965</f>
        <v>721.08389999999997</v>
      </c>
      <c r="S62" s="27"/>
      <c r="T62" s="27">
        <f>0.7573+47.475+1.8388</f>
        <v>50.071100000000001</v>
      </c>
      <c r="U62" s="27"/>
      <c r="V62" s="85"/>
      <c r="W62" s="27">
        <v>169.905</v>
      </c>
      <c r="X62" s="28"/>
    </row>
    <row r="63" spans="1:24" x14ac:dyDescent="0.25">
      <c r="P63">
        <f t="shared" si="0"/>
        <v>61</v>
      </c>
      <c r="Q63" s="26"/>
      <c r="R63" s="27"/>
      <c r="S63" s="27">
        <f>((R64+R62)/2)*(Q64-Q62)/27</f>
        <v>1064.0822685185185</v>
      </c>
      <c r="T63" s="27"/>
      <c r="U63" s="27">
        <f>((T64+T62)/2)*(Q64-Q62)/27</f>
        <v>614.39356481481468</v>
      </c>
      <c r="V63" s="85"/>
      <c r="W63" s="27"/>
      <c r="X63" s="28">
        <f>((W62+W64)/2)*(Q64-Q62)/9</f>
        <v>446.28750000000002</v>
      </c>
    </row>
    <row r="64" spans="1:24" x14ac:dyDescent="0.25">
      <c r="J64">
        <v>1246.7466999999999</v>
      </c>
      <c r="L64">
        <v>0</v>
      </c>
      <c r="N64">
        <v>146.79499999999999</v>
      </c>
      <c r="P64">
        <f t="shared" si="0"/>
        <v>62</v>
      </c>
      <c r="Q64" s="29">
        <f>Q62+25</f>
        <v>112500</v>
      </c>
      <c r="R64" s="27">
        <v>1577.3338000000001</v>
      </c>
      <c r="S64" s="27"/>
      <c r="T64" s="27">
        <f>1.0012+1267.0178+9</f>
        <v>1277.019</v>
      </c>
      <c r="U64" s="27"/>
      <c r="V64" s="85"/>
      <c r="W64" s="27">
        <f>2.087+149.335</f>
        <v>151.422</v>
      </c>
      <c r="X64" s="28"/>
    </row>
    <row r="65" spans="1:24" x14ac:dyDescent="0.25">
      <c r="P65">
        <f t="shared" si="0"/>
        <v>63</v>
      </c>
      <c r="Q65" s="26"/>
      <c r="R65" s="27"/>
      <c r="S65" s="27">
        <f>((R66+R64)/2)*(Q66-Q64)/27</f>
        <v>730.24712962962963</v>
      </c>
      <c r="T65" s="27"/>
      <c r="U65" s="27">
        <f>((T66+T64)/2)*(Q66-Q64)/27</f>
        <v>591.21249999999998</v>
      </c>
      <c r="V65" s="85"/>
      <c r="W65" s="27"/>
      <c r="X65" s="28">
        <f>((W64+W66)/2)*(Q66-Q64)/9</f>
        <v>210.30833333333331</v>
      </c>
    </row>
    <row r="66" spans="1:24" x14ac:dyDescent="0.25">
      <c r="J66">
        <v>629.41219999999998</v>
      </c>
      <c r="L66">
        <v>0</v>
      </c>
      <c r="N66">
        <v>168.23500000000001</v>
      </c>
      <c r="P66">
        <f t="shared" si="0"/>
        <v>64</v>
      </c>
      <c r="Q66" s="29">
        <f>Q64+25</f>
        <v>112525</v>
      </c>
      <c r="R66" s="27">
        <v>0</v>
      </c>
      <c r="S66" s="27"/>
      <c r="T66" s="27">
        <v>0</v>
      </c>
      <c r="U66" s="27"/>
      <c r="V66" s="85"/>
      <c r="W66" s="27">
        <v>0</v>
      </c>
      <c r="X66" s="28"/>
    </row>
    <row r="67" spans="1:24" x14ac:dyDescent="0.25">
      <c r="B67" s="3"/>
      <c r="C67" s="3"/>
      <c r="D67" s="3"/>
      <c r="E67" s="3"/>
      <c r="G67" s="3"/>
      <c r="H67" s="3"/>
      <c r="P67">
        <f t="shared" si="0"/>
        <v>65</v>
      </c>
      <c r="Q67" s="26"/>
      <c r="R67" s="27"/>
      <c r="S67" s="27">
        <f>((R68+R66)/2)*(Q68-Q66)/27</f>
        <v>0</v>
      </c>
      <c r="T67" s="27"/>
      <c r="U67" s="27">
        <f>((T68+T66)/2)*(Q68-Q66)/27</f>
        <v>0</v>
      </c>
      <c r="V67" s="85"/>
      <c r="W67" s="27"/>
      <c r="X67" s="28">
        <f>((W66+W68)/2)*(Q68-Q66)/9</f>
        <v>0</v>
      </c>
    </row>
    <row r="68" spans="1:24" x14ac:dyDescent="0.25">
      <c r="A68" s="2"/>
      <c r="B68" s="3"/>
      <c r="C68" s="3"/>
      <c r="D68" s="3"/>
      <c r="E68" s="3"/>
      <c r="G68" s="3"/>
      <c r="H68" s="3"/>
      <c r="J68">
        <v>366.01229999999998</v>
      </c>
      <c r="L68">
        <v>0</v>
      </c>
      <c r="N68">
        <v>139.08500000000001</v>
      </c>
      <c r="P68">
        <f t="shared" si="0"/>
        <v>66</v>
      </c>
      <c r="Q68" s="29">
        <f>Q66+25</f>
        <v>112550</v>
      </c>
      <c r="R68" s="27">
        <v>0</v>
      </c>
      <c r="S68" s="27"/>
      <c r="T68" s="27">
        <v>0</v>
      </c>
      <c r="U68" s="27"/>
      <c r="V68" s="85"/>
      <c r="W68" s="27">
        <v>0</v>
      </c>
      <c r="X68" s="28"/>
    </row>
    <row r="69" spans="1:24" x14ac:dyDescent="0.25">
      <c r="B69" s="3"/>
      <c r="C69" s="3"/>
      <c r="D69" s="3"/>
      <c r="E69" s="3"/>
      <c r="G69" s="3"/>
      <c r="H69" s="3"/>
      <c r="P69">
        <f t="shared" ref="P69:P78" si="1">P68+1</f>
        <v>67</v>
      </c>
      <c r="Q69" s="26"/>
      <c r="R69" s="27"/>
      <c r="S69" s="27">
        <f>((R70+R68)/2)*(Q70-Q68)/27</f>
        <v>0</v>
      </c>
      <c r="T69" s="27"/>
      <c r="U69" s="27">
        <f>((T70+T68)/2)*(Q70-Q68)/27</f>
        <v>0</v>
      </c>
      <c r="V69" s="85"/>
      <c r="W69" s="27"/>
      <c r="X69" s="28">
        <f>((W68+W70)/2)*(Q70-Q68)/9</f>
        <v>0</v>
      </c>
    </row>
    <row r="70" spans="1:24" x14ac:dyDescent="0.25">
      <c r="A70" s="2"/>
      <c r="B70" s="3"/>
      <c r="C70" s="3"/>
      <c r="D70" s="3"/>
      <c r="E70" s="3"/>
      <c r="G70" s="3"/>
      <c r="H70" s="3"/>
      <c r="J70">
        <v>85.224400000000003</v>
      </c>
      <c r="L70">
        <v>0</v>
      </c>
      <c r="N70">
        <v>139.69899999999998</v>
      </c>
      <c r="P70">
        <f t="shared" si="1"/>
        <v>68</v>
      </c>
      <c r="Q70" s="29">
        <f>Q68+25</f>
        <v>112575</v>
      </c>
      <c r="R70" s="27">
        <v>0</v>
      </c>
      <c r="S70" s="27"/>
      <c r="T70" s="27">
        <v>0</v>
      </c>
      <c r="U70" s="27"/>
      <c r="V70" s="85"/>
      <c r="W70" s="27">
        <v>0</v>
      </c>
      <c r="X70" s="28"/>
    </row>
    <row r="71" spans="1:24" x14ac:dyDescent="0.25">
      <c r="B71" s="3"/>
      <c r="C71" s="3"/>
      <c r="D71" s="3"/>
      <c r="E71" s="3"/>
      <c r="G71" s="3"/>
      <c r="H71" s="3"/>
      <c r="P71">
        <f t="shared" si="1"/>
        <v>69</v>
      </c>
      <c r="Q71" s="26"/>
      <c r="R71" s="27"/>
      <c r="S71" s="27">
        <f>((R72+R70)/2)*(Q72-Q70)/27</f>
        <v>0</v>
      </c>
      <c r="T71" s="27"/>
      <c r="U71" s="27">
        <f>((T72+T70)/2)*(Q72-Q70)/27</f>
        <v>0</v>
      </c>
      <c r="V71" s="85"/>
      <c r="W71" s="27"/>
      <c r="X71" s="28">
        <f>((W70+W72)/2)*(Q72-Q70)/9</f>
        <v>0</v>
      </c>
    </row>
    <row r="72" spans="1:24" x14ac:dyDescent="0.25">
      <c r="A72" s="2"/>
      <c r="B72" s="1"/>
      <c r="C72" s="1"/>
      <c r="D72" s="1"/>
      <c r="E72" s="1"/>
      <c r="G72" s="3"/>
      <c r="H72" s="3"/>
      <c r="J72">
        <v>0</v>
      </c>
      <c r="L72">
        <v>0</v>
      </c>
      <c r="N72">
        <v>139.90199999999999</v>
      </c>
      <c r="P72">
        <f t="shared" si="1"/>
        <v>70</v>
      </c>
      <c r="Q72" s="29">
        <f>Q70+25</f>
        <v>112600</v>
      </c>
      <c r="R72" s="19">
        <v>0</v>
      </c>
      <c r="S72" s="19"/>
      <c r="T72" s="19">
        <v>0</v>
      </c>
      <c r="U72" s="19"/>
      <c r="V72" s="85"/>
      <c r="W72" s="27">
        <v>0</v>
      </c>
      <c r="X72" s="28"/>
    </row>
    <row r="73" spans="1:24" x14ac:dyDescent="0.25">
      <c r="B73" s="1"/>
      <c r="C73" s="1"/>
      <c r="D73" s="1"/>
      <c r="E73" s="1"/>
      <c r="G73" s="3"/>
      <c r="H73" s="3"/>
      <c r="P73">
        <f t="shared" si="1"/>
        <v>71</v>
      </c>
      <c r="Q73" s="26"/>
      <c r="R73" s="19"/>
      <c r="S73" s="19">
        <f>((R74+R72)/2)*(Q74-Q72)/27</f>
        <v>0</v>
      </c>
      <c r="T73" s="19"/>
      <c r="U73" s="19">
        <f>((T74+T72)/2)*(Q74-Q72)/27</f>
        <v>0</v>
      </c>
      <c r="V73" s="85"/>
      <c r="W73" s="27"/>
      <c r="X73" s="28">
        <f>((W72+W74)/2)*(Q74-Q72)/9</f>
        <v>0</v>
      </c>
    </row>
    <row r="74" spans="1:24" x14ac:dyDescent="0.25">
      <c r="A74" s="2"/>
      <c r="B74" s="1"/>
      <c r="C74" s="1"/>
      <c r="D74" s="1"/>
      <c r="E74" s="1"/>
      <c r="G74" s="3"/>
      <c r="H74" s="3"/>
      <c r="J74">
        <v>0</v>
      </c>
      <c r="L74">
        <v>0</v>
      </c>
      <c r="N74">
        <v>0</v>
      </c>
      <c r="P74">
        <f t="shared" si="1"/>
        <v>72</v>
      </c>
      <c r="Q74" s="29">
        <f>Q72+25</f>
        <v>112625</v>
      </c>
      <c r="R74" s="19">
        <v>0</v>
      </c>
      <c r="S74" s="19"/>
      <c r="T74" s="19">
        <v>0</v>
      </c>
      <c r="U74" s="19"/>
      <c r="V74" s="85"/>
      <c r="W74" s="27">
        <v>0</v>
      </c>
      <c r="X74" s="28"/>
    </row>
    <row r="75" spans="1:24" x14ac:dyDescent="0.25">
      <c r="P75">
        <f t="shared" si="1"/>
        <v>73</v>
      </c>
      <c r="Q75" s="26"/>
      <c r="R75" s="19"/>
      <c r="S75" s="19"/>
      <c r="T75" s="19"/>
      <c r="U75" s="19"/>
      <c r="V75" s="85"/>
      <c r="W75" s="85"/>
      <c r="X75" s="20"/>
    </row>
    <row r="76" spans="1:24" x14ac:dyDescent="0.25">
      <c r="P76">
        <f t="shared" si="1"/>
        <v>74</v>
      </c>
      <c r="Q76" s="86" t="s">
        <v>46</v>
      </c>
      <c r="R76" s="87"/>
      <c r="S76" s="30">
        <f>SUM(S7:S73)</f>
        <v>28911.132222222219</v>
      </c>
      <c r="T76" s="31"/>
      <c r="U76" s="30">
        <f>SUM(U7:U73)</f>
        <v>6415.5080555555551</v>
      </c>
      <c r="V76" s="87"/>
      <c r="W76" s="87"/>
      <c r="X76" s="32">
        <f>SUM(X7:X73)</f>
        <v>13479.574999999999</v>
      </c>
    </row>
    <row r="77" spans="1:24" ht="15" customHeight="1" x14ac:dyDescent="0.25">
      <c r="P77">
        <f t="shared" si="1"/>
        <v>75</v>
      </c>
      <c r="Q77" s="88" t="s">
        <v>47</v>
      </c>
      <c r="R77" s="89"/>
      <c r="S77" s="92">
        <f>S76*1.1</f>
        <v>31802.245444444445</v>
      </c>
      <c r="T77" s="92"/>
      <c r="U77" s="92">
        <f>U76*1.1</f>
        <v>7057.0588611111116</v>
      </c>
      <c r="V77" s="92"/>
      <c r="W77" s="92"/>
      <c r="X77" s="80">
        <f>X76*1.1</f>
        <v>14827.532499999999</v>
      </c>
    </row>
    <row r="78" spans="1:24" ht="15.75" thickBot="1" x14ac:dyDescent="0.3">
      <c r="P78">
        <f t="shared" si="1"/>
        <v>76</v>
      </c>
      <c r="Q78" s="90"/>
      <c r="R78" s="91"/>
      <c r="S78" s="93"/>
      <c r="T78" s="93"/>
      <c r="U78" s="93"/>
      <c r="V78" s="93"/>
      <c r="W78" s="93"/>
      <c r="X78" s="81"/>
    </row>
    <row r="79" spans="1:24" x14ac:dyDescent="0.25">
      <c r="B79" s="1"/>
      <c r="C79" s="1"/>
      <c r="D79" s="1"/>
      <c r="E79" s="1"/>
    </row>
    <row r="80" spans="1:24" x14ac:dyDescent="0.25">
      <c r="B80" s="1"/>
      <c r="C80" s="1"/>
      <c r="D80" s="1"/>
      <c r="E80" s="1"/>
    </row>
    <row r="81" spans="2:5" x14ac:dyDescent="0.25">
      <c r="B81" s="1"/>
      <c r="C81" s="1"/>
      <c r="D81" s="1"/>
      <c r="E81" s="1"/>
    </row>
    <row r="82" spans="2:5" x14ac:dyDescent="0.25">
      <c r="B82" s="1"/>
      <c r="C82" s="1"/>
      <c r="D82" s="1"/>
      <c r="E82" s="1"/>
    </row>
    <row r="83" spans="2:5" x14ac:dyDescent="0.25">
      <c r="B83" s="1"/>
      <c r="C83" s="1"/>
      <c r="D83" s="1"/>
      <c r="E83" s="1"/>
    </row>
    <row r="84" spans="2:5" x14ac:dyDescent="0.25">
      <c r="B84" s="1"/>
      <c r="C84" s="1"/>
      <c r="D84" s="1"/>
      <c r="E84" s="1"/>
    </row>
    <row r="85" spans="2:5" x14ac:dyDescent="0.25">
      <c r="B85" s="1"/>
      <c r="C85" s="1"/>
      <c r="D85" s="1"/>
      <c r="E85" s="1"/>
    </row>
    <row r="86" spans="2:5" x14ac:dyDescent="0.25">
      <c r="B86" s="1"/>
      <c r="C86" s="1"/>
      <c r="D86" s="1"/>
      <c r="E86" s="1"/>
    </row>
    <row r="87" spans="2:5" x14ac:dyDescent="0.25">
      <c r="B87" s="1"/>
      <c r="C87" s="1"/>
      <c r="D87" s="1"/>
      <c r="E87" s="1"/>
    </row>
    <row r="88" spans="2:5" x14ac:dyDescent="0.25">
      <c r="B88" s="1"/>
      <c r="C88" s="1"/>
      <c r="D88" s="1"/>
      <c r="E88" s="1"/>
    </row>
    <row r="89" spans="2:5" x14ac:dyDescent="0.25">
      <c r="B89" s="1"/>
      <c r="C89" s="1"/>
      <c r="D89" s="1"/>
      <c r="E89" s="1"/>
    </row>
    <row r="90" spans="2:5" x14ac:dyDescent="0.25">
      <c r="B90" s="1"/>
      <c r="C90" s="1"/>
      <c r="D90" s="1"/>
      <c r="E90" s="1"/>
    </row>
    <row r="91" spans="2:5" x14ac:dyDescent="0.25">
      <c r="B91" s="1"/>
      <c r="C91" s="1"/>
      <c r="D91" s="1"/>
      <c r="E91" s="1"/>
    </row>
    <row r="92" spans="2:5" x14ac:dyDescent="0.25">
      <c r="B92" s="1"/>
      <c r="C92" s="1"/>
      <c r="D92" s="1"/>
      <c r="E92" s="1"/>
    </row>
    <row r="93" spans="2:5" x14ac:dyDescent="0.25">
      <c r="B93" s="1"/>
      <c r="C93" s="1"/>
      <c r="D93" s="1"/>
      <c r="E93" s="1"/>
    </row>
    <row r="94" spans="2:5" x14ac:dyDescent="0.25">
      <c r="B94" s="1"/>
      <c r="C94" s="1"/>
      <c r="D94" s="1"/>
      <c r="E94" s="1"/>
    </row>
    <row r="95" spans="2:5" x14ac:dyDescent="0.25">
      <c r="B95" s="1"/>
      <c r="C95" s="1"/>
      <c r="D95" s="1"/>
      <c r="E95" s="1"/>
    </row>
    <row r="96" spans="2:5" x14ac:dyDescent="0.25">
      <c r="B96" s="1"/>
      <c r="C96" s="1"/>
      <c r="D96" s="1"/>
      <c r="E96" s="1"/>
    </row>
    <row r="97" spans="2:5" x14ac:dyDescent="0.25">
      <c r="B97" s="1"/>
      <c r="C97" s="1"/>
      <c r="D97" s="1"/>
      <c r="E97" s="1"/>
    </row>
    <row r="98" spans="2:5" x14ac:dyDescent="0.25">
      <c r="B98" s="1"/>
      <c r="C98" s="1"/>
      <c r="D98" s="1"/>
      <c r="E98" s="1"/>
    </row>
    <row r="99" spans="2:5" x14ac:dyDescent="0.25">
      <c r="B99" s="1"/>
      <c r="C99" s="1"/>
      <c r="D99" s="1"/>
      <c r="E99" s="1"/>
    </row>
    <row r="100" spans="2:5" x14ac:dyDescent="0.25">
      <c r="B100" s="1"/>
      <c r="C100" s="1"/>
      <c r="D100" s="1"/>
      <c r="E100" s="1"/>
    </row>
    <row r="101" spans="2:5" x14ac:dyDescent="0.25">
      <c r="B101" s="1"/>
      <c r="C101" s="1"/>
      <c r="D101" s="1"/>
      <c r="E101" s="1"/>
    </row>
    <row r="102" spans="2:5" x14ac:dyDescent="0.25">
      <c r="B102" s="1"/>
      <c r="C102" s="1"/>
      <c r="D102" s="1"/>
      <c r="E102" s="1"/>
    </row>
    <row r="103" spans="2:5" x14ac:dyDescent="0.25">
      <c r="B103" s="1"/>
      <c r="C103" s="1"/>
      <c r="D103" s="1"/>
      <c r="E103" s="1"/>
    </row>
    <row r="104" spans="2:5" x14ac:dyDescent="0.25">
      <c r="B104" s="1"/>
      <c r="C104" s="1"/>
      <c r="D104" s="1"/>
      <c r="E104" s="1"/>
    </row>
    <row r="105" spans="2:5" x14ac:dyDescent="0.25">
      <c r="B105" s="1"/>
      <c r="C105" s="1"/>
      <c r="D105" s="1"/>
      <c r="E105" s="1"/>
    </row>
    <row r="106" spans="2:5" x14ac:dyDescent="0.25">
      <c r="B106" s="1"/>
      <c r="C106" s="1"/>
      <c r="D106" s="1"/>
      <c r="E106" s="1"/>
    </row>
    <row r="107" spans="2:5" x14ac:dyDescent="0.25">
      <c r="B107" s="1"/>
      <c r="C107" s="1"/>
      <c r="D107" s="1"/>
      <c r="E107" s="1"/>
    </row>
    <row r="108" spans="2:5" x14ac:dyDescent="0.25">
      <c r="B108" s="1"/>
      <c r="C108" s="1"/>
      <c r="D108" s="1"/>
      <c r="E108" s="1"/>
    </row>
    <row r="109" spans="2:5" x14ac:dyDescent="0.25">
      <c r="B109" s="1"/>
      <c r="C109" s="1"/>
      <c r="D109" s="1"/>
      <c r="E109" s="1"/>
    </row>
    <row r="110" spans="2:5" x14ac:dyDescent="0.25">
      <c r="B110" s="1"/>
      <c r="C110" s="1"/>
      <c r="D110" s="1"/>
      <c r="E110" s="1"/>
    </row>
    <row r="111" spans="2:5" x14ac:dyDescent="0.25">
      <c r="B111" s="1"/>
      <c r="C111" s="1"/>
      <c r="D111" s="1"/>
      <c r="E111" s="1"/>
    </row>
    <row r="112" spans="2:5" x14ac:dyDescent="0.25">
      <c r="B112" s="1"/>
      <c r="C112" s="1"/>
      <c r="D112" s="1"/>
      <c r="E112" s="1"/>
    </row>
    <row r="113" spans="2:5" x14ac:dyDescent="0.25">
      <c r="B113" s="1"/>
      <c r="C113" s="1"/>
      <c r="D113" s="1"/>
      <c r="E113" s="1"/>
    </row>
    <row r="114" spans="2:5" x14ac:dyDescent="0.25">
      <c r="B114" s="1"/>
      <c r="C114" s="1"/>
      <c r="D114" s="1"/>
      <c r="E114" s="1"/>
    </row>
    <row r="115" spans="2:5" x14ac:dyDescent="0.25">
      <c r="B115" s="1"/>
      <c r="C115" s="1"/>
      <c r="D115" s="1"/>
      <c r="E115" s="1"/>
    </row>
    <row r="116" spans="2:5" x14ac:dyDescent="0.25">
      <c r="B116" s="1"/>
      <c r="C116" s="1"/>
      <c r="D116" s="1"/>
      <c r="E116" s="1"/>
    </row>
    <row r="117" spans="2:5" x14ac:dyDescent="0.25">
      <c r="B117" s="1"/>
      <c r="C117" s="1"/>
      <c r="D117" s="1"/>
      <c r="E117" s="1"/>
    </row>
    <row r="118" spans="2:5" x14ac:dyDescent="0.25">
      <c r="B118" s="1"/>
      <c r="C118" s="1"/>
      <c r="D118" s="1"/>
      <c r="E118" s="1"/>
    </row>
    <row r="119" spans="2:5" x14ac:dyDescent="0.25">
      <c r="B119" s="1"/>
      <c r="C119" s="1"/>
      <c r="D119" s="1"/>
      <c r="E119" s="1"/>
    </row>
    <row r="120" spans="2:5" x14ac:dyDescent="0.25">
      <c r="B120" s="1"/>
      <c r="C120" s="1"/>
      <c r="D120" s="1"/>
      <c r="E120" s="1"/>
    </row>
    <row r="121" spans="2:5" x14ac:dyDescent="0.25">
      <c r="B121" s="1"/>
      <c r="C121" s="1"/>
      <c r="D121" s="1"/>
      <c r="E121" s="1"/>
    </row>
    <row r="122" spans="2:5" x14ac:dyDescent="0.25">
      <c r="B122" s="1"/>
      <c r="C122" s="1"/>
      <c r="D122" s="1"/>
      <c r="E122" s="1"/>
    </row>
    <row r="123" spans="2:5" x14ac:dyDescent="0.25">
      <c r="B123" s="1"/>
      <c r="C123" s="1"/>
      <c r="D123" s="1"/>
      <c r="E123" s="1"/>
    </row>
    <row r="124" spans="2:5" x14ac:dyDescent="0.25">
      <c r="B124" s="1"/>
      <c r="C124" s="1"/>
      <c r="D124" s="1"/>
      <c r="E124" s="1"/>
    </row>
    <row r="125" spans="2:5" x14ac:dyDescent="0.25">
      <c r="B125" s="1"/>
      <c r="C125" s="1"/>
      <c r="D125" s="1"/>
      <c r="E125" s="1"/>
    </row>
    <row r="126" spans="2:5" x14ac:dyDescent="0.25">
      <c r="B126" s="1"/>
      <c r="C126" s="1"/>
      <c r="D126" s="1"/>
      <c r="E126" s="1"/>
    </row>
    <row r="127" spans="2:5" x14ac:dyDescent="0.25">
      <c r="B127" s="1"/>
      <c r="C127" s="1"/>
      <c r="D127" s="1"/>
      <c r="E127" s="1"/>
    </row>
    <row r="128" spans="2:5" x14ac:dyDescent="0.25">
      <c r="B128" s="1"/>
      <c r="C128" s="1"/>
      <c r="D128" s="1"/>
      <c r="E128" s="1"/>
    </row>
    <row r="129" spans="2:5" x14ac:dyDescent="0.25">
      <c r="B129" s="1"/>
      <c r="C129" s="1"/>
      <c r="D129" s="1"/>
      <c r="E129" s="1"/>
    </row>
    <row r="130" spans="2:5" x14ac:dyDescent="0.25">
      <c r="B130" s="1"/>
      <c r="C130" s="1"/>
      <c r="D130" s="1"/>
      <c r="E130" s="1"/>
    </row>
    <row r="131" spans="2:5" x14ac:dyDescent="0.25">
      <c r="B131" s="1"/>
      <c r="C131" s="1"/>
      <c r="D131" s="1"/>
      <c r="E131" s="1"/>
    </row>
    <row r="132" spans="2:5" x14ac:dyDescent="0.25">
      <c r="B132" s="1"/>
      <c r="C132" s="1"/>
      <c r="D132" s="1"/>
      <c r="E132" s="1"/>
    </row>
    <row r="133" spans="2:5" x14ac:dyDescent="0.25">
      <c r="B133" s="1"/>
      <c r="C133" s="1"/>
      <c r="D133" s="1"/>
      <c r="E133" s="1"/>
    </row>
    <row r="134" spans="2:5" x14ac:dyDescent="0.25">
      <c r="B134" s="1"/>
      <c r="C134" s="1"/>
      <c r="D134" s="1"/>
      <c r="E134" s="1"/>
    </row>
    <row r="135" spans="2:5" x14ac:dyDescent="0.25">
      <c r="B135" s="1"/>
      <c r="C135" s="1"/>
      <c r="D135" s="1"/>
      <c r="E135" s="1"/>
    </row>
    <row r="136" spans="2:5" x14ac:dyDescent="0.25">
      <c r="B136" s="1"/>
      <c r="C136" s="1"/>
      <c r="D136" s="1"/>
      <c r="E136" s="1"/>
    </row>
    <row r="137" spans="2:5" x14ac:dyDescent="0.25">
      <c r="B137" s="1"/>
      <c r="C137" s="1"/>
      <c r="D137" s="1"/>
      <c r="E137" s="1"/>
    </row>
    <row r="138" spans="2:5" x14ac:dyDescent="0.25">
      <c r="B138" s="1"/>
      <c r="C138" s="1"/>
      <c r="D138" s="1"/>
      <c r="E138" s="1"/>
    </row>
    <row r="139" spans="2:5" x14ac:dyDescent="0.25">
      <c r="B139" s="1"/>
      <c r="C139" s="1"/>
      <c r="D139" s="1"/>
      <c r="E139" s="1"/>
    </row>
    <row r="140" spans="2:5" x14ac:dyDescent="0.25">
      <c r="B140" s="1"/>
      <c r="C140" s="1"/>
      <c r="D140" s="1"/>
      <c r="E140" s="1"/>
    </row>
    <row r="141" spans="2:5" x14ac:dyDescent="0.25">
      <c r="B141" s="1"/>
      <c r="C141" s="1"/>
      <c r="D141" s="1"/>
      <c r="E141" s="1"/>
    </row>
    <row r="142" spans="2:5" x14ac:dyDescent="0.25">
      <c r="B142" s="1"/>
      <c r="C142" s="1"/>
      <c r="D142" s="1"/>
      <c r="E142" s="1"/>
    </row>
    <row r="143" spans="2:5" x14ac:dyDescent="0.25">
      <c r="B143" s="1"/>
      <c r="C143" s="1"/>
      <c r="D143" s="1"/>
      <c r="E143" s="1"/>
    </row>
    <row r="144" spans="2:5" x14ac:dyDescent="0.25">
      <c r="B144" s="1"/>
      <c r="C144" s="1"/>
      <c r="D144" s="1"/>
      <c r="E144" s="1"/>
    </row>
    <row r="145" spans="2:5" x14ac:dyDescent="0.25">
      <c r="B145" s="1"/>
      <c r="C145" s="1"/>
      <c r="D145" s="1"/>
      <c r="E145" s="1"/>
    </row>
    <row r="146" spans="2:5" x14ac:dyDescent="0.25">
      <c r="B146" s="1"/>
      <c r="C146" s="1"/>
      <c r="D146" s="1"/>
      <c r="E146" s="1"/>
    </row>
    <row r="147" spans="2:5" x14ac:dyDescent="0.25">
      <c r="B147" s="1"/>
      <c r="C147" s="1"/>
      <c r="D147" s="1"/>
      <c r="E147" s="1"/>
    </row>
    <row r="148" spans="2:5" x14ac:dyDescent="0.25">
      <c r="B148" s="1"/>
      <c r="C148" s="1"/>
      <c r="D148" s="1"/>
      <c r="E148" s="1"/>
    </row>
    <row r="149" spans="2:5" x14ac:dyDescent="0.25">
      <c r="B149" s="1"/>
      <c r="C149" s="1"/>
      <c r="D149" s="1"/>
      <c r="E149" s="1"/>
    </row>
    <row r="150" spans="2:5" x14ac:dyDescent="0.25">
      <c r="B150" s="1"/>
      <c r="C150" s="1"/>
      <c r="D150" s="1"/>
      <c r="E150" s="1"/>
    </row>
    <row r="151" spans="2:5" x14ac:dyDescent="0.25">
      <c r="B151" s="1"/>
      <c r="C151" s="1"/>
      <c r="D151" s="1"/>
      <c r="E151" s="1"/>
    </row>
    <row r="152" spans="2:5" x14ac:dyDescent="0.25">
      <c r="B152" s="1"/>
      <c r="C152" s="1"/>
      <c r="D152" s="1"/>
      <c r="E152" s="1"/>
    </row>
    <row r="153" spans="2:5" x14ac:dyDescent="0.25">
      <c r="B153" s="1"/>
      <c r="C153" s="1"/>
      <c r="D153" s="1"/>
      <c r="E153" s="1"/>
    </row>
    <row r="154" spans="2:5" x14ac:dyDescent="0.25">
      <c r="B154" s="1"/>
      <c r="C154" s="1"/>
      <c r="D154" s="1"/>
      <c r="E154" s="1"/>
    </row>
    <row r="155" spans="2:5" x14ac:dyDescent="0.25">
      <c r="B155" s="1"/>
      <c r="C155" s="1"/>
      <c r="D155" s="1"/>
      <c r="E155" s="1"/>
    </row>
    <row r="156" spans="2:5" x14ac:dyDescent="0.25">
      <c r="B156" s="1"/>
      <c r="C156" s="1"/>
      <c r="D156" s="1"/>
      <c r="E156" s="1"/>
    </row>
    <row r="157" spans="2:5" x14ac:dyDescent="0.25">
      <c r="B157" s="1"/>
      <c r="C157" s="1"/>
      <c r="D157" s="1"/>
      <c r="E157" s="1"/>
    </row>
    <row r="158" spans="2:5" x14ac:dyDescent="0.25">
      <c r="B158" s="1"/>
      <c r="C158" s="1"/>
      <c r="D158" s="1"/>
      <c r="E158" s="1"/>
    </row>
    <row r="159" spans="2:5" x14ac:dyDescent="0.25">
      <c r="B159" s="1"/>
      <c r="C159" s="1"/>
      <c r="D159" s="1"/>
      <c r="E159" s="1"/>
    </row>
    <row r="160" spans="2:5" x14ac:dyDescent="0.25">
      <c r="B160" s="1"/>
      <c r="C160" s="1"/>
      <c r="D160" s="1"/>
      <c r="E160" s="1"/>
    </row>
    <row r="161" spans="2:5" x14ac:dyDescent="0.25">
      <c r="B161" s="1"/>
      <c r="C161" s="1"/>
      <c r="D161" s="1"/>
      <c r="E161" s="1"/>
    </row>
    <row r="162" spans="2:5" x14ac:dyDescent="0.25">
      <c r="B162" s="1"/>
      <c r="C162" s="1"/>
      <c r="D162" s="1"/>
      <c r="E162" s="1"/>
    </row>
    <row r="163" spans="2:5" x14ac:dyDescent="0.25">
      <c r="B163" s="1"/>
      <c r="C163" s="1"/>
      <c r="D163" s="1"/>
      <c r="E163" s="1"/>
    </row>
    <row r="164" spans="2:5" x14ac:dyDescent="0.25">
      <c r="B164" s="1"/>
      <c r="C164" s="1"/>
      <c r="D164" s="1"/>
      <c r="E164" s="1"/>
    </row>
    <row r="165" spans="2:5" x14ac:dyDescent="0.25">
      <c r="B165" s="1"/>
      <c r="C165" s="1"/>
      <c r="D165" s="1"/>
      <c r="E165" s="1"/>
    </row>
    <row r="166" spans="2:5" x14ac:dyDescent="0.25">
      <c r="B166" s="1"/>
      <c r="C166" s="1"/>
      <c r="D166" s="1"/>
      <c r="E166" s="1"/>
    </row>
    <row r="167" spans="2:5" x14ac:dyDescent="0.25">
      <c r="B167" s="1"/>
      <c r="C167" s="1"/>
      <c r="D167" s="1"/>
      <c r="E167" s="1"/>
    </row>
    <row r="168" spans="2:5" x14ac:dyDescent="0.25">
      <c r="B168" s="1"/>
      <c r="C168" s="1"/>
      <c r="D168" s="1"/>
      <c r="E168" s="1"/>
    </row>
    <row r="169" spans="2:5" x14ac:dyDescent="0.25">
      <c r="B169" s="1"/>
      <c r="C169" s="1"/>
      <c r="D169" s="1"/>
      <c r="E169" s="1"/>
    </row>
    <row r="170" spans="2:5" x14ac:dyDescent="0.25">
      <c r="B170" s="1"/>
      <c r="C170" s="1"/>
      <c r="D170" s="1"/>
      <c r="E170" s="1"/>
    </row>
    <row r="171" spans="2:5" x14ac:dyDescent="0.25">
      <c r="B171" s="1"/>
      <c r="C171" s="1"/>
      <c r="D171" s="1"/>
      <c r="E171" s="1"/>
    </row>
    <row r="172" spans="2:5" x14ac:dyDescent="0.25">
      <c r="B172" s="1"/>
      <c r="C172" s="1"/>
      <c r="D172" s="1"/>
      <c r="E172" s="1"/>
    </row>
    <row r="173" spans="2:5" x14ac:dyDescent="0.25">
      <c r="B173" s="1"/>
      <c r="C173" s="1"/>
      <c r="D173" s="1"/>
      <c r="E173" s="1"/>
    </row>
    <row r="174" spans="2:5" x14ac:dyDescent="0.25">
      <c r="B174" s="1"/>
      <c r="C174" s="1"/>
      <c r="D174" s="1"/>
      <c r="E174" s="1"/>
    </row>
    <row r="175" spans="2:5" x14ac:dyDescent="0.25">
      <c r="B175" s="1"/>
      <c r="C175" s="1"/>
      <c r="D175" s="1"/>
      <c r="E175" s="1"/>
    </row>
    <row r="176" spans="2:5" x14ac:dyDescent="0.25">
      <c r="B176" s="1"/>
      <c r="C176" s="1"/>
      <c r="D176" s="1"/>
      <c r="E176" s="1"/>
    </row>
    <row r="177" spans="2:5" x14ac:dyDescent="0.25">
      <c r="B177" s="1"/>
      <c r="C177" s="1"/>
      <c r="D177" s="1"/>
      <c r="E177" s="1"/>
    </row>
    <row r="178" spans="2:5" x14ac:dyDescent="0.25">
      <c r="B178" s="1"/>
      <c r="C178" s="1"/>
      <c r="D178" s="1"/>
      <c r="E178" s="1"/>
    </row>
    <row r="179" spans="2:5" x14ac:dyDescent="0.25">
      <c r="B179" s="1"/>
      <c r="C179" s="1"/>
      <c r="D179" s="1"/>
      <c r="E179" s="1"/>
    </row>
    <row r="180" spans="2:5" x14ac:dyDescent="0.25">
      <c r="B180" s="1"/>
      <c r="C180" s="1"/>
      <c r="D180" s="1"/>
      <c r="E180" s="1"/>
    </row>
    <row r="181" spans="2:5" x14ac:dyDescent="0.25">
      <c r="B181" s="1"/>
      <c r="C181" s="1"/>
      <c r="D181" s="1"/>
      <c r="E181" s="1"/>
    </row>
    <row r="182" spans="2:5" x14ac:dyDescent="0.25">
      <c r="B182" s="1"/>
      <c r="C182" s="1"/>
      <c r="D182" s="1"/>
      <c r="E182" s="1"/>
    </row>
    <row r="183" spans="2:5" x14ac:dyDescent="0.25">
      <c r="B183" s="1"/>
      <c r="C183" s="1"/>
      <c r="D183" s="1"/>
      <c r="E183" s="1"/>
    </row>
    <row r="184" spans="2:5" x14ac:dyDescent="0.25">
      <c r="B184" s="1"/>
      <c r="C184" s="1"/>
      <c r="D184" s="1"/>
      <c r="E184" s="1"/>
    </row>
    <row r="185" spans="2:5" x14ac:dyDescent="0.25">
      <c r="B185" s="1"/>
      <c r="C185" s="1"/>
      <c r="D185" s="1"/>
      <c r="E185" s="1"/>
    </row>
    <row r="186" spans="2:5" x14ac:dyDescent="0.25">
      <c r="B186" s="1"/>
      <c r="C186" s="1"/>
      <c r="D186" s="1"/>
      <c r="E186" s="1"/>
    </row>
    <row r="187" spans="2:5" x14ac:dyDescent="0.25">
      <c r="B187" s="1"/>
      <c r="C187" s="1"/>
      <c r="D187" s="1"/>
      <c r="E187" s="1"/>
    </row>
    <row r="188" spans="2:5" x14ac:dyDescent="0.25">
      <c r="B188" s="1"/>
      <c r="C188" s="1"/>
      <c r="D188" s="1"/>
      <c r="E188" s="1"/>
    </row>
    <row r="189" spans="2:5" x14ac:dyDescent="0.25">
      <c r="B189" s="1"/>
      <c r="C189" s="1"/>
      <c r="D189" s="1"/>
      <c r="E189" s="1"/>
    </row>
    <row r="190" spans="2:5" x14ac:dyDescent="0.25">
      <c r="B190" s="1"/>
      <c r="C190" s="1"/>
      <c r="D190" s="1"/>
      <c r="E190" s="1"/>
    </row>
    <row r="191" spans="2:5" x14ac:dyDescent="0.25">
      <c r="B191" s="1"/>
      <c r="C191" s="1"/>
      <c r="D191" s="1"/>
      <c r="E191" s="1"/>
    </row>
    <row r="192" spans="2:5" x14ac:dyDescent="0.25">
      <c r="B192" s="1"/>
      <c r="C192" s="1"/>
      <c r="D192" s="1"/>
      <c r="E192" s="1"/>
    </row>
    <row r="193" spans="2:5" x14ac:dyDescent="0.25">
      <c r="B193" s="1"/>
      <c r="C193" s="1"/>
      <c r="D193" s="1"/>
      <c r="E193" s="1"/>
    </row>
    <row r="194" spans="2:5" x14ac:dyDescent="0.25">
      <c r="B194" s="1"/>
      <c r="C194" s="1"/>
      <c r="D194" s="1"/>
      <c r="E194" s="1"/>
    </row>
    <row r="195" spans="2:5" x14ac:dyDescent="0.25">
      <c r="B195" s="1"/>
      <c r="C195" s="1"/>
      <c r="D195" s="1"/>
      <c r="E195" s="1"/>
    </row>
    <row r="196" spans="2:5" x14ac:dyDescent="0.25">
      <c r="B196" s="1"/>
      <c r="C196" s="1"/>
      <c r="D196" s="1"/>
      <c r="E196" s="1"/>
    </row>
    <row r="197" spans="2:5" x14ac:dyDescent="0.25">
      <c r="B197" s="1"/>
      <c r="C197" s="1"/>
      <c r="D197" s="1"/>
      <c r="E197" s="1"/>
    </row>
    <row r="198" spans="2:5" x14ac:dyDescent="0.25">
      <c r="B198" s="1"/>
      <c r="C198" s="1"/>
      <c r="D198" s="1"/>
      <c r="E198" s="1"/>
    </row>
    <row r="199" spans="2:5" x14ac:dyDescent="0.25">
      <c r="B199" s="1"/>
      <c r="C199" s="1"/>
      <c r="D199" s="1"/>
      <c r="E199" s="1"/>
    </row>
    <row r="200" spans="2:5" x14ac:dyDescent="0.25">
      <c r="B200" s="1"/>
      <c r="C200" s="1"/>
      <c r="D200" s="1"/>
      <c r="E200" s="1"/>
    </row>
    <row r="201" spans="2:5" x14ac:dyDescent="0.25">
      <c r="B201" s="1"/>
      <c r="C201" s="1"/>
      <c r="D201" s="1"/>
      <c r="E201" s="1"/>
    </row>
    <row r="202" spans="2:5" x14ac:dyDescent="0.25">
      <c r="B202" s="1"/>
      <c r="C202" s="1"/>
      <c r="D202" s="1"/>
      <c r="E202" s="1"/>
    </row>
    <row r="203" spans="2:5" x14ac:dyDescent="0.25">
      <c r="B203" s="1"/>
      <c r="C203" s="1"/>
      <c r="D203" s="1"/>
      <c r="E203" s="1"/>
    </row>
    <row r="204" spans="2:5" x14ac:dyDescent="0.25">
      <c r="B204" s="1"/>
      <c r="C204" s="1"/>
      <c r="D204" s="1"/>
      <c r="E204" s="1"/>
    </row>
    <row r="205" spans="2:5" x14ac:dyDescent="0.25">
      <c r="B205" s="1"/>
      <c r="C205" s="1"/>
      <c r="D205" s="1"/>
      <c r="E205" s="1"/>
    </row>
    <row r="206" spans="2:5" x14ac:dyDescent="0.25">
      <c r="B206" s="1"/>
      <c r="C206" s="1"/>
      <c r="D206" s="1"/>
      <c r="E206" s="1"/>
    </row>
    <row r="207" spans="2:5" x14ac:dyDescent="0.25">
      <c r="B207" s="1"/>
      <c r="C207" s="1"/>
      <c r="D207" s="1"/>
      <c r="E207" s="1"/>
    </row>
    <row r="208" spans="2:5" x14ac:dyDescent="0.25">
      <c r="B208" s="1"/>
      <c r="C208" s="1"/>
      <c r="D208" s="1"/>
      <c r="E208" s="1"/>
    </row>
    <row r="209" spans="2:5" x14ac:dyDescent="0.25">
      <c r="B209" s="1"/>
      <c r="C209" s="1"/>
      <c r="D209" s="1"/>
      <c r="E209" s="1"/>
    </row>
    <row r="210" spans="2:5" x14ac:dyDescent="0.25">
      <c r="B210" s="1"/>
      <c r="C210" s="1"/>
      <c r="D210" s="1"/>
      <c r="E210" s="1"/>
    </row>
    <row r="211" spans="2:5" x14ac:dyDescent="0.25">
      <c r="B211" s="1"/>
      <c r="C211" s="1"/>
      <c r="D211" s="1"/>
      <c r="E211" s="1"/>
    </row>
    <row r="212" spans="2:5" x14ac:dyDescent="0.25">
      <c r="B212" s="1"/>
      <c r="C212" s="1"/>
      <c r="D212" s="1"/>
      <c r="E212" s="1"/>
    </row>
    <row r="213" spans="2:5" x14ac:dyDescent="0.25">
      <c r="B213" s="1"/>
      <c r="C213" s="1"/>
      <c r="D213" s="1"/>
      <c r="E213" s="1"/>
    </row>
    <row r="214" spans="2:5" x14ac:dyDescent="0.25">
      <c r="B214" s="1"/>
      <c r="C214" s="1"/>
      <c r="D214" s="1"/>
      <c r="E214" s="1"/>
    </row>
    <row r="215" spans="2:5" x14ac:dyDescent="0.25">
      <c r="B215" s="1"/>
      <c r="C215" s="1"/>
      <c r="D215" s="1"/>
      <c r="E215" s="1"/>
    </row>
    <row r="216" spans="2:5" x14ac:dyDescent="0.25">
      <c r="B216" s="1"/>
      <c r="C216" s="1"/>
      <c r="D216" s="1"/>
      <c r="E216" s="1"/>
    </row>
    <row r="217" spans="2:5" x14ac:dyDescent="0.25">
      <c r="B217" s="1"/>
      <c r="C217" s="1"/>
      <c r="D217" s="1"/>
      <c r="E217" s="1"/>
    </row>
  </sheetData>
  <mergeCells count="30">
    <mergeCell ref="D61:D62"/>
    <mergeCell ref="F61:G62"/>
    <mergeCell ref="F60:G60"/>
    <mergeCell ref="B3:C3"/>
    <mergeCell ref="D3:E3"/>
    <mergeCell ref="G3:H3"/>
    <mergeCell ref="F59:G59"/>
    <mergeCell ref="F3:F5"/>
    <mergeCell ref="A60:B60"/>
    <mergeCell ref="A61:B62"/>
    <mergeCell ref="C61:C62"/>
    <mergeCell ref="E61:E62"/>
    <mergeCell ref="A3:A5"/>
    <mergeCell ref="Q3:Q5"/>
    <mergeCell ref="R3:S3"/>
    <mergeCell ref="T3:U3"/>
    <mergeCell ref="V3:V5"/>
    <mergeCell ref="W3:X3"/>
    <mergeCell ref="X77:X78"/>
    <mergeCell ref="F6:F58"/>
    <mergeCell ref="V75:W75"/>
    <mergeCell ref="Q76:R76"/>
    <mergeCell ref="V76:W76"/>
    <mergeCell ref="Q77:R78"/>
    <mergeCell ref="S77:S78"/>
    <mergeCell ref="T77:T78"/>
    <mergeCell ref="U77:U78"/>
    <mergeCell ref="V77:W78"/>
    <mergeCell ref="V6:V74"/>
    <mergeCell ref="H61:H6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94E87-71DC-45B9-9189-D0FAFDA16D62}">
  <dimension ref="A1:U24"/>
  <sheetViews>
    <sheetView workbookViewId="0">
      <selection activeCell="P2" sqref="P2:T10"/>
    </sheetView>
  </sheetViews>
  <sheetFormatPr defaultRowHeight="15" x14ac:dyDescent="0.25"/>
  <sheetData>
    <row r="1" spans="1:21" ht="15.75" thickBot="1" x14ac:dyDescent="0.3">
      <c r="A1" s="103" t="s">
        <v>10</v>
      </c>
      <c r="B1" s="103"/>
      <c r="C1" s="103"/>
      <c r="D1" s="103"/>
      <c r="E1" s="103"/>
      <c r="F1" s="103"/>
      <c r="G1" s="103"/>
      <c r="H1" s="3">
        <f>141.206+610+0.5</f>
        <v>751.70600000000002</v>
      </c>
      <c r="I1" s="8" t="s">
        <v>13</v>
      </c>
      <c r="J1" s="6"/>
      <c r="K1" s="7"/>
    </row>
    <row r="2" spans="1:21" ht="15.75" thickBot="1" x14ac:dyDescent="0.3">
      <c r="A2" s="103" t="s">
        <v>11</v>
      </c>
      <c r="B2" s="103"/>
      <c r="C2" s="103"/>
      <c r="D2" s="103"/>
      <c r="E2" s="103"/>
      <c r="F2" s="103"/>
      <c r="G2" s="103"/>
      <c r="H2" s="1">
        <v>1</v>
      </c>
      <c r="I2" s="8" t="s">
        <v>12</v>
      </c>
      <c r="J2" s="6"/>
      <c r="P2" s="195" t="s">
        <v>75</v>
      </c>
      <c r="Q2" s="196"/>
      <c r="R2" s="196"/>
      <c r="S2" s="196"/>
      <c r="T2" s="197"/>
      <c r="U2" s="200"/>
    </row>
    <row r="3" spans="1:21" x14ac:dyDescent="0.25">
      <c r="A3" s="103" t="s">
        <v>8</v>
      </c>
      <c r="B3" s="103"/>
      <c r="C3" s="103"/>
      <c r="D3" s="103"/>
      <c r="E3" s="103"/>
      <c r="F3" s="103"/>
      <c r="G3" s="103"/>
      <c r="H3" s="3">
        <f>(H1/50)*3</f>
        <v>45.102359999999997</v>
      </c>
      <c r="I3" s="8" t="s">
        <v>12</v>
      </c>
      <c r="J3" s="6"/>
      <c r="P3" s="198" t="s">
        <v>161</v>
      </c>
      <c r="Q3" s="113"/>
      <c r="R3" s="113"/>
      <c r="S3" s="113"/>
      <c r="T3" s="114"/>
      <c r="U3" s="200"/>
    </row>
    <row r="4" spans="1:21" x14ac:dyDescent="0.25">
      <c r="A4" s="103" t="s">
        <v>9</v>
      </c>
      <c r="B4" s="103"/>
      <c r="C4" s="103"/>
      <c r="D4" s="103"/>
      <c r="E4" s="103"/>
      <c r="F4" s="103"/>
      <c r="G4" s="103"/>
      <c r="H4" s="3">
        <f>H1/50</f>
        <v>15.03412</v>
      </c>
      <c r="I4" s="8" t="s">
        <v>12</v>
      </c>
      <c r="J4" s="6"/>
      <c r="P4" s="213" t="s">
        <v>162</v>
      </c>
      <c r="Q4" s="214"/>
      <c r="R4" s="214"/>
      <c r="S4" s="215">
        <f>H8</f>
        <v>775</v>
      </c>
      <c r="T4" s="216" t="str">
        <f>I8</f>
        <v>FT</v>
      </c>
      <c r="U4" s="211"/>
    </row>
    <row r="5" spans="1:21" x14ac:dyDescent="0.25">
      <c r="A5" s="103" t="s">
        <v>14</v>
      </c>
      <c r="B5" s="103"/>
      <c r="C5" s="103"/>
      <c r="D5" s="103"/>
      <c r="E5" s="103"/>
      <c r="F5" s="103"/>
      <c r="G5" s="103"/>
      <c r="H5" s="1">
        <v>24</v>
      </c>
      <c r="I5" s="8" t="s">
        <v>15</v>
      </c>
      <c r="P5" s="177"/>
      <c r="Q5" s="178"/>
      <c r="R5" s="178"/>
      <c r="S5" s="178"/>
      <c r="T5" s="183"/>
      <c r="U5" s="200"/>
    </row>
    <row r="6" spans="1:21" x14ac:dyDescent="0.25">
      <c r="A6" s="103" t="s">
        <v>16</v>
      </c>
      <c r="B6" s="103"/>
      <c r="C6" s="103"/>
      <c r="D6" s="103"/>
      <c r="E6" s="103"/>
      <c r="F6" s="103"/>
      <c r="G6" s="103"/>
      <c r="H6" s="1">
        <v>3</v>
      </c>
      <c r="I6" s="8" t="s">
        <v>17</v>
      </c>
      <c r="P6" s="132" t="s">
        <v>163</v>
      </c>
      <c r="Q6" s="204"/>
      <c r="R6" s="204"/>
      <c r="S6" s="205">
        <f>S4/50</f>
        <v>15.5</v>
      </c>
      <c r="T6" s="201" t="s">
        <v>12</v>
      </c>
      <c r="U6" s="200"/>
    </row>
    <row r="7" spans="1:21" ht="15" customHeight="1" x14ac:dyDescent="0.25">
      <c r="A7" s="104" t="s">
        <v>37</v>
      </c>
      <c r="B7" s="104"/>
      <c r="C7" s="104"/>
      <c r="D7" s="104"/>
      <c r="E7" s="104"/>
      <c r="F7" s="104"/>
      <c r="G7" s="104"/>
      <c r="H7" s="1">
        <v>1</v>
      </c>
      <c r="I7" s="8" t="s">
        <v>12</v>
      </c>
      <c r="K7" s="1" t="s">
        <v>41</v>
      </c>
      <c r="L7" s="2">
        <v>111775</v>
      </c>
      <c r="M7" s="1" t="s">
        <v>42</v>
      </c>
      <c r="N7" s="2">
        <f>L7+50</f>
        <v>111825</v>
      </c>
      <c r="P7" s="206" t="s">
        <v>164</v>
      </c>
      <c r="Q7" s="207"/>
      <c r="R7" s="207"/>
      <c r="S7" s="207"/>
      <c r="T7" s="209"/>
      <c r="U7" s="200"/>
    </row>
    <row r="8" spans="1:21" ht="15.75" thickBot="1" x14ac:dyDescent="0.3">
      <c r="A8" s="104" t="s">
        <v>36</v>
      </c>
      <c r="B8" s="104"/>
      <c r="C8" s="104"/>
      <c r="D8" s="104"/>
      <c r="E8" s="104"/>
      <c r="F8" s="104"/>
      <c r="G8" s="104"/>
      <c r="H8" s="202">
        <f>N8-L8</f>
        <v>775</v>
      </c>
      <c r="I8" s="8" t="s">
        <v>13</v>
      </c>
      <c r="K8" s="1" t="s">
        <v>41</v>
      </c>
      <c r="L8" s="2">
        <f>N7</f>
        <v>111825</v>
      </c>
      <c r="M8" s="1" t="s">
        <v>42</v>
      </c>
      <c r="N8" s="2">
        <f>112600</f>
        <v>112600</v>
      </c>
      <c r="P8" s="206" t="s">
        <v>165</v>
      </c>
      <c r="Q8" s="207"/>
      <c r="R8" s="207"/>
      <c r="S8" s="207"/>
      <c r="T8" s="209"/>
      <c r="U8" s="211"/>
    </row>
    <row r="9" spans="1:21" ht="15" customHeight="1" x14ac:dyDescent="0.25">
      <c r="P9" s="117" t="s">
        <v>129</v>
      </c>
      <c r="Q9" s="118"/>
      <c r="R9" s="119"/>
      <c r="S9" s="208">
        <f>S6</f>
        <v>15.5</v>
      </c>
      <c r="T9" s="212" t="str">
        <f>T6</f>
        <v>EACH</v>
      </c>
      <c r="U9" s="200"/>
    </row>
    <row r="10" spans="1:21" ht="15.75" thickBot="1" x14ac:dyDescent="0.3">
      <c r="P10" s="120"/>
      <c r="Q10" s="121"/>
      <c r="R10" s="122"/>
      <c r="S10" s="122"/>
      <c r="T10" s="210"/>
      <c r="U10" s="200"/>
    </row>
    <row r="11" spans="1:21" ht="15.75" thickBot="1" x14ac:dyDescent="0.3">
      <c r="P11" s="203"/>
      <c r="Q11" s="203"/>
      <c r="R11" s="203"/>
      <c r="S11" s="203"/>
      <c r="T11" s="203"/>
      <c r="U11" s="199"/>
    </row>
    <row r="12" spans="1:21" ht="15.75" thickBot="1" x14ac:dyDescent="0.3">
      <c r="P12" s="100" t="s">
        <v>101</v>
      </c>
      <c r="Q12" s="101"/>
      <c r="R12" s="101"/>
      <c r="S12" s="101"/>
      <c r="T12" s="101"/>
      <c r="U12" s="102"/>
    </row>
    <row r="13" spans="1:21" x14ac:dyDescent="0.25">
      <c r="P13" s="109" t="s">
        <v>72</v>
      </c>
      <c r="Q13" s="111" t="s">
        <v>73</v>
      </c>
      <c r="R13" s="39" t="s">
        <v>74</v>
      </c>
      <c r="S13" s="39" t="s">
        <v>103</v>
      </c>
      <c r="T13" s="39" t="s">
        <v>58</v>
      </c>
      <c r="U13" s="49" t="s">
        <v>57</v>
      </c>
    </row>
    <row r="14" spans="1:21" x14ac:dyDescent="0.25">
      <c r="P14" s="110"/>
      <c r="Q14" s="112"/>
      <c r="R14" s="47" t="s">
        <v>13</v>
      </c>
      <c r="S14" s="47" t="s">
        <v>13</v>
      </c>
      <c r="T14" s="47" t="s">
        <v>13</v>
      </c>
      <c r="U14" s="45" t="s">
        <v>39</v>
      </c>
    </row>
    <row r="15" spans="1:21" ht="15.75" thickBot="1" x14ac:dyDescent="0.3">
      <c r="P15" s="57">
        <f>L7</f>
        <v>111775</v>
      </c>
      <c r="Q15" s="58">
        <f>N8</f>
        <v>112600</v>
      </c>
      <c r="R15" s="40">
        <f>Q15-P15</f>
        <v>825</v>
      </c>
      <c r="S15" s="40">
        <f>6/12</f>
        <v>0.5</v>
      </c>
      <c r="T15" s="40">
        <f>5</f>
        <v>5</v>
      </c>
      <c r="U15" s="59">
        <f>(R15*S15*T15)/27</f>
        <v>76.388888888888886</v>
      </c>
    </row>
    <row r="16" spans="1:21" x14ac:dyDescent="0.25">
      <c r="P16" s="117" t="s">
        <v>129</v>
      </c>
      <c r="Q16" s="118"/>
      <c r="R16" s="118"/>
      <c r="S16" s="118"/>
      <c r="T16" s="194">
        <f>U15</f>
        <v>76.388888888888886</v>
      </c>
      <c r="U16" s="192" t="str">
        <f>U14</f>
        <v>CY</v>
      </c>
    </row>
    <row r="17" spans="16:21" ht="15.75" thickBot="1" x14ac:dyDescent="0.3">
      <c r="P17" s="120"/>
      <c r="Q17" s="121"/>
      <c r="R17" s="121"/>
      <c r="S17" s="121"/>
      <c r="T17" s="163"/>
      <c r="U17" s="193"/>
    </row>
    <row r="18" spans="16:21" ht="15.75" thickBot="1" x14ac:dyDescent="0.3"/>
    <row r="19" spans="16:21" ht="15.75" thickBot="1" x14ac:dyDescent="0.3">
      <c r="P19" s="100" t="s">
        <v>102</v>
      </c>
      <c r="Q19" s="101"/>
      <c r="R19" s="101"/>
      <c r="S19" s="101"/>
      <c r="T19" s="101"/>
      <c r="U19" s="102"/>
    </row>
    <row r="20" spans="16:21" x14ac:dyDescent="0.25">
      <c r="P20" s="109" t="s">
        <v>72</v>
      </c>
      <c r="Q20" s="111" t="s">
        <v>73</v>
      </c>
      <c r="R20" s="39" t="s">
        <v>74</v>
      </c>
      <c r="S20" s="39" t="s">
        <v>58</v>
      </c>
      <c r="T20" s="113" t="s">
        <v>104</v>
      </c>
      <c r="U20" s="114"/>
    </row>
    <row r="21" spans="16:21" x14ac:dyDescent="0.25">
      <c r="P21" s="110"/>
      <c r="Q21" s="112"/>
      <c r="R21" s="47" t="s">
        <v>13</v>
      </c>
      <c r="S21" s="47" t="s">
        <v>13</v>
      </c>
      <c r="T21" s="115" t="s">
        <v>59</v>
      </c>
      <c r="U21" s="116"/>
    </row>
    <row r="22" spans="16:21" ht="15.75" thickBot="1" x14ac:dyDescent="0.3">
      <c r="P22" s="57">
        <f>P15</f>
        <v>111775</v>
      </c>
      <c r="Q22" s="58">
        <f>Q15</f>
        <v>112600</v>
      </c>
      <c r="R22" s="40">
        <f>Q22-P22</f>
        <v>825</v>
      </c>
      <c r="S22" s="40">
        <f>5</f>
        <v>5</v>
      </c>
      <c r="T22" s="107">
        <f>R22*S22/9</f>
        <v>458.33333333333331</v>
      </c>
      <c r="U22" s="108"/>
    </row>
    <row r="23" spans="16:21" ht="15" customHeight="1" x14ac:dyDescent="0.25">
      <c r="P23" s="117" t="s">
        <v>129</v>
      </c>
      <c r="Q23" s="118"/>
      <c r="R23" s="118"/>
      <c r="S23" s="118"/>
      <c r="T23" s="194">
        <f>T22</f>
        <v>458.33333333333331</v>
      </c>
      <c r="U23" s="192" t="str">
        <f>T21</f>
        <v>SY</v>
      </c>
    </row>
    <row r="24" spans="16:21" ht="15.75" thickBot="1" x14ac:dyDescent="0.3">
      <c r="P24" s="120"/>
      <c r="Q24" s="121"/>
      <c r="R24" s="121"/>
      <c r="S24" s="121"/>
      <c r="T24" s="163"/>
      <c r="U24" s="193"/>
    </row>
  </sheetData>
  <mergeCells count="32">
    <mergeCell ref="P6:R6"/>
    <mergeCell ref="P5:T5"/>
    <mergeCell ref="P7:T7"/>
    <mergeCell ref="P8:T8"/>
    <mergeCell ref="U23:U24"/>
    <mergeCell ref="P23:S24"/>
    <mergeCell ref="T23:T24"/>
    <mergeCell ref="T22:U22"/>
    <mergeCell ref="P12:U12"/>
    <mergeCell ref="P13:P14"/>
    <mergeCell ref="Q13:Q14"/>
    <mergeCell ref="P19:U19"/>
    <mergeCell ref="P20:P21"/>
    <mergeCell ref="Q20:Q21"/>
    <mergeCell ref="T20:U20"/>
    <mergeCell ref="T21:U21"/>
    <mergeCell ref="P16:S17"/>
    <mergeCell ref="T16:T17"/>
    <mergeCell ref="U16:U17"/>
    <mergeCell ref="P9:R10"/>
    <mergeCell ref="S9:S10"/>
    <mergeCell ref="T9:T10"/>
    <mergeCell ref="A6:G6"/>
    <mergeCell ref="A8:G8"/>
    <mergeCell ref="A7:G7"/>
    <mergeCell ref="A5:G5"/>
    <mergeCell ref="P4:R4"/>
    <mergeCell ref="A2:G2"/>
    <mergeCell ref="A1:G1"/>
    <mergeCell ref="A3:G3"/>
    <mergeCell ref="A4:G4"/>
    <mergeCell ref="P3:T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B169B-DFE7-418F-B2EA-2284A0C96C60}">
  <dimension ref="A1:AH103"/>
  <sheetViews>
    <sheetView tabSelected="1" workbookViewId="0">
      <selection activeCell="U73" sqref="U73"/>
    </sheetView>
  </sheetViews>
  <sheetFormatPr defaultColWidth="10.7109375" defaultRowHeight="15" x14ac:dyDescent="0.25"/>
  <cols>
    <col min="24" max="24" width="11.7109375" customWidth="1"/>
    <col min="25" max="25" width="11.140625" customWidth="1"/>
  </cols>
  <sheetData>
    <row r="1" spans="1:32" ht="15" customHeight="1" thickBot="1" x14ac:dyDescent="0.3">
      <c r="A1" t="s">
        <v>18</v>
      </c>
      <c r="C1" s="3">
        <f>606.26</f>
        <v>606.26</v>
      </c>
      <c r="D1" t="s">
        <v>13</v>
      </c>
      <c r="F1" s="109" t="s">
        <v>48</v>
      </c>
      <c r="G1" s="159" t="s">
        <v>49</v>
      </c>
      <c r="H1" s="111" t="s">
        <v>50</v>
      </c>
      <c r="I1" s="111" t="s">
        <v>51</v>
      </c>
      <c r="J1" s="111" t="s">
        <v>52</v>
      </c>
      <c r="K1" s="17">
        <v>507</v>
      </c>
      <c r="L1" s="155">
        <v>524</v>
      </c>
      <c r="M1" s="156"/>
      <c r="R1" s="1" t="s">
        <v>30</v>
      </c>
      <c r="S1" s="1" t="s">
        <v>31</v>
      </c>
      <c r="V1" s="135" t="s">
        <v>76</v>
      </c>
      <c r="W1" s="135"/>
      <c r="X1" s="135"/>
      <c r="Y1" s="135"/>
      <c r="AA1" s="100" t="s">
        <v>97</v>
      </c>
      <c r="AB1" s="101"/>
      <c r="AC1" s="101"/>
      <c r="AD1" s="101"/>
      <c r="AE1" s="101"/>
      <c r="AF1" s="102"/>
    </row>
    <row r="2" spans="1:32" x14ac:dyDescent="0.25">
      <c r="A2" t="s">
        <v>19</v>
      </c>
      <c r="C2" s="3">
        <f>AVERAGE(16,16,16,16,16,16,16,16,16,16,16,16,23.69,24.143,21.34,21.258,21.34,21.34,21.34,21.34,21.34,30.207,21.121,23.319,26.877)</f>
        <v>19.626199999999994</v>
      </c>
      <c r="D2" t="s">
        <v>13</v>
      </c>
      <c r="F2" s="157"/>
      <c r="G2" s="160"/>
      <c r="H2" s="162"/>
      <c r="I2" s="162"/>
      <c r="J2" s="162"/>
      <c r="K2" s="149" t="s">
        <v>43</v>
      </c>
      <c r="L2" s="149" t="s">
        <v>44</v>
      </c>
      <c r="M2" s="152" t="s">
        <v>45</v>
      </c>
      <c r="R2" s="2">
        <v>111900</v>
      </c>
      <c r="S2" s="4">
        <f>730+(180.2/5)</f>
        <v>766.04</v>
      </c>
      <c r="V2" s="1" t="s">
        <v>77</v>
      </c>
      <c r="W2" s="1">
        <v>10</v>
      </c>
      <c r="X2" s="1" t="s">
        <v>78</v>
      </c>
      <c r="Y2" s="1"/>
      <c r="Z2" s="1"/>
      <c r="AA2" s="132" t="s">
        <v>108</v>
      </c>
      <c r="AB2" s="104"/>
      <c r="AC2" s="104"/>
      <c r="AD2" s="104"/>
      <c r="AE2" s="6">
        <f>W2</f>
        <v>10</v>
      </c>
      <c r="AF2" s="60" t="s">
        <v>13</v>
      </c>
    </row>
    <row r="3" spans="1:32" x14ac:dyDescent="0.25">
      <c r="A3" t="s">
        <v>20</v>
      </c>
      <c r="C3" s="3">
        <f>(C1*C2)/9</f>
        <v>1322.0644457777773</v>
      </c>
      <c r="D3" t="s">
        <v>21</v>
      </c>
      <c r="F3" s="157"/>
      <c r="G3" s="160"/>
      <c r="H3" s="162"/>
      <c r="I3" s="162"/>
      <c r="J3" s="162"/>
      <c r="K3" s="150"/>
      <c r="L3" s="150"/>
      <c r="M3" s="153"/>
      <c r="R3" s="2">
        <v>112250</v>
      </c>
      <c r="S3" s="4">
        <f>730+(95/5)</f>
        <v>749</v>
      </c>
      <c r="V3" s="1" t="s">
        <v>24</v>
      </c>
      <c r="W3" s="1">
        <v>2</v>
      </c>
      <c r="X3" s="1" t="s">
        <v>78</v>
      </c>
      <c r="Y3" s="1" t="s">
        <v>79</v>
      </c>
      <c r="Z3" s="1"/>
      <c r="AA3" s="134"/>
      <c r="AB3" s="135"/>
      <c r="AC3" s="135"/>
      <c r="AD3" s="135"/>
      <c r="AE3" s="135"/>
      <c r="AF3" s="136"/>
    </row>
    <row r="4" spans="1:32" x14ac:dyDescent="0.25">
      <c r="C4" s="3"/>
      <c r="F4" s="157"/>
      <c r="G4" s="160"/>
      <c r="H4" s="162"/>
      <c r="I4" s="162"/>
      <c r="J4" s="162"/>
      <c r="K4" s="150"/>
      <c r="L4" s="150"/>
      <c r="M4" s="153"/>
      <c r="R4" s="2">
        <v>112505</v>
      </c>
      <c r="S4" s="4">
        <f>730+(86.5/5)</f>
        <v>747.3</v>
      </c>
      <c r="V4" s="1"/>
      <c r="W4" s="4">
        <f>2+(13.625/12)</f>
        <v>3.135416666666667</v>
      </c>
      <c r="X4" s="1" t="s">
        <v>78</v>
      </c>
      <c r="Y4" s="1" t="s">
        <v>80</v>
      </c>
      <c r="AA4" s="132" t="s">
        <v>109</v>
      </c>
      <c r="AB4" s="104"/>
      <c r="AC4" s="104"/>
      <c r="AD4" s="104"/>
      <c r="AE4" s="61">
        <f>(W3*W7)</f>
        <v>121.66666666666667</v>
      </c>
      <c r="AF4" s="60" t="s">
        <v>60</v>
      </c>
    </row>
    <row r="5" spans="1:32" x14ac:dyDescent="0.25">
      <c r="A5" t="s">
        <v>38</v>
      </c>
      <c r="C5" s="5">
        <f>AVERAGE(1.5,1.5,1.5,1.5,1.5,1.5,1.5,1.5,1.5,1.5,1.5,1.5,1.5,1.5,1.5,1.5,1.5,1.5,1.5,1.5,1.5,1.5,1.5,2.074)</f>
        <v>1.5239166666666666</v>
      </c>
      <c r="D5" t="s">
        <v>13</v>
      </c>
      <c r="F5" s="157"/>
      <c r="G5" s="160"/>
      <c r="H5" s="162"/>
      <c r="I5" s="162"/>
      <c r="J5" s="162"/>
      <c r="K5" s="150"/>
      <c r="L5" s="150"/>
      <c r="M5" s="153"/>
      <c r="V5" s="1" t="s">
        <v>23</v>
      </c>
      <c r="W5" s="1">
        <v>10</v>
      </c>
      <c r="X5" s="1" t="s">
        <v>81</v>
      </c>
      <c r="Y5" s="1" t="s">
        <v>79</v>
      </c>
      <c r="AA5" s="129" t="s">
        <v>119</v>
      </c>
      <c r="AB5" s="130"/>
      <c r="AC5" s="130"/>
      <c r="AD5" s="130"/>
      <c r="AE5" s="130"/>
      <c r="AF5" s="131"/>
    </row>
    <row r="6" spans="1:32" x14ac:dyDescent="0.25">
      <c r="A6" s="130" t="s">
        <v>40</v>
      </c>
      <c r="B6" s="130"/>
      <c r="F6" s="157"/>
      <c r="G6" s="160"/>
      <c r="H6" s="162"/>
      <c r="I6" s="162"/>
      <c r="J6" s="162"/>
      <c r="K6" s="150"/>
      <c r="L6" s="150"/>
      <c r="M6" s="153"/>
      <c r="R6" s="6" t="s">
        <v>32</v>
      </c>
      <c r="S6">
        <f>(S3-S2)/(R3-R2)</f>
        <v>-4.8685714285714179E-2</v>
      </c>
      <c r="V6" s="1"/>
      <c r="W6" s="4">
        <f>8-(W5/12)</f>
        <v>7.166666666666667</v>
      </c>
      <c r="X6" s="1" t="s">
        <v>78</v>
      </c>
      <c r="Y6" s="1" t="s">
        <v>80</v>
      </c>
      <c r="AA6" s="129"/>
      <c r="AB6" s="130"/>
      <c r="AC6" s="130"/>
      <c r="AD6" s="130"/>
      <c r="AE6" s="130"/>
      <c r="AF6" s="131"/>
    </row>
    <row r="7" spans="1:32" x14ac:dyDescent="0.25">
      <c r="A7" s="130"/>
      <c r="B7" s="130"/>
      <c r="C7" s="3">
        <f>C3*C5</f>
        <v>2014.7160433281845</v>
      </c>
      <c r="D7" t="s">
        <v>39</v>
      </c>
      <c r="F7" s="157"/>
      <c r="G7" s="160"/>
      <c r="H7" s="162"/>
      <c r="I7" s="162"/>
      <c r="J7" s="162"/>
      <c r="K7" s="150"/>
      <c r="L7" s="150"/>
      <c r="M7" s="153"/>
      <c r="R7" s="6" t="s">
        <v>33</v>
      </c>
      <c r="S7">
        <f>S3-(S6*R3)</f>
        <v>6213.9714285714163</v>
      </c>
      <c r="V7" s="1" t="s">
        <v>82</v>
      </c>
      <c r="W7" s="3">
        <f>(W5/12)*F83</f>
        <v>60.833333333333336</v>
      </c>
      <c r="X7" s="1" t="s">
        <v>78</v>
      </c>
      <c r="Y7" s="1" t="s">
        <v>79</v>
      </c>
      <c r="AA7" s="132" t="s">
        <v>110</v>
      </c>
      <c r="AB7" s="104"/>
      <c r="AC7" s="104"/>
      <c r="AD7" s="104"/>
      <c r="AE7" s="61">
        <f>W8*W4</f>
        <v>1615.2621527777778</v>
      </c>
      <c r="AF7" s="60" t="s">
        <v>60</v>
      </c>
    </row>
    <row r="8" spans="1:32" x14ac:dyDescent="0.25">
      <c r="C8" s="3">
        <f>C7*1.1</f>
        <v>2216.1876476610032</v>
      </c>
      <c r="D8" t="s">
        <v>39</v>
      </c>
      <c r="F8" s="157"/>
      <c r="G8" s="160"/>
      <c r="H8" s="162"/>
      <c r="I8" s="162"/>
      <c r="J8" s="162"/>
      <c r="K8" s="150"/>
      <c r="L8" s="150"/>
      <c r="M8" s="153"/>
      <c r="V8" s="1"/>
      <c r="W8" s="3">
        <f>G83-G11-W7</f>
        <v>515.16666666666663</v>
      </c>
      <c r="X8" s="1" t="s">
        <v>78</v>
      </c>
      <c r="Y8" s="1" t="s">
        <v>80</v>
      </c>
      <c r="AA8" s="129" t="s">
        <v>106</v>
      </c>
      <c r="AB8" s="130"/>
      <c r="AC8" s="130"/>
      <c r="AD8" s="130"/>
      <c r="AE8" s="130"/>
      <c r="AF8" s="131"/>
    </row>
    <row r="9" spans="1:32" x14ac:dyDescent="0.25">
      <c r="F9" s="157"/>
      <c r="G9" s="160"/>
      <c r="H9" s="162"/>
      <c r="I9" s="162"/>
      <c r="J9" s="162"/>
      <c r="K9" s="151"/>
      <c r="L9" s="151"/>
      <c r="M9" s="154"/>
      <c r="R9" s="6" t="s">
        <v>34</v>
      </c>
      <c r="S9">
        <f>(S4-S3)/(R4-R3)</f>
        <v>-6.6666666666668449E-3</v>
      </c>
      <c r="V9" s="1" t="s">
        <v>83</v>
      </c>
      <c r="W9" s="3">
        <f>W2*W3*W7</f>
        <v>1216.6666666666667</v>
      </c>
      <c r="X9" s="1" t="s">
        <v>84</v>
      </c>
      <c r="Y9" s="1" t="s">
        <v>79</v>
      </c>
      <c r="AA9" s="134"/>
      <c r="AB9" s="135"/>
      <c r="AC9" s="135"/>
      <c r="AD9" s="135"/>
      <c r="AE9" s="135"/>
      <c r="AF9" s="136"/>
    </row>
    <row r="10" spans="1:32" ht="15.75" thickBot="1" x14ac:dyDescent="0.3">
      <c r="A10" s="135" t="s">
        <v>22</v>
      </c>
      <c r="B10" s="135"/>
      <c r="C10" s="135"/>
      <c r="F10" s="158"/>
      <c r="G10" s="161"/>
      <c r="H10" s="163"/>
      <c r="I10" s="163"/>
      <c r="J10" s="163"/>
      <c r="K10" s="18" t="s">
        <v>13</v>
      </c>
      <c r="L10" s="18" t="s">
        <v>13</v>
      </c>
      <c r="M10" s="11" t="s">
        <v>13</v>
      </c>
      <c r="R10" s="6" t="s">
        <v>35</v>
      </c>
      <c r="S10">
        <f>S4-(S9*R4)</f>
        <v>1497.3333333333535</v>
      </c>
      <c r="V10" s="1"/>
      <c r="W10" s="3">
        <f>W2*W4*W8</f>
        <v>16152.621527777779</v>
      </c>
      <c r="X10" s="1" t="s">
        <v>84</v>
      </c>
      <c r="Y10" s="1" t="s">
        <v>80</v>
      </c>
      <c r="AA10" s="132" t="s">
        <v>105</v>
      </c>
      <c r="AB10" s="104"/>
      <c r="AC10" s="104"/>
      <c r="AD10" s="104"/>
      <c r="AE10" s="61">
        <f>(AE7+AE4)*AE2*1.1/27</f>
        <v>707.63766718107001</v>
      </c>
      <c r="AF10" s="60" t="s">
        <v>39</v>
      </c>
    </row>
    <row r="11" spans="1:32" x14ac:dyDescent="0.25">
      <c r="A11" s="1" t="s">
        <v>23</v>
      </c>
      <c r="B11" s="5">
        <f>7+(7/12)</f>
        <v>7.583333333333333</v>
      </c>
      <c r="C11" t="s">
        <v>13</v>
      </c>
      <c r="F11" s="13">
        <v>1</v>
      </c>
      <c r="G11" s="14">
        <f>111908</f>
        <v>111908</v>
      </c>
      <c r="H11" s="15">
        <f>730+(126.72/5)</f>
        <v>755.34400000000005</v>
      </c>
      <c r="I11" s="15">
        <f>730+(410.224/5)</f>
        <v>812.04480000000001</v>
      </c>
      <c r="J11" s="15">
        <f>($S$6*G11)+$S$7</f>
        <v>765.65051428571405</v>
      </c>
      <c r="K11" s="15">
        <f>342.5/5</f>
        <v>68.5</v>
      </c>
      <c r="L11" s="15">
        <f t="shared" ref="L11:L74" si="0">I11-J11</f>
        <v>46.394285714285957</v>
      </c>
      <c r="M11" s="16">
        <f t="shared" ref="M11:M74" si="1">J11-H11</f>
        <v>10.306514285714002</v>
      </c>
      <c r="V11" s="1"/>
      <c r="W11" s="3">
        <f>W10+W9</f>
        <v>17369.288194444445</v>
      </c>
      <c r="X11" s="1" t="s">
        <v>84</v>
      </c>
      <c r="Y11" s="1" t="s">
        <v>86</v>
      </c>
      <c r="AA11" s="129" t="s">
        <v>107</v>
      </c>
      <c r="AB11" s="130"/>
      <c r="AC11" s="130"/>
      <c r="AD11" s="130"/>
      <c r="AE11" s="130"/>
      <c r="AF11" s="131"/>
    </row>
    <row r="12" spans="1:32" ht="15.75" thickBot="1" x14ac:dyDescent="0.3">
      <c r="A12" s="1" t="s">
        <v>24</v>
      </c>
      <c r="B12" s="5">
        <f>48/12</f>
        <v>4</v>
      </c>
      <c r="C12" t="s">
        <v>13</v>
      </c>
      <c r="F12" s="13">
        <f t="shared" ref="F12:F75" si="2">F11+1</f>
        <v>2</v>
      </c>
      <c r="G12" s="14">
        <f t="shared" ref="G12:G75" si="3">G11+8</f>
        <v>111916</v>
      </c>
      <c r="H12" s="15">
        <f>730+(124.8/5)</f>
        <v>754.96</v>
      </c>
      <c r="I12" s="15">
        <f>730+(408.211/5)</f>
        <v>811.6422</v>
      </c>
      <c r="J12" s="15">
        <f t="shared" ref="J12:J53" si="4">($S$6*G12)+$S$7</f>
        <v>765.26102857142814</v>
      </c>
      <c r="K12" s="15">
        <f>343.75/5</f>
        <v>68.75</v>
      </c>
      <c r="L12" s="15">
        <f t="shared" si="0"/>
        <v>46.381171428571861</v>
      </c>
      <c r="M12" s="16">
        <f t="shared" si="1"/>
        <v>10.301028571428105</v>
      </c>
      <c r="V12" s="1"/>
      <c r="W12" s="3">
        <f>W11/27</f>
        <v>643.30697016460908</v>
      </c>
      <c r="X12" s="1" t="s">
        <v>85</v>
      </c>
      <c r="Y12" s="1" t="s">
        <v>86</v>
      </c>
      <c r="AA12" s="129"/>
      <c r="AB12" s="130"/>
      <c r="AC12" s="130"/>
      <c r="AD12" s="130"/>
      <c r="AE12" s="130"/>
      <c r="AF12" s="131"/>
    </row>
    <row r="13" spans="1:32" ht="15.75" thickBot="1" x14ac:dyDescent="0.3">
      <c r="A13" s="1" t="s">
        <v>25</v>
      </c>
      <c r="B13" s="3">
        <f>B11*B12</f>
        <v>30.333333333333332</v>
      </c>
      <c r="C13" t="s">
        <v>26</v>
      </c>
      <c r="D13" t="s">
        <v>27</v>
      </c>
      <c r="F13" s="13">
        <f t="shared" si="2"/>
        <v>3</v>
      </c>
      <c r="G13" s="14">
        <f t="shared" si="3"/>
        <v>111924</v>
      </c>
      <c r="H13" s="15">
        <f>730+(122.88/5)</f>
        <v>754.57600000000002</v>
      </c>
      <c r="I13" s="15">
        <f>730+(408.211/5)</f>
        <v>811.6422</v>
      </c>
      <c r="J13" s="15">
        <f t="shared" si="4"/>
        <v>764.87154285714223</v>
      </c>
      <c r="K13" s="15">
        <f>343.75/5</f>
        <v>68.75</v>
      </c>
      <c r="L13" s="15">
        <f t="shared" si="0"/>
        <v>46.770657142857772</v>
      </c>
      <c r="M13" s="16">
        <f t="shared" si="1"/>
        <v>10.295542857142209</v>
      </c>
      <c r="AA13" s="100" t="s">
        <v>111</v>
      </c>
      <c r="AB13" s="101"/>
      <c r="AC13" s="101"/>
      <c r="AD13" s="101"/>
      <c r="AE13" s="101"/>
      <c r="AF13" s="102"/>
    </row>
    <row r="14" spans="1:32" ht="15.75" thickBot="1" x14ac:dyDescent="0.3">
      <c r="F14" s="13">
        <f t="shared" si="2"/>
        <v>4</v>
      </c>
      <c r="G14" s="14">
        <f t="shared" si="3"/>
        <v>111932</v>
      </c>
      <c r="H14" s="15">
        <f>730+(120.96/5)</f>
        <v>754.19200000000001</v>
      </c>
      <c r="I14" s="15">
        <f>730+(406.593/5)</f>
        <v>811.31860000000006</v>
      </c>
      <c r="J14" s="15">
        <f t="shared" si="4"/>
        <v>764.48205714285632</v>
      </c>
      <c r="K14" s="15">
        <f>347.5/5</f>
        <v>69.5</v>
      </c>
      <c r="L14" s="15">
        <f t="shared" si="0"/>
        <v>46.836542857143741</v>
      </c>
      <c r="M14" s="16">
        <f t="shared" si="1"/>
        <v>10.290057142856313</v>
      </c>
    </row>
    <row r="15" spans="1:32" x14ac:dyDescent="0.25">
      <c r="A15" s="104" t="s">
        <v>28</v>
      </c>
      <c r="B15" s="104"/>
      <c r="C15" s="104"/>
      <c r="D15" s="1">
        <f>450/2</f>
        <v>225</v>
      </c>
      <c r="F15" s="13">
        <f t="shared" si="2"/>
        <v>5</v>
      </c>
      <c r="G15" s="14">
        <f t="shared" si="3"/>
        <v>111940</v>
      </c>
      <c r="H15" s="15">
        <f>730+(119.04/5)</f>
        <v>753.80799999999999</v>
      </c>
      <c r="I15" s="15">
        <f>730+(406.593/5)</f>
        <v>811.31860000000006</v>
      </c>
      <c r="J15" s="15">
        <f t="shared" si="4"/>
        <v>764.09257142857132</v>
      </c>
      <c r="K15" s="15">
        <f>347.5/5</f>
        <v>69.5</v>
      </c>
      <c r="L15" s="15">
        <f t="shared" si="0"/>
        <v>47.226028571428742</v>
      </c>
      <c r="M15" s="16">
        <f t="shared" si="1"/>
        <v>10.284571428571326</v>
      </c>
      <c r="V15">
        <f>W3*W7</f>
        <v>121.66666666666667</v>
      </c>
      <c r="X15" s="117" t="s">
        <v>98</v>
      </c>
      <c r="Y15" s="118"/>
      <c r="Z15" s="127"/>
    </row>
    <row r="16" spans="1:32" ht="15.75" thickBot="1" x14ac:dyDescent="0.3">
      <c r="D16" s="1"/>
      <c r="F16" s="13">
        <f t="shared" si="2"/>
        <v>6</v>
      </c>
      <c r="G16" s="14">
        <f t="shared" si="3"/>
        <v>111948</v>
      </c>
      <c r="H16" s="15">
        <f>730+(117.12/5)</f>
        <v>753.42399999999998</v>
      </c>
      <c r="I16" s="15">
        <f>730+(404.168/5)</f>
        <v>810.83360000000005</v>
      </c>
      <c r="J16" s="15">
        <f t="shared" si="4"/>
        <v>763.70308571428541</v>
      </c>
      <c r="K16" s="15">
        <f>347.5/5</f>
        <v>69.5</v>
      </c>
      <c r="L16" s="15">
        <f t="shared" si="0"/>
        <v>47.130514285714639</v>
      </c>
      <c r="M16" s="16">
        <f t="shared" si="1"/>
        <v>10.279085714285429</v>
      </c>
      <c r="V16">
        <f>W4*W8</f>
        <v>1615.2621527777778</v>
      </c>
      <c r="X16" s="120"/>
      <c r="Y16" s="121"/>
      <c r="Z16" s="128"/>
    </row>
    <row r="17" spans="1:34" x14ac:dyDescent="0.25">
      <c r="A17" s="104" t="s">
        <v>29</v>
      </c>
      <c r="B17" s="104"/>
      <c r="C17" s="104"/>
      <c r="D17" s="1">
        <f>B13*D15</f>
        <v>6825</v>
      </c>
      <c r="F17" s="13">
        <f t="shared" si="2"/>
        <v>7</v>
      </c>
      <c r="G17" s="14">
        <f t="shared" si="3"/>
        <v>111956</v>
      </c>
      <c r="H17" s="15">
        <f>730+(115.2/5)</f>
        <v>753.04</v>
      </c>
      <c r="I17" s="15">
        <f>730+(404.168/5)</f>
        <v>810.83360000000005</v>
      </c>
      <c r="J17" s="15">
        <f t="shared" si="4"/>
        <v>763.3135999999995</v>
      </c>
      <c r="K17" s="15">
        <f>347.5/5</f>
        <v>69.5</v>
      </c>
      <c r="L17" s="15">
        <f t="shared" si="0"/>
        <v>47.52000000000055</v>
      </c>
      <c r="M17" s="16">
        <f t="shared" si="1"/>
        <v>10.273599999999533</v>
      </c>
      <c r="X17" s="55" t="s">
        <v>99</v>
      </c>
      <c r="Y17" s="39" t="s">
        <v>100</v>
      </c>
      <c r="Z17" s="49" t="s">
        <v>74</v>
      </c>
    </row>
    <row r="18" spans="1:34" ht="15" customHeight="1" thickBot="1" x14ac:dyDescent="0.3">
      <c r="F18" s="13">
        <f t="shared" si="2"/>
        <v>8</v>
      </c>
      <c r="G18" s="14">
        <f t="shared" si="3"/>
        <v>111964</v>
      </c>
      <c r="H18" s="15">
        <f>730+(113.28/5)</f>
        <v>752.65599999999995</v>
      </c>
      <c r="I18" s="15">
        <f>730+(401.93/5)</f>
        <v>810.38599999999997</v>
      </c>
      <c r="J18" s="15">
        <f t="shared" si="4"/>
        <v>762.92411428571359</v>
      </c>
      <c r="K18" s="15">
        <f>350/5</f>
        <v>70</v>
      </c>
      <c r="L18" s="15">
        <f t="shared" si="0"/>
        <v>47.461885714286382</v>
      </c>
      <c r="M18" s="16">
        <f t="shared" si="1"/>
        <v>10.268114285713636</v>
      </c>
      <c r="X18" s="56" t="s">
        <v>49</v>
      </c>
      <c r="Y18" s="40" t="s">
        <v>49</v>
      </c>
      <c r="Z18" s="50" t="s">
        <v>13</v>
      </c>
    </row>
    <row r="19" spans="1:34" ht="15.75" thickBot="1" x14ac:dyDescent="0.3">
      <c r="F19" s="13">
        <f t="shared" si="2"/>
        <v>9</v>
      </c>
      <c r="G19" s="14">
        <f t="shared" si="3"/>
        <v>111972</v>
      </c>
      <c r="H19" s="15">
        <f>730+(111.36/5)</f>
        <v>752.27200000000005</v>
      </c>
      <c r="I19" s="15">
        <f>730+(401.93/5)</f>
        <v>810.38599999999997</v>
      </c>
      <c r="J19" s="15">
        <f t="shared" si="4"/>
        <v>762.53462857142858</v>
      </c>
      <c r="K19" s="15">
        <f>348.75/5</f>
        <v>69.75</v>
      </c>
      <c r="L19" s="15">
        <f t="shared" si="0"/>
        <v>47.851371428571383</v>
      </c>
      <c r="M19" s="16">
        <f t="shared" si="1"/>
        <v>10.262628571428536</v>
      </c>
      <c r="X19" s="57">
        <v>111900</v>
      </c>
      <c r="Y19" s="58">
        <v>112500</v>
      </c>
      <c r="Z19" s="50">
        <v>600</v>
      </c>
    </row>
    <row r="20" spans="1:34" x14ac:dyDescent="0.25">
      <c r="F20" s="13">
        <f t="shared" si="2"/>
        <v>10</v>
      </c>
      <c r="G20" s="14">
        <f t="shared" si="3"/>
        <v>111980</v>
      </c>
      <c r="H20" s="15">
        <f>730+(109.44/5)</f>
        <v>751.88800000000003</v>
      </c>
      <c r="I20" s="15">
        <f>730+(399.568/5)</f>
        <v>809.91359999999997</v>
      </c>
      <c r="J20" s="15">
        <f t="shared" si="4"/>
        <v>762.14514285714267</v>
      </c>
      <c r="K20" s="15">
        <f>352.5/5</f>
        <v>70.5</v>
      </c>
      <c r="L20" s="15">
        <f t="shared" si="0"/>
        <v>47.768457142857301</v>
      </c>
      <c r="M20" s="16">
        <f t="shared" si="1"/>
        <v>10.25714285714264</v>
      </c>
      <c r="X20" s="117" t="s">
        <v>129</v>
      </c>
      <c r="Y20" s="119"/>
      <c r="Z20" s="127">
        <f>Z19</f>
        <v>600</v>
      </c>
    </row>
    <row r="21" spans="1:34" ht="15" customHeight="1" thickBot="1" x14ac:dyDescent="0.3">
      <c r="F21" s="13">
        <f t="shared" si="2"/>
        <v>11</v>
      </c>
      <c r="G21" s="14">
        <f t="shared" si="3"/>
        <v>111988</v>
      </c>
      <c r="H21" s="15">
        <f>730+(107.52/5)</f>
        <v>751.50400000000002</v>
      </c>
      <c r="I21" s="15">
        <f>730+(399.568/5)</f>
        <v>809.91359999999997</v>
      </c>
      <c r="J21" s="15">
        <f t="shared" si="4"/>
        <v>761.75565714285676</v>
      </c>
      <c r="K21" s="15">
        <f>352.5/5</f>
        <v>70.5</v>
      </c>
      <c r="L21" s="15">
        <f t="shared" si="0"/>
        <v>48.157942857143212</v>
      </c>
      <c r="M21" s="16">
        <f t="shared" si="1"/>
        <v>10.251657142856743</v>
      </c>
      <c r="X21" s="120"/>
      <c r="Y21" s="122"/>
      <c r="Z21" s="128"/>
      <c r="AA21">
        <v>1</v>
      </c>
      <c r="AB21">
        <v>111900</v>
      </c>
      <c r="AC21">
        <v>755.72799999999995</v>
      </c>
      <c r="AD21">
        <v>812.04480000000001</v>
      </c>
      <c r="AE21">
        <v>766.04</v>
      </c>
      <c r="AF21">
        <v>68</v>
      </c>
      <c r="AG21">
        <v>46.004800000000046</v>
      </c>
      <c r="AH21">
        <v>10.312000000000012</v>
      </c>
    </row>
    <row r="22" spans="1:34" ht="15.75" thickBot="1" x14ac:dyDescent="0.3">
      <c r="F22" s="13">
        <f t="shared" si="2"/>
        <v>12</v>
      </c>
      <c r="G22" s="14">
        <f t="shared" si="3"/>
        <v>111996</v>
      </c>
      <c r="H22" s="15">
        <f>730+(105.6/5)</f>
        <v>751.12</v>
      </c>
      <c r="I22" s="15">
        <f>730+(397.01/5)</f>
        <v>809.40200000000004</v>
      </c>
      <c r="J22" s="15">
        <f t="shared" si="4"/>
        <v>761.36617142857085</v>
      </c>
      <c r="K22" s="15">
        <f>352.5/5</f>
        <v>70.5</v>
      </c>
      <c r="L22" s="15">
        <f t="shared" si="0"/>
        <v>48.035828571429192</v>
      </c>
      <c r="M22" s="16">
        <f t="shared" si="1"/>
        <v>10.246171428570847</v>
      </c>
      <c r="O22" s="139" t="s">
        <v>67</v>
      </c>
      <c r="P22" s="140"/>
      <c r="Q22" s="140"/>
      <c r="R22" s="140"/>
      <c r="S22" s="141"/>
      <c r="T22" s="9"/>
      <c r="AA22">
        <v>75</v>
      </c>
      <c r="AB22">
        <v>112500</v>
      </c>
      <c r="AC22">
        <v>737.32339999999999</v>
      </c>
      <c r="AD22">
        <v>795.03319999999997</v>
      </c>
      <c r="AE22">
        <v>747.33333333333348</v>
      </c>
      <c r="AF22">
        <v>69.5</v>
      </c>
      <c r="AG22">
        <v>47.69986666666648</v>
      </c>
      <c r="AH22">
        <v>10.009933333333493</v>
      </c>
    </row>
    <row r="23" spans="1:34" ht="15.75" thickBot="1" x14ac:dyDescent="0.3">
      <c r="F23" s="13">
        <f t="shared" si="2"/>
        <v>13</v>
      </c>
      <c r="G23" s="14">
        <f t="shared" si="3"/>
        <v>112004</v>
      </c>
      <c r="H23" s="15">
        <f>730+(103.68/5)</f>
        <v>750.73599999999999</v>
      </c>
      <c r="I23" s="15">
        <f>730+(397.01/5)</f>
        <v>809.40200000000004</v>
      </c>
      <c r="J23" s="15">
        <f t="shared" si="4"/>
        <v>760.97668571428494</v>
      </c>
      <c r="K23" s="15">
        <f>352.5/5</f>
        <v>70.5</v>
      </c>
      <c r="L23" s="15">
        <f t="shared" si="0"/>
        <v>48.425314285715103</v>
      </c>
      <c r="M23" s="16">
        <f t="shared" si="1"/>
        <v>10.24068571428495</v>
      </c>
      <c r="O23" s="133" t="s">
        <v>148</v>
      </c>
      <c r="P23" s="115"/>
      <c r="Q23" s="115"/>
      <c r="R23" s="115"/>
      <c r="S23" s="116"/>
      <c r="V23" s="164" t="s">
        <v>156</v>
      </c>
      <c r="W23" s="165"/>
      <c r="X23" s="165"/>
      <c r="Y23" s="166"/>
    </row>
    <row r="24" spans="1:34" x14ac:dyDescent="0.25">
      <c r="F24" s="13">
        <f t="shared" si="2"/>
        <v>14</v>
      </c>
      <c r="G24" s="14">
        <f t="shared" si="3"/>
        <v>112012</v>
      </c>
      <c r="H24" s="15">
        <f>730+(101.76/5)</f>
        <v>750.35199999999998</v>
      </c>
      <c r="I24" s="15">
        <f>730+(394.148/5)</f>
        <v>808.82960000000003</v>
      </c>
      <c r="J24" s="15">
        <f t="shared" si="4"/>
        <v>760.58719999999994</v>
      </c>
      <c r="K24" s="15">
        <f>355/5</f>
        <v>71</v>
      </c>
      <c r="L24" s="15">
        <f t="shared" si="0"/>
        <v>48.242400000000089</v>
      </c>
      <c r="M24" s="16">
        <f t="shared" si="1"/>
        <v>10.235199999999963</v>
      </c>
      <c r="O24" s="145" t="s">
        <v>68</v>
      </c>
      <c r="P24" s="146"/>
      <c r="Q24" s="146"/>
      <c r="R24" s="76">
        <v>605</v>
      </c>
      <c r="S24" s="77" t="s">
        <v>13</v>
      </c>
      <c r="V24" s="95" t="s">
        <v>92</v>
      </c>
      <c r="W24" s="125" t="s">
        <v>49</v>
      </c>
      <c r="X24" s="39" t="s">
        <v>94</v>
      </c>
      <c r="Y24" s="53" t="s">
        <v>74</v>
      </c>
      <c r="AA24" t="s">
        <v>128</v>
      </c>
    </row>
    <row r="25" spans="1:34" ht="15.75" thickBot="1" x14ac:dyDescent="0.3">
      <c r="F25" s="13">
        <f t="shared" si="2"/>
        <v>15</v>
      </c>
      <c r="G25" s="14">
        <f t="shared" si="3"/>
        <v>112020</v>
      </c>
      <c r="H25" s="15">
        <f>730+(99.84/5)</f>
        <v>749.96799999999996</v>
      </c>
      <c r="I25" s="15">
        <f>730+(394.148/5)</f>
        <v>808.82960000000003</v>
      </c>
      <c r="J25" s="15">
        <f t="shared" si="4"/>
        <v>760.19771428571403</v>
      </c>
      <c r="K25" s="15">
        <f>352.5/5</f>
        <v>70.5</v>
      </c>
      <c r="L25" s="15">
        <f t="shared" si="0"/>
        <v>48.631885714286</v>
      </c>
      <c r="M25" s="16">
        <f t="shared" si="1"/>
        <v>10.229714285714067</v>
      </c>
      <c r="O25" s="147" t="s">
        <v>69</v>
      </c>
      <c r="P25" s="148"/>
      <c r="Q25" s="148"/>
      <c r="R25" s="27">
        <v>16</v>
      </c>
      <c r="S25" s="34" t="s">
        <v>13</v>
      </c>
      <c r="V25" s="97"/>
      <c r="W25" s="126"/>
      <c r="X25" s="40" t="s">
        <v>95</v>
      </c>
      <c r="Y25" s="54" t="s">
        <v>96</v>
      </c>
      <c r="AA25" s="1" t="s">
        <v>1</v>
      </c>
      <c r="AB25" s="1" t="s">
        <v>25</v>
      </c>
    </row>
    <row r="26" spans="1:34" ht="15.75" thickBot="1" x14ac:dyDescent="0.3">
      <c r="F26" s="13">
        <f t="shared" si="2"/>
        <v>16</v>
      </c>
      <c r="G26" s="14">
        <f t="shared" si="3"/>
        <v>112028</v>
      </c>
      <c r="H26" s="15">
        <f>730+(97.92/5)</f>
        <v>749.58399999999995</v>
      </c>
      <c r="I26" s="15">
        <f>730+(391.063/5)</f>
        <v>808.21259999999995</v>
      </c>
      <c r="J26" s="15">
        <f t="shared" si="4"/>
        <v>759.80822857142812</v>
      </c>
      <c r="K26" s="15">
        <f>355/5</f>
        <v>71</v>
      </c>
      <c r="L26" s="15">
        <f t="shared" si="0"/>
        <v>48.404371428571835</v>
      </c>
      <c r="M26" s="16">
        <f t="shared" si="1"/>
        <v>10.224228571428171</v>
      </c>
      <c r="O26" s="147" t="s">
        <v>70</v>
      </c>
      <c r="P26" s="148"/>
      <c r="Q26" s="148"/>
      <c r="R26" s="15">
        <f>C5</f>
        <v>1.5239166666666666</v>
      </c>
      <c r="S26" s="34" t="s">
        <v>13</v>
      </c>
      <c r="V26" s="67" t="s">
        <v>87</v>
      </c>
      <c r="W26" s="72">
        <v>111900</v>
      </c>
      <c r="X26" s="66">
        <v>15</v>
      </c>
      <c r="Y26" s="25">
        <v>145</v>
      </c>
      <c r="AA26" s="2">
        <f>G11</f>
        <v>111908</v>
      </c>
      <c r="AB26" s="1">
        <v>3.9899</v>
      </c>
      <c r="AD26" s="100" t="s">
        <v>159</v>
      </c>
      <c r="AE26" s="101"/>
      <c r="AF26" s="101"/>
      <c r="AG26" s="102"/>
    </row>
    <row r="27" spans="1:34" ht="15" customHeight="1" thickBot="1" x14ac:dyDescent="0.3">
      <c r="F27" s="13">
        <f t="shared" si="2"/>
        <v>17</v>
      </c>
      <c r="G27" s="14">
        <f t="shared" si="3"/>
        <v>112036</v>
      </c>
      <c r="H27" s="15">
        <f>730+(96/5)</f>
        <v>749.2</v>
      </c>
      <c r="I27" s="15">
        <f>730+(391.063/5)</f>
        <v>808.21259999999995</v>
      </c>
      <c r="J27" s="15">
        <f t="shared" si="4"/>
        <v>759.41874285714221</v>
      </c>
      <c r="K27" s="15">
        <f>355/5</f>
        <v>71</v>
      </c>
      <c r="L27" s="15">
        <f t="shared" si="0"/>
        <v>48.793857142857746</v>
      </c>
      <c r="M27" s="16">
        <f t="shared" si="1"/>
        <v>10.218742857142161</v>
      </c>
      <c r="O27" s="143"/>
      <c r="P27" s="85"/>
      <c r="Q27" s="85"/>
      <c r="R27" s="85"/>
      <c r="S27" s="144"/>
      <c r="V27" s="13" t="s">
        <v>88</v>
      </c>
      <c r="W27" s="14">
        <v>112200</v>
      </c>
      <c r="X27" s="19">
        <v>15</v>
      </c>
      <c r="Y27" s="28">
        <v>158.65299999999999</v>
      </c>
      <c r="AA27" s="2">
        <v>111925</v>
      </c>
      <c r="AB27" s="1">
        <v>3.9899</v>
      </c>
      <c r="AD27" s="42" t="s">
        <v>92</v>
      </c>
      <c r="AE27" s="43" t="s">
        <v>151</v>
      </c>
      <c r="AF27" s="75" t="s">
        <v>152</v>
      </c>
      <c r="AG27" s="44" t="s">
        <v>150</v>
      </c>
    </row>
    <row r="28" spans="1:34" ht="15.75" thickBot="1" x14ac:dyDescent="0.3">
      <c r="F28" s="13">
        <f t="shared" si="2"/>
        <v>18</v>
      </c>
      <c r="G28" s="14">
        <f t="shared" si="3"/>
        <v>112044</v>
      </c>
      <c r="H28" s="15">
        <f>730+(94.08/5)</f>
        <v>748.81600000000003</v>
      </c>
      <c r="I28" s="15">
        <f>730+(388.815/5)</f>
        <v>807.76300000000003</v>
      </c>
      <c r="J28" s="15">
        <f t="shared" si="4"/>
        <v>759.0292571428563</v>
      </c>
      <c r="K28" s="15">
        <f>357.5/5</f>
        <v>71.5</v>
      </c>
      <c r="L28" s="15">
        <f t="shared" si="0"/>
        <v>48.733742857143739</v>
      </c>
      <c r="M28" s="16">
        <f t="shared" si="1"/>
        <v>10.213257142856264</v>
      </c>
      <c r="O28" s="177" t="s">
        <v>114</v>
      </c>
      <c r="P28" s="178"/>
      <c r="Q28" s="178"/>
      <c r="R28" s="178"/>
      <c r="S28" s="183"/>
      <c r="V28" s="13" t="s">
        <v>89</v>
      </c>
      <c r="W28" s="14">
        <v>112500</v>
      </c>
      <c r="X28" s="19">
        <v>24</v>
      </c>
      <c r="Y28" s="28">
        <v>107.613</v>
      </c>
      <c r="AA28" s="2">
        <f>AA27+25</f>
        <v>111950</v>
      </c>
      <c r="AB28" s="1">
        <v>15.7646</v>
      </c>
      <c r="AD28" s="56" t="s">
        <v>153</v>
      </c>
      <c r="AE28" s="58" t="s">
        <v>154</v>
      </c>
      <c r="AF28" s="78" t="s">
        <v>155</v>
      </c>
      <c r="AG28" s="79">
        <v>748.59100000000001</v>
      </c>
    </row>
    <row r="29" spans="1:34" x14ac:dyDescent="0.25">
      <c r="F29" s="13">
        <f t="shared" si="2"/>
        <v>19</v>
      </c>
      <c r="G29" s="14">
        <f t="shared" si="3"/>
        <v>112052</v>
      </c>
      <c r="H29" s="15">
        <f>730+(92.16/5)</f>
        <v>748.43200000000002</v>
      </c>
      <c r="I29" s="15">
        <f>730+(388.815/5)</f>
        <v>807.76300000000003</v>
      </c>
      <c r="J29" s="15">
        <f t="shared" si="4"/>
        <v>758.63977142857129</v>
      </c>
      <c r="K29" s="15">
        <f>357.5/5</f>
        <v>71.5</v>
      </c>
      <c r="L29" s="15">
        <f t="shared" si="0"/>
        <v>49.12322857142874</v>
      </c>
      <c r="M29" s="16">
        <f t="shared" si="1"/>
        <v>10.207771428571277</v>
      </c>
      <c r="O29" s="184" t="s">
        <v>115</v>
      </c>
      <c r="P29" s="185"/>
      <c r="Q29" s="185"/>
      <c r="R29" s="19">
        <v>3</v>
      </c>
      <c r="S29" s="62" t="s">
        <v>13</v>
      </c>
      <c r="V29" s="13" t="s">
        <v>130</v>
      </c>
      <c r="W29" s="14">
        <v>111900</v>
      </c>
      <c r="X29" s="19">
        <v>6</v>
      </c>
      <c r="Y29" s="20">
        <v>147</v>
      </c>
      <c r="AA29" s="2">
        <f t="shared" ref="AA29:AA49" si="5">AA28+25</f>
        <v>111975</v>
      </c>
      <c r="AB29" s="1">
        <v>1.4582999999999999</v>
      </c>
    </row>
    <row r="30" spans="1:34" x14ac:dyDescent="0.25">
      <c r="F30" s="13">
        <f t="shared" si="2"/>
        <v>20</v>
      </c>
      <c r="G30" s="14">
        <f t="shared" si="3"/>
        <v>112060</v>
      </c>
      <c r="H30" s="15">
        <f>730+(90.24/5)</f>
        <v>748.048</v>
      </c>
      <c r="I30" s="15">
        <f>730+386.721/5</f>
        <v>807.3442</v>
      </c>
      <c r="J30" s="15">
        <f t="shared" si="4"/>
        <v>758.25028571428538</v>
      </c>
      <c r="K30" s="15">
        <f>357.5/5</f>
        <v>71.5</v>
      </c>
      <c r="L30" s="15">
        <f t="shared" si="0"/>
        <v>49.093914285714618</v>
      </c>
      <c r="M30" s="16">
        <f t="shared" si="1"/>
        <v>10.202285714285381</v>
      </c>
      <c r="O30" s="184" t="s">
        <v>117</v>
      </c>
      <c r="P30" s="185"/>
      <c r="Q30" s="185"/>
      <c r="R30" s="27">
        <v>19.75</v>
      </c>
      <c r="S30" s="62" t="s">
        <v>118</v>
      </c>
      <c r="V30" s="13" t="s">
        <v>131</v>
      </c>
      <c r="W30" s="14">
        <v>112200</v>
      </c>
      <c r="X30" s="19">
        <v>6</v>
      </c>
      <c r="Y30" s="20">
        <v>157</v>
      </c>
      <c r="AA30" s="2">
        <f t="shared" si="5"/>
        <v>112000</v>
      </c>
      <c r="AB30" s="1">
        <v>15.7646</v>
      </c>
    </row>
    <row r="31" spans="1:34" ht="15.75" thickBot="1" x14ac:dyDescent="0.3">
      <c r="F31" s="13">
        <f t="shared" si="2"/>
        <v>21</v>
      </c>
      <c r="G31" s="14">
        <f t="shared" si="3"/>
        <v>112068</v>
      </c>
      <c r="H31" s="15">
        <f>730+(88.32/5)</f>
        <v>747.66399999999999</v>
      </c>
      <c r="I31" s="15">
        <f>730+386.721/5</f>
        <v>807.3442</v>
      </c>
      <c r="J31" s="15">
        <f t="shared" si="4"/>
        <v>757.86079999999947</v>
      </c>
      <c r="K31" s="15">
        <f>357.5/5</f>
        <v>71.5</v>
      </c>
      <c r="L31" s="15">
        <f t="shared" si="0"/>
        <v>49.483400000000529</v>
      </c>
      <c r="M31" s="16">
        <f t="shared" si="1"/>
        <v>10.196799999999484</v>
      </c>
      <c r="O31" s="184" t="s">
        <v>116</v>
      </c>
      <c r="P31" s="185"/>
      <c r="Q31" s="185"/>
      <c r="R31" s="27">
        <f>R30*R29/27</f>
        <v>2.1944444444444446</v>
      </c>
      <c r="S31" s="62" t="s">
        <v>39</v>
      </c>
      <c r="V31" s="46" t="s">
        <v>132</v>
      </c>
      <c r="W31" s="41">
        <v>112500</v>
      </c>
      <c r="X31" s="21">
        <v>6</v>
      </c>
      <c r="Y31" s="22">
        <v>88</v>
      </c>
      <c r="AA31" s="2">
        <f t="shared" si="5"/>
        <v>112025</v>
      </c>
      <c r="AB31" s="1">
        <v>1.4582999999999999</v>
      </c>
    </row>
    <row r="32" spans="1:34" x14ac:dyDescent="0.25">
      <c r="F32" s="13">
        <f t="shared" si="2"/>
        <v>22</v>
      </c>
      <c r="G32" s="14">
        <f t="shared" si="3"/>
        <v>112076</v>
      </c>
      <c r="H32" s="15">
        <f>730+(86.4/5)</f>
        <v>747.28</v>
      </c>
      <c r="I32" s="15">
        <f>730+384.574/5</f>
        <v>806.91480000000001</v>
      </c>
      <c r="J32" s="15">
        <f t="shared" si="4"/>
        <v>757.47131428571356</v>
      </c>
      <c r="K32" s="15">
        <f>360/5</f>
        <v>72</v>
      </c>
      <c r="L32" s="15">
        <f t="shared" si="0"/>
        <v>49.443485714286453</v>
      </c>
      <c r="M32" s="16">
        <f t="shared" si="1"/>
        <v>10.191314285713588</v>
      </c>
      <c r="O32" s="177"/>
      <c r="P32" s="178"/>
      <c r="Q32" s="178"/>
      <c r="R32" s="178"/>
      <c r="S32" s="183"/>
      <c r="V32" s="117" t="s">
        <v>129</v>
      </c>
      <c r="W32" s="118"/>
      <c r="X32" s="119"/>
      <c r="Y32" s="123">
        <f>SUM(Y26:Y31)</f>
        <v>803.26600000000008</v>
      </c>
      <c r="AA32" s="2">
        <f t="shared" si="5"/>
        <v>112050</v>
      </c>
      <c r="AB32" s="1">
        <v>15.7646</v>
      </c>
    </row>
    <row r="33" spans="6:28" ht="15.75" thickBot="1" x14ac:dyDescent="0.3">
      <c r="F33" s="13">
        <f t="shared" si="2"/>
        <v>23</v>
      </c>
      <c r="G33" s="14">
        <f t="shared" si="3"/>
        <v>112084</v>
      </c>
      <c r="H33" s="15">
        <f>730+(84.48/5)</f>
        <v>746.89599999999996</v>
      </c>
      <c r="I33" s="15">
        <f>730+384.574/5</f>
        <v>806.91480000000001</v>
      </c>
      <c r="J33" s="15">
        <f t="shared" si="4"/>
        <v>757.08182857142856</v>
      </c>
      <c r="K33" s="15">
        <f>360/5</f>
        <v>72</v>
      </c>
      <c r="L33" s="15">
        <f t="shared" si="0"/>
        <v>49.832971428571454</v>
      </c>
      <c r="M33" s="16">
        <f t="shared" si="1"/>
        <v>10.185828571428601</v>
      </c>
      <c r="O33" s="177" t="s">
        <v>112</v>
      </c>
      <c r="P33" s="178"/>
      <c r="Q33" s="178"/>
      <c r="R33" s="178"/>
      <c r="S33" s="183"/>
      <c r="V33" s="120"/>
      <c r="W33" s="121"/>
      <c r="X33" s="122"/>
      <c r="Y33" s="124"/>
      <c r="AA33" s="2">
        <f t="shared" si="5"/>
        <v>112075</v>
      </c>
      <c r="AB33" s="1">
        <v>1.4582999999999999</v>
      </c>
    </row>
    <row r="34" spans="6:28" ht="15" customHeight="1" thickBot="1" x14ac:dyDescent="0.3">
      <c r="F34" s="13">
        <f t="shared" si="2"/>
        <v>24</v>
      </c>
      <c r="G34" s="14">
        <f t="shared" si="3"/>
        <v>112092</v>
      </c>
      <c r="H34" s="15">
        <f>730+(82.56/5)</f>
        <v>746.51199999999994</v>
      </c>
      <c r="I34" s="15">
        <f>730+382.213/5</f>
        <v>806.44259999999997</v>
      </c>
      <c r="J34" s="15">
        <f t="shared" si="4"/>
        <v>756.69234285714265</v>
      </c>
      <c r="K34" s="15">
        <f>360/5</f>
        <v>72</v>
      </c>
      <c r="L34" s="15">
        <f t="shared" si="0"/>
        <v>49.750257142857322</v>
      </c>
      <c r="M34" s="16">
        <f t="shared" si="1"/>
        <v>10.180342857142705</v>
      </c>
      <c r="O34" s="184" t="s">
        <v>115</v>
      </c>
      <c r="P34" s="185"/>
      <c r="Q34" s="185"/>
      <c r="R34" s="19">
        <v>3</v>
      </c>
      <c r="S34" s="62" t="s">
        <v>13</v>
      </c>
      <c r="AA34" s="2">
        <f t="shared" si="5"/>
        <v>112100</v>
      </c>
      <c r="AB34" s="1">
        <v>15.7646</v>
      </c>
    </row>
    <row r="35" spans="6:28" ht="15.75" thickBot="1" x14ac:dyDescent="0.3">
      <c r="F35" s="13">
        <f t="shared" si="2"/>
        <v>25</v>
      </c>
      <c r="G35" s="14">
        <f t="shared" si="3"/>
        <v>112100</v>
      </c>
      <c r="H35" s="15">
        <f>730+(80.64/5)</f>
        <v>746.12800000000004</v>
      </c>
      <c r="I35" s="15">
        <f>I34</f>
        <v>806.44259999999997</v>
      </c>
      <c r="J35" s="15">
        <f t="shared" si="4"/>
        <v>756.30285714285674</v>
      </c>
      <c r="K35" s="15">
        <f>360/5</f>
        <v>72</v>
      </c>
      <c r="L35" s="15">
        <f t="shared" si="0"/>
        <v>50.139742857143233</v>
      </c>
      <c r="M35" s="16">
        <f t="shared" si="1"/>
        <v>10.174857142856695</v>
      </c>
      <c r="O35" s="184" t="s">
        <v>117</v>
      </c>
      <c r="P35" s="185"/>
      <c r="Q35" s="185"/>
      <c r="R35" s="27">
        <v>19.75</v>
      </c>
      <c r="S35" s="62" t="s">
        <v>118</v>
      </c>
      <c r="V35" s="100" t="s">
        <v>157</v>
      </c>
      <c r="W35" s="101"/>
      <c r="X35" s="102"/>
      <c r="AA35" s="2">
        <f t="shared" si="5"/>
        <v>112125</v>
      </c>
      <c r="AB35" s="1">
        <v>1.4582999999999999</v>
      </c>
    </row>
    <row r="36" spans="6:28" x14ac:dyDescent="0.25">
      <c r="F36" s="13">
        <f t="shared" si="2"/>
        <v>26</v>
      </c>
      <c r="G36" s="14">
        <f t="shared" si="3"/>
        <v>112108</v>
      </c>
      <c r="H36" s="15">
        <f>730+(78.72/5)</f>
        <v>745.74400000000003</v>
      </c>
      <c r="I36" s="15">
        <f>730+379.853/5</f>
        <v>805.97059999999999</v>
      </c>
      <c r="J36" s="15">
        <f t="shared" si="4"/>
        <v>755.91337142857083</v>
      </c>
      <c r="K36" s="15">
        <f>362.5/5</f>
        <v>72.5</v>
      </c>
      <c r="L36" s="15">
        <f t="shared" si="0"/>
        <v>50.057228571429164</v>
      </c>
      <c r="M36" s="16">
        <f t="shared" si="1"/>
        <v>10.169371428570798</v>
      </c>
      <c r="O36" s="184" t="s">
        <v>116</v>
      </c>
      <c r="P36" s="185"/>
      <c r="Q36" s="185"/>
      <c r="R36" s="27">
        <f>R35*R34/27</f>
        <v>2.1944444444444446</v>
      </c>
      <c r="S36" s="62" t="s">
        <v>39</v>
      </c>
      <c r="V36" s="95" t="s">
        <v>92</v>
      </c>
      <c r="W36" s="125" t="s">
        <v>49</v>
      </c>
      <c r="X36" s="49" t="s">
        <v>133</v>
      </c>
      <c r="AA36" s="2">
        <f t="shared" si="5"/>
        <v>112150</v>
      </c>
      <c r="AB36" s="1">
        <v>15.7646</v>
      </c>
    </row>
    <row r="37" spans="6:28" ht="15" customHeight="1" thickBot="1" x14ac:dyDescent="0.3">
      <c r="F37" s="13">
        <f t="shared" si="2"/>
        <v>27</v>
      </c>
      <c r="G37" s="14">
        <f t="shared" si="3"/>
        <v>112116</v>
      </c>
      <c r="H37" s="15">
        <f>730+(76.8/5)</f>
        <v>745.36</v>
      </c>
      <c r="I37" s="15">
        <f>I36</f>
        <v>805.97059999999999</v>
      </c>
      <c r="J37" s="15">
        <f t="shared" si="4"/>
        <v>755.52388571428492</v>
      </c>
      <c r="K37" s="15">
        <f>362.5/5</f>
        <v>72.5</v>
      </c>
      <c r="L37" s="15">
        <f t="shared" si="0"/>
        <v>50.446714285715075</v>
      </c>
      <c r="M37" s="16">
        <f t="shared" si="1"/>
        <v>10.163885714284902</v>
      </c>
      <c r="O37" s="177"/>
      <c r="P37" s="178"/>
      <c r="Q37" s="178"/>
      <c r="R37" s="178"/>
      <c r="S37" s="183"/>
      <c r="V37" s="97"/>
      <c r="W37" s="126"/>
      <c r="X37" s="50" t="s">
        <v>134</v>
      </c>
      <c r="AA37" s="2">
        <f t="shared" si="5"/>
        <v>112175</v>
      </c>
      <c r="AB37" s="1">
        <v>1.4582999999999999</v>
      </c>
    </row>
    <row r="38" spans="6:28" x14ac:dyDescent="0.25">
      <c r="F38" s="13">
        <f t="shared" si="2"/>
        <v>28</v>
      </c>
      <c r="G38" s="14">
        <f t="shared" si="3"/>
        <v>112124</v>
      </c>
      <c r="H38" s="15">
        <f>730+(74.88/5)</f>
        <v>744.976</v>
      </c>
      <c r="I38" s="15">
        <f>730+377.715/5</f>
        <v>805.54300000000001</v>
      </c>
      <c r="J38" s="15">
        <f t="shared" si="4"/>
        <v>755.13439999999991</v>
      </c>
      <c r="K38" s="15">
        <f>365/5</f>
        <v>73</v>
      </c>
      <c r="L38" s="15">
        <f t="shared" si="0"/>
        <v>50.408600000000092</v>
      </c>
      <c r="M38" s="16">
        <f t="shared" si="1"/>
        <v>10.158399999999915</v>
      </c>
      <c r="O38" s="177" t="s">
        <v>113</v>
      </c>
      <c r="P38" s="178"/>
      <c r="Q38" s="178"/>
      <c r="R38" s="178"/>
      <c r="S38" s="183"/>
      <c r="V38" s="73" t="s">
        <v>143</v>
      </c>
      <c r="W38" s="72">
        <v>111900</v>
      </c>
      <c r="X38" s="74">
        <v>1</v>
      </c>
      <c r="AA38" s="2">
        <f t="shared" si="5"/>
        <v>112200</v>
      </c>
      <c r="AB38" s="1">
        <v>15.7646</v>
      </c>
    </row>
    <row r="39" spans="6:28" ht="15" customHeight="1" x14ac:dyDescent="0.25">
      <c r="F39" s="13">
        <f t="shared" si="2"/>
        <v>29</v>
      </c>
      <c r="G39" s="14">
        <f t="shared" si="3"/>
        <v>112132</v>
      </c>
      <c r="H39" s="15">
        <f>730+(72.96/5)</f>
        <v>744.59199999999998</v>
      </c>
      <c r="I39" s="15">
        <f>I38</f>
        <v>805.54300000000001</v>
      </c>
      <c r="J39" s="15">
        <f t="shared" si="4"/>
        <v>754.744914285714</v>
      </c>
      <c r="K39" s="15">
        <f>365/5</f>
        <v>73</v>
      </c>
      <c r="L39" s="15">
        <f t="shared" si="0"/>
        <v>50.798085714286003</v>
      </c>
      <c r="M39" s="16">
        <f t="shared" si="1"/>
        <v>10.152914285714019</v>
      </c>
      <c r="O39" s="184" t="s">
        <v>115</v>
      </c>
      <c r="P39" s="185"/>
      <c r="Q39" s="185"/>
      <c r="R39" s="19">
        <v>4</v>
      </c>
      <c r="S39" s="62" t="s">
        <v>13</v>
      </c>
      <c r="V39" s="70" t="s">
        <v>144</v>
      </c>
      <c r="W39" s="14">
        <v>112200</v>
      </c>
      <c r="X39" s="71">
        <v>1</v>
      </c>
      <c r="AA39" s="2">
        <f t="shared" si="5"/>
        <v>112225</v>
      </c>
      <c r="AB39" s="1">
        <v>1.4582999999999999</v>
      </c>
    </row>
    <row r="40" spans="6:28" ht="15.75" thickBot="1" x14ac:dyDescent="0.3">
      <c r="F40" s="13">
        <f t="shared" si="2"/>
        <v>30</v>
      </c>
      <c r="G40" s="14">
        <f t="shared" si="3"/>
        <v>112140</v>
      </c>
      <c r="H40" s="15">
        <f>730+(71.04/5)</f>
        <v>744.20799999999997</v>
      </c>
      <c r="I40" s="15">
        <f>730+375.456/5</f>
        <v>805.09119999999996</v>
      </c>
      <c r="J40" s="15">
        <f t="shared" si="4"/>
        <v>754.35542857142809</v>
      </c>
      <c r="K40" s="15">
        <f>365/5</f>
        <v>73</v>
      </c>
      <c r="L40" s="15">
        <f t="shared" si="0"/>
        <v>50.735771428571866</v>
      </c>
      <c r="M40" s="16">
        <f t="shared" si="1"/>
        <v>10.147428571428122</v>
      </c>
      <c r="O40" s="184" t="s">
        <v>117</v>
      </c>
      <c r="P40" s="185"/>
      <c r="Q40" s="185"/>
      <c r="R40" s="27">
        <v>19.75</v>
      </c>
      <c r="S40" s="62" t="s">
        <v>118</v>
      </c>
      <c r="V40" s="68" t="s">
        <v>145</v>
      </c>
      <c r="W40" s="52">
        <v>112500</v>
      </c>
      <c r="X40" s="69">
        <v>1</v>
      </c>
      <c r="AA40" s="2">
        <f t="shared" si="5"/>
        <v>112250</v>
      </c>
      <c r="AB40" s="1">
        <v>15.7646</v>
      </c>
    </row>
    <row r="41" spans="6:28" ht="15" customHeight="1" x14ac:dyDescent="0.25">
      <c r="F41" s="13">
        <f t="shared" si="2"/>
        <v>31</v>
      </c>
      <c r="G41" s="14">
        <f t="shared" si="3"/>
        <v>112148</v>
      </c>
      <c r="H41" s="15">
        <f>730+(69.12/5)</f>
        <v>743.82399999999996</v>
      </c>
      <c r="I41" s="15">
        <f>I40</f>
        <v>805.09119999999996</v>
      </c>
      <c r="J41" s="15">
        <f t="shared" si="4"/>
        <v>753.96594285714218</v>
      </c>
      <c r="K41" s="15">
        <f>365/5</f>
        <v>73</v>
      </c>
      <c r="L41" s="15">
        <f t="shared" si="0"/>
        <v>51.125257142857777</v>
      </c>
      <c r="M41" s="16">
        <f t="shared" si="1"/>
        <v>10.141942857142226</v>
      </c>
      <c r="O41" s="184" t="s">
        <v>116</v>
      </c>
      <c r="P41" s="185"/>
      <c r="Q41" s="185"/>
      <c r="R41" s="27">
        <f>R40*R39/27</f>
        <v>2.925925925925926</v>
      </c>
      <c r="S41" s="62" t="s">
        <v>39</v>
      </c>
      <c r="V41" s="117" t="s">
        <v>129</v>
      </c>
      <c r="W41" s="119"/>
      <c r="X41" s="127">
        <f>SUM(X38:X40)</f>
        <v>3</v>
      </c>
      <c r="AA41" s="2">
        <f t="shared" si="5"/>
        <v>112275</v>
      </c>
      <c r="AB41" s="1">
        <v>1.4582999999999999</v>
      </c>
    </row>
    <row r="42" spans="6:28" ht="15.75" thickBot="1" x14ac:dyDescent="0.3">
      <c r="F42" s="13">
        <f t="shared" si="2"/>
        <v>32</v>
      </c>
      <c r="G42" s="14">
        <f t="shared" si="3"/>
        <v>112156</v>
      </c>
      <c r="H42" s="15">
        <f>730+(67.2/5)</f>
        <v>743.44</v>
      </c>
      <c r="I42" s="15">
        <f>730+373.243/5</f>
        <v>804.64859999999999</v>
      </c>
      <c r="J42" s="15">
        <f t="shared" si="4"/>
        <v>753.57645714285718</v>
      </c>
      <c r="K42" s="15">
        <f>367.5/5</f>
        <v>73.5</v>
      </c>
      <c r="L42" s="15">
        <f t="shared" si="0"/>
        <v>51.072142857142808</v>
      </c>
      <c r="M42" s="16">
        <f t="shared" si="1"/>
        <v>10.136457142857125</v>
      </c>
      <c r="O42" s="177"/>
      <c r="P42" s="178"/>
      <c r="Q42" s="178"/>
      <c r="R42" s="178"/>
      <c r="S42" s="183"/>
      <c r="V42" s="120"/>
      <c r="W42" s="122"/>
      <c r="X42" s="128"/>
      <c r="AA42" s="2">
        <f t="shared" si="5"/>
        <v>112300</v>
      </c>
      <c r="AB42" s="1">
        <v>15.7646</v>
      </c>
    </row>
    <row r="43" spans="6:28" ht="15.75" thickBot="1" x14ac:dyDescent="0.3">
      <c r="F43" s="13">
        <f t="shared" si="2"/>
        <v>33</v>
      </c>
      <c r="G43" s="14">
        <f t="shared" si="3"/>
        <v>112164</v>
      </c>
      <c r="H43" s="15">
        <f>730+(65.28/5)</f>
        <v>743.05600000000004</v>
      </c>
      <c r="I43" s="15">
        <f>I42</f>
        <v>804.64859999999999</v>
      </c>
      <c r="J43" s="15">
        <f t="shared" si="4"/>
        <v>753.18697142857127</v>
      </c>
      <c r="K43" s="15">
        <f>367.5/5</f>
        <v>73.5</v>
      </c>
      <c r="L43" s="15">
        <f t="shared" si="0"/>
        <v>51.461628571428719</v>
      </c>
      <c r="M43" s="16">
        <f t="shared" si="1"/>
        <v>10.130971428571229</v>
      </c>
      <c r="O43" s="143" t="s">
        <v>71</v>
      </c>
      <c r="P43" s="85"/>
      <c r="Q43" s="85"/>
      <c r="R43" s="85"/>
      <c r="S43" s="144"/>
      <c r="AA43" s="2">
        <f t="shared" si="5"/>
        <v>112325</v>
      </c>
      <c r="AB43" s="1">
        <v>1.4582999999999999</v>
      </c>
    </row>
    <row r="44" spans="6:28" ht="15.75" thickBot="1" x14ac:dyDescent="0.3">
      <c r="F44" s="13">
        <f t="shared" si="2"/>
        <v>34</v>
      </c>
      <c r="G44" s="14">
        <f t="shared" si="3"/>
        <v>112172</v>
      </c>
      <c r="H44" s="15">
        <f>730+(63.36/5)</f>
        <v>742.67200000000003</v>
      </c>
      <c r="I44" s="15">
        <f>730+370.778/5</f>
        <v>804.15560000000005</v>
      </c>
      <c r="J44" s="15">
        <f t="shared" si="4"/>
        <v>752.79748571428536</v>
      </c>
      <c r="K44" s="15">
        <f>370/5</f>
        <v>74</v>
      </c>
      <c r="L44" s="15">
        <f t="shared" si="0"/>
        <v>51.358114285714692</v>
      </c>
      <c r="M44" s="16">
        <f t="shared" si="1"/>
        <v>10.125485714285333</v>
      </c>
      <c r="O44" s="137" t="s">
        <v>57</v>
      </c>
      <c r="P44" s="138"/>
      <c r="Q44" s="138"/>
      <c r="R44" s="35">
        <f>((R24*R25*R26)/27)+R31+R36+R41</f>
        <v>553.66716049382717</v>
      </c>
      <c r="S44" s="36" t="s">
        <v>39</v>
      </c>
      <c r="V44" s="100" t="s">
        <v>158</v>
      </c>
      <c r="W44" s="101"/>
      <c r="X44" s="101"/>
      <c r="Y44" s="102"/>
      <c r="AA44" s="2">
        <f t="shared" si="5"/>
        <v>112350</v>
      </c>
      <c r="AB44" s="1">
        <v>15.7646</v>
      </c>
    </row>
    <row r="45" spans="6:28" ht="15.75" thickBot="1" x14ac:dyDescent="0.3">
      <c r="F45" s="13">
        <f t="shared" si="2"/>
        <v>35</v>
      </c>
      <c r="G45" s="14">
        <f t="shared" si="3"/>
        <v>112180</v>
      </c>
      <c r="H45" s="15">
        <f>730+(61.44/5)</f>
        <v>742.28800000000001</v>
      </c>
      <c r="I45" s="15">
        <f>I44</f>
        <v>804.15560000000005</v>
      </c>
      <c r="J45" s="15">
        <f t="shared" si="4"/>
        <v>752.40799999999945</v>
      </c>
      <c r="K45" s="15">
        <f>370/5</f>
        <v>74</v>
      </c>
      <c r="L45" s="15">
        <f t="shared" si="0"/>
        <v>51.747600000000602</v>
      </c>
      <c r="M45" s="16">
        <f t="shared" si="1"/>
        <v>10.119999999999436</v>
      </c>
      <c r="V45" s="42" t="s">
        <v>92</v>
      </c>
      <c r="W45" s="43" t="s">
        <v>151</v>
      </c>
      <c r="X45" s="75" t="s">
        <v>152</v>
      </c>
      <c r="Y45" s="44" t="s">
        <v>150</v>
      </c>
      <c r="AA45" s="2">
        <f t="shared" si="5"/>
        <v>112375</v>
      </c>
      <c r="AB45" s="1">
        <v>1.4582999999999999</v>
      </c>
    </row>
    <row r="46" spans="6:28" ht="15.75" thickBot="1" x14ac:dyDescent="0.3">
      <c r="F46" s="13">
        <f t="shared" si="2"/>
        <v>36</v>
      </c>
      <c r="G46" s="14">
        <f t="shared" si="3"/>
        <v>112188</v>
      </c>
      <c r="H46" s="15">
        <f>730+(59.52/5)</f>
        <v>741.904</v>
      </c>
      <c r="I46" s="15">
        <f>730+367.723/5</f>
        <v>803.54459999999995</v>
      </c>
      <c r="J46" s="15">
        <f t="shared" si="4"/>
        <v>752.01851428571354</v>
      </c>
      <c r="K46" s="15">
        <f>370/5</f>
        <v>74</v>
      </c>
      <c r="L46" s="15">
        <f t="shared" si="0"/>
        <v>51.52608571428641</v>
      </c>
      <c r="M46" s="16">
        <f t="shared" si="1"/>
        <v>10.11451428571354</v>
      </c>
      <c r="O46" s="100" t="s">
        <v>120</v>
      </c>
      <c r="P46" s="101"/>
      <c r="Q46" s="101"/>
      <c r="R46" s="101"/>
      <c r="S46" s="101"/>
      <c r="T46" s="102"/>
      <c r="V46" s="56" t="s">
        <v>149</v>
      </c>
      <c r="W46" s="58" t="s">
        <v>154</v>
      </c>
      <c r="X46" s="78" t="s">
        <v>155</v>
      </c>
      <c r="Y46" s="79">
        <v>707.00900000000001</v>
      </c>
      <c r="AA46" s="2">
        <f t="shared" si="5"/>
        <v>112400</v>
      </c>
      <c r="AB46" s="1">
        <v>15.7646</v>
      </c>
    </row>
    <row r="47" spans="6:28" x14ac:dyDescent="0.25">
      <c r="F47" s="13">
        <f t="shared" si="2"/>
        <v>37</v>
      </c>
      <c r="G47" s="14">
        <f t="shared" si="3"/>
        <v>112196</v>
      </c>
      <c r="H47" s="15">
        <f>730+(57.6/5)</f>
        <v>741.52</v>
      </c>
      <c r="I47" s="15">
        <f>I46</f>
        <v>803.54459999999995</v>
      </c>
      <c r="J47" s="15">
        <f t="shared" si="4"/>
        <v>751.62902857142853</v>
      </c>
      <c r="K47" s="15">
        <f>370/5</f>
        <v>74</v>
      </c>
      <c r="L47" s="15">
        <f t="shared" si="0"/>
        <v>51.915571428571411</v>
      </c>
      <c r="M47" s="16">
        <f t="shared" si="1"/>
        <v>10.109028571428553</v>
      </c>
      <c r="O47" s="132" t="s">
        <v>123</v>
      </c>
      <c r="P47" s="104"/>
      <c r="Q47" s="104"/>
      <c r="R47" s="104"/>
      <c r="S47">
        <f>G84-G11</f>
        <v>584</v>
      </c>
      <c r="T47" s="65" t="s">
        <v>13</v>
      </c>
      <c r="V47" s="117" t="s">
        <v>129</v>
      </c>
      <c r="W47" s="118"/>
      <c r="X47" s="119"/>
      <c r="Y47" s="123">
        <f>Y46</f>
        <v>707.00900000000001</v>
      </c>
      <c r="AA47" s="2">
        <f t="shared" si="5"/>
        <v>112425</v>
      </c>
      <c r="AB47" s="1">
        <v>1.4582999999999999</v>
      </c>
    </row>
    <row r="48" spans="6:28" ht="15" customHeight="1" thickBot="1" x14ac:dyDescent="0.3">
      <c r="F48" s="13">
        <f t="shared" si="2"/>
        <v>38</v>
      </c>
      <c r="G48" s="14">
        <f t="shared" si="3"/>
        <v>112204</v>
      </c>
      <c r="H48" s="15">
        <f>730+(55.68/5)</f>
        <v>741.13599999999997</v>
      </c>
      <c r="I48" s="15">
        <f>730+365.789/5</f>
        <v>803.15779999999995</v>
      </c>
      <c r="J48" s="15">
        <f t="shared" si="4"/>
        <v>751.23954285714262</v>
      </c>
      <c r="K48" s="15">
        <f>372.5/5</f>
        <v>74.5</v>
      </c>
      <c r="L48" s="15">
        <f t="shared" si="0"/>
        <v>51.918257142857328</v>
      </c>
      <c r="M48" s="16">
        <f t="shared" si="1"/>
        <v>10.103542857142656</v>
      </c>
      <c r="O48" s="129" t="s">
        <v>146</v>
      </c>
      <c r="P48" s="130"/>
      <c r="Q48" s="130"/>
      <c r="R48" s="130"/>
      <c r="S48" s="130"/>
      <c r="T48" s="131"/>
      <c r="V48" s="120"/>
      <c r="W48" s="121"/>
      <c r="X48" s="122"/>
      <c r="Y48" s="124"/>
      <c r="AA48" s="2">
        <f t="shared" si="5"/>
        <v>112450</v>
      </c>
      <c r="AB48" s="1">
        <v>15.7646</v>
      </c>
    </row>
    <row r="49" spans="6:30" ht="15" customHeight="1" thickBot="1" x14ac:dyDescent="0.3">
      <c r="F49" s="13">
        <f t="shared" si="2"/>
        <v>39</v>
      </c>
      <c r="G49" s="14">
        <f t="shared" si="3"/>
        <v>112212</v>
      </c>
      <c r="H49" s="15">
        <f>730+(53.76/5)</f>
        <v>740.75199999999995</v>
      </c>
      <c r="I49" s="15">
        <f>I48</f>
        <v>803.15779999999995</v>
      </c>
      <c r="J49" s="15">
        <f t="shared" si="4"/>
        <v>750.85005714285671</v>
      </c>
      <c r="K49" s="15">
        <f>372.5/5</f>
        <v>74.5</v>
      </c>
      <c r="L49" s="15">
        <f t="shared" si="0"/>
        <v>52.307742857143239</v>
      </c>
      <c r="M49" s="16">
        <f t="shared" si="1"/>
        <v>10.09805714285676</v>
      </c>
      <c r="O49" s="180"/>
      <c r="P49" s="181"/>
      <c r="Q49" s="181"/>
      <c r="R49" s="181"/>
      <c r="S49" s="181"/>
      <c r="T49" s="182"/>
      <c r="AA49" s="2">
        <f t="shared" si="5"/>
        <v>112475</v>
      </c>
      <c r="AB49" s="1">
        <v>3.9582999999999999</v>
      </c>
      <c r="AD49" s="1"/>
    </row>
    <row r="50" spans="6:30" ht="15.75" thickBot="1" x14ac:dyDescent="0.3">
      <c r="F50" s="13">
        <f t="shared" si="2"/>
        <v>40</v>
      </c>
      <c r="G50" s="14">
        <f t="shared" si="3"/>
        <v>112220</v>
      </c>
      <c r="H50" s="15">
        <f>730+(51.84/5)</f>
        <v>740.36800000000005</v>
      </c>
      <c r="I50" s="15">
        <f>730+363.668/5</f>
        <v>802.73360000000002</v>
      </c>
      <c r="J50" s="15">
        <f t="shared" si="4"/>
        <v>750.4605714285708</v>
      </c>
      <c r="K50" s="15">
        <f>372.5/5</f>
        <v>74.5</v>
      </c>
      <c r="L50" s="15">
        <f t="shared" si="0"/>
        <v>52.273028571429222</v>
      </c>
      <c r="M50" s="16">
        <f t="shared" si="1"/>
        <v>10.09257142857075</v>
      </c>
      <c r="O50" s="177"/>
      <c r="P50" s="178"/>
      <c r="Q50" s="178"/>
      <c r="R50" s="178"/>
      <c r="S50" s="178"/>
      <c r="T50" s="183"/>
      <c r="V50" s="100" t="s">
        <v>159</v>
      </c>
      <c r="W50" s="101"/>
      <c r="X50" s="101"/>
      <c r="Y50" s="102"/>
      <c r="AA50" s="2">
        <v>112492</v>
      </c>
      <c r="AB50" s="1">
        <v>3.9899</v>
      </c>
      <c r="AD50" s="1"/>
    </row>
    <row r="51" spans="6:30" ht="15.75" thickBot="1" x14ac:dyDescent="0.3">
      <c r="F51" s="13">
        <f t="shared" si="2"/>
        <v>41</v>
      </c>
      <c r="G51" s="14">
        <f t="shared" si="3"/>
        <v>112228</v>
      </c>
      <c r="H51" s="15">
        <f>730+(49.92/5)</f>
        <v>739.98400000000004</v>
      </c>
      <c r="I51" s="15">
        <f>I50</f>
        <v>802.73360000000002</v>
      </c>
      <c r="J51" s="15">
        <f t="shared" si="4"/>
        <v>750.07108571428489</v>
      </c>
      <c r="K51" s="15">
        <f>372.5/5</f>
        <v>74.5</v>
      </c>
      <c r="L51" s="15">
        <f t="shared" si="0"/>
        <v>52.662514285715133</v>
      </c>
      <c r="M51" s="16">
        <f t="shared" si="1"/>
        <v>10.087085714284854</v>
      </c>
      <c r="O51" s="134" t="s">
        <v>124</v>
      </c>
      <c r="P51" s="135"/>
      <c r="Q51" s="135"/>
      <c r="R51" s="135"/>
      <c r="S51" s="135"/>
      <c r="T51" s="136"/>
      <c r="V51" s="42" t="s">
        <v>92</v>
      </c>
      <c r="W51" s="43" t="s">
        <v>151</v>
      </c>
      <c r="X51" s="75" t="s">
        <v>152</v>
      </c>
      <c r="Y51" s="44" t="s">
        <v>150</v>
      </c>
      <c r="AA51" s="2"/>
      <c r="AB51" s="1">
        <f>AVERAGE(AB26:AB50)</f>
        <v>8.1568640000000023</v>
      </c>
    </row>
    <row r="52" spans="6:30" ht="15.75" thickBot="1" x14ac:dyDescent="0.3">
      <c r="F52" s="13">
        <f t="shared" si="2"/>
        <v>42</v>
      </c>
      <c r="G52" s="14">
        <f t="shared" si="3"/>
        <v>112236</v>
      </c>
      <c r="H52" s="15">
        <f>730+(48/5)</f>
        <v>739.6</v>
      </c>
      <c r="I52" s="15">
        <f>730+361.322/5</f>
        <v>802.26440000000002</v>
      </c>
      <c r="J52" s="15">
        <f t="shared" si="4"/>
        <v>749.68159999999989</v>
      </c>
      <c r="K52" s="15">
        <f>375/5</f>
        <v>75</v>
      </c>
      <c r="L52" s="15">
        <f t="shared" si="0"/>
        <v>52.582800000000134</v>
      </c>
      <c r="M52" s="16">
        <f t="shared" si="1"/>
        <v>10.081599999999867</v>
      </c>
      <c r="O52" s="132" t="s">
        <v>108</v>
      </c>
      <c r="P52" s="104"/>
      <c r="Q52" s="104"/>
      <c r="R52" s="104"/>
      <c r="S52">
        <v>12</v>
      </c>
      <c r="T52" s="65" t="s">
        <v>13</v>
      </c>
      <c r="V52" s="56" t="s">
        <v>153</v>
      </c>
      <c r="W52" s="189" t="s">
        <v>160</v>
      </c>
      <c r="X52" s="190"/>
      <c r="Y52" s="191"/>
      <c r="AA52" s="2"/>
      <c r="AB52" s="1"/>
    </row>
    <row r="53" spans="6:30" ht="15.75" thickBot="1" x14ac:dyDescent="0.3">
      <c r="F53" s="13">
        <f t="shared" si="2"/>
        <v>43</v>
      </c>
      <c r="G53" s="14">
        <f t="shared" si="3"/>
        <v>112244</v>
      </c>
      <c r="H53" s="15">
        <f>730+(46.08/5)</f>
        <v>739.21600000000001</v>
      </c>
      <c r="I53" s="15">
        <f>I52</f>
        <v>802.26440000000002</v>
      </c>
      <c r="J53" s="15">
        <f t="shared" si="4"/>
        <v>749.29211428571398</v>
      </c>
      <c r="K53" s="15">
        <f>375/5</f>
        <v>75</v>
      </c>
      <c r="L53" s="15">
        <f t="shared" si="0"/>
        <v>52.972285714286045</v>
      </c>
      <c r="M53" s="16">
        <f t="shared" si="1"/>
        <v>10.07611428571397</v>
      </c>
      <c r="O53" s="134"/>
      <c r="P53" s="135"/>
      <c r="Q53" s="135"/>
      <c r="R53" s="135"/>
      <c r="S53" s="135"/>
      <c r="T53" s="136"/>
      <c r="AA53" s="2"/>
      <c r="AB53" s="1"/>
    </row>
    <row r="54" spans="6:30" x14ac:dyDescent="0.25">
      <c r="F54" s="13">
        <f t="shared" si="2"/>
        <v>44</v>
      </c>
      <c r="G54" s="14">
        <f t="shared" si="3"/>
        <v>112252</v>
      </c>
      <c r="H54" s="15">
        <f>730+(44.883/5)</f>
        <v>738.97659999999996</v>
      </c>
      <c r="I54" s="15">
        <f>730+359.005/5</f>
        <v>801.80100000000004</v>
      </c>
      <c r="J54" s="15">
        <f t="shared" ref="J54:J84" si="6">($S$9*G54)+$S$10</f>
        <v>748.98666666666679</v>
      </c>
      <c r="K54" s="15">
        <f>375/5</f>
        <v>75</v>
      </c>
      <c r="L54" s="15">
        <f t="shared" si="0"/>
        <v>52.814333333333252</v>
      </c>
      <c r="M54" s="16">
        <f t="shared" si="1"/>
        <v>10.01006666666683</v>
      </c>
      <c r="O54" s="132" t="s">
        <v>126</v>
      </c>
      <c r="P54" s="104"/>
      <c r="Q54" s="104"/>
      <c r="R54" s="104"/>
      <c r="S54">
        <v>1.5</v>
      </c>
      <c r="T54" s="65" t="s">
        <v>13</v>
      </c>
      <c r="V54" s="117" t="s">
        <v>166</v>
      </c>
      <c r="W54" s="118"/>
      <c r="X54" s="127"/>
      <c r="AA54" s="2"/>
      <c r="AB54" s="1"/>
    </row>
    <row r="55" spans="6:30" ht="15" customHeight="1" thickBot="1" x14ac:dyDescent="0.3">
      <c r="F55" s="13">
        <f t="shared" si="2"/>
        <v>45</v>
      </c>
      <c r="G55" s="14">
        <f t="shared" si="3"/>
        <v>112260</v>
      </c>
      <c r="H55" s="15">
        <f>730+(44.617/5)</f>
        <v>738.92340000000002</v>
      </c>
      <c r="I55" s="15">
        <f>I54</f>
        <v>801.80100000000004</v>
      </c>
      <c r="J55" s="15">
        <f t="shared" si="6"/>
        <v>748.93333333333351</v>
      </c>
      <c r="K55" s="15">
        <f>375/5</f>
        <v>75</v>
      </c>
      <c r="L55" s="15">
        <f t="shared" si="0"/>
        <v>52.867666666666537</v>
      </c>
      <c r="M55" s="16">
        <f t="shared" si="1"/>
        <v>10.009933333333493</v>
      </c>
      <c r="O55" s="129" t="s">
        <v>122</v>
      </c>
      <c r="P55" s="130"/>
      <c r="Q55" s="130"/>
      <c r="R55" s="130"/>
      <c r="S55" s="130"/>
      <c r="T55" s="131"/>
      <c r="V55" s="120"/>
      <c r="W55" s="121"/>
      <c r="X55" s="128"/>
      <c r="AA55" s="2"/>
      <c r="AB55" s="1"/>
    </row>
    <row r="56" spans="6:30" ht="15.75" thickBot="1" x14ac:dyDescent="0.3">
      <c r="F56" s="13">
        <f t="shared" si="2"/>
        <v>46</v>
      </c>
      <c r="G56" s="14">
        <f t="shared" si="3"/>
        <v>112268</v>
      </c>
      <c r="H56" s="15">
        <f>730+(44.35/5)</f>
        <v>738.87</v>
      </c>
      <c r="I56" s="15">
        <f>730+356.817/5</f>
        <v>801.36339999999996</v>
      </c>
      <c r="J56" s="15">
        <f t="shared" si="6"/>
        <v>748.88000000000011</v>
      </c>
      <c r="K56" s="15">
        <f>375/5</f>
        <v>75</v>
      </c>
      <c r="L56" s="15">
        <f t="shared" si="0"/>
        <v>52.483399999999847</v>
      </c>
      <c r="M56" s="16">
        <f t="shared" si="1"/>
        <v>10.010000000000105</v>
      </c>
      <c r="O56" s="129"/>
      <c r="P56" s="130"/>
      <c r="Q56" s="130"/>
      <c r="R56" s="130"/>
      <c r="S56" s="130"/>
      <c r="T56" s="131"/>
      <c r="V56" s="42" t="s">
        <v>92</v>
      </c>
      <c r="W56" s="43" t="s">
        <v>49</v>
      </c>
      <c r="X56" s="44" t="s">
        <v>93</v>
      </c>
      <c r="AA56" s="2"/>
      <c r="AB56" s="1"/>
    </row>
    <row r="57" spans="6:30" x14ac:dyDescent="0.25">
      <c r="F57" s="13">
        <f t="shared" si="2"/>
        <v>47</v>
      </c>
      <c r="G57" s="14">
        <f t="shared" si="3"/>
        <v>112276</v>
      </c>
      <c r="H57" s="15">
        <f>730+(44.083/5)</f>
        <v>738.81659999999999</v>
      </c>
      <c r="I57" s="15">
        <f>I56</f>
        <v>801.36339999999996</v>
      </c>
      <c r="J57" s="15">
        <f t="shared" si="6"/>
        <v>748.82666666666682</v>
      </c>
      <c r="K57" s="15">
        <f>372.5/5</f>
        <v>74.5</v>
      </c>
      <c r="L57" s="15">
        <f t="shared" si="0"/>
        <v>52.536733333333132</v>
      </c>
      <c r="M57" s="16">
        <f t="shared" si="1"/>
        <v>10.01006666666683</v>
      </c>
      <c r="O57" s="134"/>
      <c r="P57" s="135"/>
      <c r="Q57" s="135"/>
      <c r="R57" s="135"/>
      <c r="S57" s="135"/>
      <c r="T57" s="136"/>
      <c r="V57" s="51" t="s">
        <v>90</v>
      </c>
      <c r="W57" s="52">
        <v>112226.853</v>
      </c>
      <c r="X57" s="48">
        <v>1</v>
      </c>
      <c r="AA57" s="2"/>
      <c r="AB57" s="1"/>
    </row>
    <row r="58" spans="6:30" ht="15.75" thickBot="1" x14ac:dyDescent="0.3">
      <c r="F58" s="13">
        <f t="shared" si="2"/>
        <v>48</v>
      </c>
      <c r="G58" s="14">
        <f t="shared" si="3"/>
        <v>112284</v>
      </c>
      <c r="H58" s="15">
        <f>730+(43.817/5)</f>
        <v>738.76340000000005</v>
      </c>
      <c r="I58" s="15">
        <f>730+354.868/5</f>
        <v>800.97360000000003</v>
      </c>
      <c r="J58" s="15">
        <f t="shared" si="6"/>
        <v>748.77333333333343</v>
      </c>
      <c r="K58" s="15">
        <f>372.5/5</f>
        <v>74.5</v>
      </c>
      <c r="L58" s="15">
        <f t="shared" si="0"/>
        <v>52.200266666666607</v>
      </c>
      <c r="M58" s="16">
        <f t="shared" si="1"/>
        <v>10.009933333333379</v>
      </c>
      <c r="O58" s="132" t="s">
        <v>127</v>
      </c>
      <c r="P58" s="104"/>
      <c r="Q58" s="104"/>
      <c r="R58" s="104"/>
      <c r="S58">
        <f>S54*S52</f>
        <v>18</v>
      </c>
      <c r="T58" s="65" t="s">
        <v>60</v>
      </c>
      <c r="V58" s="46" t="s">
        <v>91</v>
      </c>
      <c r="W58" s="41">
        <v>112262.9</v>
      </c>
      <c r="X58" s="22">
        <v>1</v>
      </c>
      <c r="AA58" s="2"/>
      <c r="AB58" s="1"/>
    </row>
    <row r="59" spans="6:30" x14ac:dyDescent="0.25">
      <c r="F59" s="13">
        <f t="shared" si="2"/>
        <v>49</v>
      </c>
      <c r="G59" s="14">
        <f t="shared" si="3"/>
        <v>112292</v>
      </c>
      <c r="H59" s="15">
        <f>730+(43.55/5)</f>
        <v>738.71</v>
      </c>
      <c r="I59" s="15">
        <f>I58</f>
        <v>800.97360000000003</v>
      </c>
      <c r="J59" s="15">
        <f t="shared" si="6"/>
        <v>748.72000000000014</v>
      </c>
      <c r="K59" s="15">
        <f>370/5</f>
        <v>74</v>
      </c>
      <c r="L59" s="15">
        <f t="shared" si="0"/>
        <v>52.253599999999892</v>
      </c>
      <c r="M59" s="16">
        <f t="shared" si="1"/>
        <v>10.010000000000105</v>
      </c>
      <c r="O59" s="129" t="s">
        <v>121</v>
      </c>
      <c r="P59" s="130"/>
      <c r="Q59" s="130"/>
      <c r="R59" s="130"/>
      <c r="S59" s="130"/>
      <c r="T59" s="131"/>
      <c r="V59" s="117" t="s">
        <v>129</v>
      </c>
      <c r="W59" s="119"/>
      <c r="X59" s="127">
        <f>SUM(X57:X58)</f>
        <v>2</v>
      </c>
      <c r="AA59" s="2"/>
    </row>
    <row r="60" spans="6:30" ht="15.75" thickBot="1" x14ac:dyDescent="0.3">
      <c r="F60" s="13">
        <f t="shared" si="2"/>
        <v>50</v>
      </c>
      <c r="G60" s="14">
        <f t="shared" si="3"/>
        <v>112300</v>
      </c>
      <c r="H60" s="15">
        <f>730+(43.283/5)</f>
        <v>738.65660000000003</v>
      </c>
      <c r="I60" s="15">
        <f>730+352.697/5</f>
        <v>800.5394</v>
      </c>
      <c r="J60" s="15">
        <f t="shared" si="6"/>
        <v>748.66666666666686</v>
      </c>
      <c r="K60" s="15">
        <f>370/5</f>
        <v>74</v>
      </c>
      <c r="L60" s="15">
        <f t="shared" si="0"/>
        <v>51.872733333333144</v>
      </c>
      <c r="M60" s="16">
        <f t="shared" si="1"/>
        <v>10.01006666666683</v>
      </c>
      <c r="O60" s="133"/>
      <c r="P60" s="115"/>
      <c r="Q60" s="115"/>
      <c r="R60" s="115"/>
      <c r="S60" s="115"/>
      <c r="T60" s="116"/>
      <c r="V60" s="120"/>
      <c r="W60" s="122"/>
      <c r="X60" s="128"/>
      <c r="AA60" s="2"/>
    </row>
    <row r="61" spans="6:30" x14ac:dyDescent="0.25">
      <c r="F61" s="13">
        <f t="shared" si="2"/>
        <v>51</v>
      </c>
      <c r="G61" s="14">
        <f t="shared" si="3"/>
        <v>112308</v>
      </c>
      <c r="H61" s="15">
        <f>730+(43.017/5)</f>
        <v>738.60339999999997</v>
      </c>
      <c r="I61" s="15">
        <f>I60</f>
        <v>800.5394</v>
      </c>
      <c r="J61" s="15">
        <f t="shared" si="6"/>
        <v>748.61333333333346</v>
      </c>
      <c r="K61" s="15">
        <f>370/5</f>
        <v>74</v>
      </c>
      <c r="L61" s="15">
        <f t="shared" si="0"/>
        <v>51.926066666666543</v>
      </c>
      <c r="M61" s="16">
        <f t="shared" si="1"/>
        <v>10.009933333333493</v>
      </c>
      <c r="O61" s="132" t="s">
        <v>105</v>
      </c>
      <c r="P61" s="104"/>
      <c r="Q61" s="104"/>
      <c r="R61" s="104"/>
      <c r="S61" s="61">
        <f>(S58*S47*1.1)/27</f>
        <v>428.26666666666671</v>
      </c>
      <c r="T61" s="65" t="s">
        <v>39</v>
      </c>
      <c r="AA61" s="2"/>
    </row>
    <row r="62" spans="6:30" x14ac:dyDescent="0.25">
      <c r="F62" s="13">
        <f t="shared" si="2"/>
        <v>52</v>
      </c>
      <c r="G62" s="14">
        <f t="shared" si="3"/>
        <v>112316</v>
      </c>
      <c r="H62" s="15">
        <f>730+(42.75/5)</f>
        <v>738.55</v>
      </c>
      <c r="I62" s="15">
        <f>730+349.953/5</f>
        <v>799.99059999999997</v>
      </c>
      <c r="J62" s="15">
        <f t="shared" si="6"/>
        <v>748.56000000000017</v>
      </c>
      <c r="K62" s="15">
        <f>370/5</f>
        <v>74</v>
      </c>
      <c r="L62" s="15">
        <f t="shared" si="0"/>
        <v>51.430599999999799</v>
      </c>
      <c r="M62" s="16">
        <f t="shared" si="1"/>
        <v>10.010000000000218</v>
      </c>
      <c r="O62" s="129" t="s">
        <v>125</v>
      </c>
      <c r="P62" s="130"/>
      <c r="Q62" s="130"/>
      <c r="R62" s="130"/>
      <c r="S62" s="130"/>
      <c r="T62" s="131"/>
      <c r="AA62" s="2"/>
    </row>
    <row r="63" spans="6:30" ht="15.75" thickBot="1" x14ac:dyDescent="0.3">
      <c r="F63" s="13">
        <f t="shared" si="2"/>
        <v>53</v>
      </c>
      <c r="G63" s="14">
        <f t="shared" si="3"/>
        <v>112324</v>
      </c>
      <c r="H63" s="15">
        <f>730+(42.483/5)</f>
        <v>738.49659999999994</v>
      </c>
      <c r="I63" s="15">
        <f>I62</f>
        <v>799.99059999999997</v>
      </c>
      <c r="J63" s="15">
        <f t="shared" si="6"/>
        <v>748.50666666666677</v>
      </c>
      <c r="K63" s="15">
        <f>367.5/5</f>
        <v>73.5</v>
      </c>
      <c r="L63" s="15">
        <f t="shared" si="0"/>
        <v>51.483933333333198</v>
      </c>
      <c r="M63" s="16">
        <f t="shared" si="1"/>
        <v>10.01006666666683</v>
      </c>
      <c r="O63" s="129"/>
      <c r="P63" s="130"/>
      <c r="Q63" s="130"/>
      <c r="R63" s="130"/>
      <c r="S63" s="130"/>
      <c r="T63" s="131"/>
      <c r="AA63" s="2"/>
    </row>
    <row r="64" spans="6:30" ht="15.75" thickBot="1" x14ac:dyDescent="0.3">
      <c r="F64" s="13">
        <f t="shared" si="2"/>
        <v>54</v>
      </c>
      <c r="G64" s="14">
        <f t="shared" si="3"/>
        <v>112332</v>
      </c>
      <c r="H64" s="15">
        <f>730+(42.217/5)</f>
        <v>738.4434</v>
      </c>
      <c r="I64" s="15">
        <f>730+347.202/5</f>
        <v>799.44039999999995</v>
      </c>
      <c r="J64" s="15">
        <f t="shared" si="6"/>
        <v>748.45333333333349</v>
      </c>
      <c r="K64" s="15">
        <f>367.5/5</f>
        <v>73.5</v>
      </c>
      <c r="L64" s="15">
        <f t="shared" si="0"/>
        <v>50.987066666666465</v>
      </c>
      <c r="M64" s="16">
        <f t="shared" si="1"/>
        <v>10.009933333333493</v>
      </c>
      <c r="O64" s="100" t="s">
        <v>142</v>
      </c>
      <c r="P64" s="101"/>
      <c r="Q64" s="101"/>
      <c r="R64" s="101"/>
      <c r="S64" s="101"/>
      <c r="T64" s="102"/>
    </row>
    <row r="65" spans="6:28" ht="15.75" thickBot="1" x14ac:dyDescent="0.3">
      <c r="F65" s="13">
        <f t="shared" si="2"/>
        <v>55</v>
      </c>
      <c r="G65" s="14">
        <f t="shared" si="3"/>
        <v>112340</v>
      </c>
      <c r="H65" s="15">
        <f>730+(41.95/5)</f>
        <v>738.39</v>
      </c>
      <c r="I65" s="15">
        <f>I64</f>
        <v>799.44039999999995</v>
      </c>
      <c r="J65" s="15">
        <f t="shared" si="6"/>
        <v>748.40000000000009</v>
      </c>
      <c r="K65" s="15">
        <f>365/5</f>
        <v>73</v>
      </c>
      <c r="L65" s="15">
        <f t="shared" si="0"/>
        <v>51.040399999999863</v>
      </c>
      <c r="M65" s="16">
        <f t="shared" si="1"/>
        <v>10.010000000000105</v>
      </c>
    </row>
    <row r="66" spans="6:28" ht="15.75" thickBot="1" x14ac:dyDescent="0.3">
      <c r="F66" s="13">
        <f t="shared" si="2"/>
        <v>56</v>
      </c>
      <c r="G66" s="14">
        <f t="shared" si="3"/>
        <v>112348</v>
      </c>
      <c r="H66" s="15">
        <f>730+(41.683/5)</f>
        <v>738.33659999999998</v>
      </c>
      <c r="I66" s="15">
        <f>730+345.512/5</f>
        <v>799.10239999999999</v>
      </c>
      <c r="J66" s="15">
        <f t="shared" si="6"/>
        <v>748.34666666666681</v>
      </c>
      <c r="K66" s="15">
        <f>365/5</f>
        <v>73</v>
      </c>
      <c r="L66" s="15">
        <f t="shared" si="0"/>
        <v>50.755733333333183</v>
      </c>
      <c r="M66" s="16">
        <f t="shared" si="1"/>
        <v>10.01006666666683</v>
      </c>
      <c r="O66" s="100" t="s">
        <v>135</v>
      </c>
      <c r="P66" s="101"/>
      <c r="Q66" s="101"/>
      <c r="R66" s="101"/>
      <c r="S66" s="102"/>
    </row>
    <row r="67" spans="6:28" x14ac:dyDescent="0.25">
      <c r="F67" s="13">
        <f t="shared" si="2"/>
        <v>57</v>
      </c>
      <c r="G67" s="14">
        <f t="shared" si="3"/>
        <v>112356</v>
      </c>
      <c r="H67" s="15">
        <f>730+(41.417/5)</f>
        <v>738.28340000000003</v>
      </c>
      <c r="I67" s="15">
        <f>I66</f>
        <v>799.10239999999999</v>
      </c>
      <c r="J67" s="15">
        <f t="shared" si="6"/>
        <v>748.29333333333352</v>
      </c>
      <c r="K67" s="15">
        <f>362.5/5</f>
        <v>72.5</v>
      </c>
      <c r="L67" s="15">
        <f t="shared" si="0"/>
        <v>50.809066666666467</v>
      </c>
      <c r="M67" s="16">
        <f t="shared" si="1"/>
        <v>10.009933333333493</v>
      </c>
      <c r="O67" s="186" t="s">
        <v>147</v>
      </c>
      <c r="P67" s="187"/>
      <c r="Q67" s="187"/>
      <c r="R67" s="187"/>
      <c r="S67" s="188"/>
    </row>
    <row r="68" spans="6:28" x14ac:dyDescent="0.25">
      <c r="F68" s="13">
        <f t="shared" si="2"/>
        <v>58</v>
      </c>
      <c r="G68" s="14">
        <f t="shared" si="3"/>
        <v>112364</v>
      </c>
      <c r="H68" s="15">
        <f>730+(41.15/5)</f>
        <v>738.23</v>
      </c>
      <c r="I68" s="15">
        <f>730+343.282/5</f>
        <v>798.65639999999996</v>
      </c>
      <c r="J68" s="15">
        <f t="shared" si="6"/>
        <v>748.24000000000012</v>
      </c>
      <c r="K68" s="15">
        <f>362.5/5</f>
        <v>72.5</v>
      </c>
      <c r="L68" s="15">
        <f t="shared" si="0"/>
        <v>50.41639999999984</v>
      </c>
      <c r="M68" s="16">
        <f t="shared" si="1"/>
        <v>10.010000000000105</v>
      </c>
      <c r="O68" s="132" t="s">
        <v>137</v>
      </c>
      <c r="P68" s="104"/>
      <c r="Q68" s="104"/>
      <c r="R68">
        <f>584</f>
        <v>584</v>
      </c>
      <c r="S68" s="65" t="s">
        <v>13</v>
      </c>
      <c r="AA68" s="2"/>
      <c r="AB68" s="1"/>
    </row>
    <row r="69" spans="6:28" x14ac:dyDescent="0.25">
      <c r="F69" s="13">
        <f t="shared" si="2"/>
        <v>59</v>
      </c>
      <c r="G69" s="14">
        <f t="shared" si="3"/>
        <v>112372</v>
      </c>
      <c r="H69" s="15">
        <f>730+(40.883/5)</f>
        <v>738.17660000000001</v>
      </c>
      <c r="I69" s="15">
        <f>I68</f>
        <v>798.65639999999996</v>
      </c>
      <c r="J69" s="15">
        <f t="shared" si="6"/>
        <v>748.18666666666684</v>
      </c>
      <c r="K69" s="15">
        <f>362.5/5</f>
        <v>72.5</v>
      </c>
      <c r="L69" s="15">
        <f t="shared" si="0"/>
        <v>50.469733333333124</v>
      </c>
      <c r="M69" s="16">
        <f t="shared" si="1"/>
        <v>10.01006666666683</v>
      </c>
      <c r="O69" s="134"/>
      <c r="P69" s="135"/>
      <c r="Q69" s="135"/>
      <c r="R69" s="135"/>
      <c r="S69" s="136"/>
      <c r="AA69" s="2"/>
      <c r="AB69" s="1"/>
    </row>
    <row r="70" spans="6:28" x14ac:dyDescent="0.25">
      <c r="F70" s="13">
        <f t="shared" si="2"/>
        <v>60</v>
      </c>
      <c r="G70" s="14">
        <f t="shared" si="3"/>
        <v>112380</v>
      </c>
      <c r="H70" s="15">
        <f>730+(40.617/5)</f>
        <v>738.12339999999995</v>
      </c>
      <c r="I70" s="15">
        <f>730+341.104/5</f>
        <v>798.22080000000005</v>
      </c>
      <c r="J70" s="15">
        <f t="shared" si="6"/>
        <v>748.13333333333344</v>
      </c>
      <c r="K70" s="15">
        <f>362.5/5</f>
        <v>72.5</v>
      </c>
      <c r="L70" s="15">
        <f t="shared" si="0"/>
        <v>50.087466666666614</v>
      </c>
      <c r="M70" s="16">
        <f t="shared" si="1"/>
        <v>10.009933333333493</v>
      </c>
      <c r="O70" s="132" t="s">
        <v>138</v>
      </c>
      <c r="P70" s="104"/>
      <c r="Q70" s="104"/>
      <c r="R70">
        <v>13</v>
      </c>
      <c r="S70" s="65" t="s">
        <v>13</v>
      </c>
      <c r="AA70" s="2"/>
      <c r="AB70" s="1"/>
    </row>
    <row r="71" spans="6:28" x14ac:dyDescent="0.25">
      <c r="F71" s="13">
        <f t="shared" si="2"/>
        <v>61</v>
      </c>
      <c r="G71" s="14">
        <f t="shared" si="3"/>
        <v>112388</v>
      </c>
      <c r="H71" s="15">
        <f>730+(40.35/5)</f>
        <v>738.07</v>
      </c>
      <c r="I71" s="15">
        <f>I70</f>
        <v>798.22080000000005</v>
      </c>
      <c r="J71" s="15">
        <f t="shared" si="6"/>
        <v>748.08000000000015</v>
      </c>
      <c r="K71" s="15">
        <f>360/5</f>
        <v>72</v>
      </c>
      <c r="L71" s="15">
        <f t="shared" si="0"/>
        <v>50.140799999999899</v>
      </c>
      <c r="M71" s="16">
        <f t="shared" si="1"/>
        <v>10.010000000000105</v>
      </c>
      <c r="O71" s="132" t="s">
        <v>139</v>
      </c>
      <c r="P71" s="104"/>
      <c r="Q71" s="104"/>
      <c r="R71">
        <v>11</v>
      </c>
      <c r="S71" s="65"/>
      <c r="AA71" s="2"/>
      <c r="AB71" s="1"/>
    </row>
    <row r="72" spans="6:28" x14ac:dyDescent="0.25">
      <c r="F72" s="13">
        <f t="shared" si="2"/>
        <v>62</v>
      </c>
      <c r="G72" s="14">
        <f t="shared" si="3"/>
        <v>112396</v>
      </c>
      <c r="H72" s="15">
        <f>730+(40.083/5)</f>
        <v>738.01660000000004</v>
      </c>
      <c r="I72" s="15">
        <f>730+339.109/5</f>
        <v>797.82179999999994</v>
      </c>
      <c r="J72" s="15">
        <f t="shared" si="6"/>
        <v>748.02666666666676</v>
      </c>
      <c r="K72" s="15">
        <f>360/5</f>
        <v>72</v>
      </c>
      <c r="L72" s="15">
        <f t="shared" si="0"/>
        <v>49.795133333333183</v>
      </c>
      <c r="M72" s="16">
        <f t="shared" si="1"/>
        <v>10.010066666666717</v>
      </c>
      <c r="O72" s="132" t="s">
        <v>140</v>
      </c>
      <c r="P72" s="104"/>
      <c r="Q72" s="104"/>
      <c r="R72">
        <f>R70*R71</f>
        <v>143</v>
      </c>
      <c r="S72" s="65" t="s">
        <v>13</v>
      </c>
      <c r="AA72" s="2"/>
      <c r="AB72" s="1"/>
    </row>
    <row r="73" spans="6:28" x14ac:dyDescent="0.25">
      <c r="F73" s="13">
        <f t="shared" si="2"/>
        <v>63</v>
      </c>
      <c r="G73" s="14">
        <f t="shared" si="3"/>
        <v>112404</v>
      </c>
      <c r="H73" s="15">
        <f>730+(39.817/5)</f>
        <v>737.96339999999998</v>
      </c>
      <c r="I73" s="15">
        <f>I72</f>
        <v>797.82179999999994</v>
      </c>
      <c r="J73" s="15">
        <f t="shared" si="6"/>
        <v>747.97333333333347</v>
      </c>
      <c r="K73" s="15">
        <f>357.5/5</f>
        <v>71.5</v>
      </c>
      <c r="L73" s="15">
        <f t="shared" si="0"/>
        <v>49.848466666666468</v>
      </c>
      <c r="M73" s="16">
        <f t="shared" si="1"/>
        <v>10.009933333333493</v>
      </c>
      <c r="O73" s="134"/>
      <c r="P73" s="135"/>
      <c r="Q73" s="135"/>
      <c r="R73" s="135"/>
      <c r="S73" s="136"/>
      <c r="AA73" s="2"/>
      <c r="AB73" s="1"/>
    </row>
    <row r="74" spans="6:28" ht="15.75" thickBot="1" x14ac:dyDescent="0.3">
      <c r="F74" s="13">
        <f t="shared" si="2"/>
        <v>64</v>
      </c>
      <c r="G74" s="14">
        <f t="shared" si="3"/>
        <v>112412</v>
      </c>
      <c r="H74" s="15">
        <f>730+(39.55/5)</f>
        <v>737.91</v>
      </c>
      <c r="I74" s="15">
        <f>730+336.837/5</f>
        <v>797.36739999999998</v>
      </c>
      <c r="J74" s="15">
        <f t="shared" si="6"/>
        <v>747.92000000000007</v>
      </c>
      <c r="K74" s="15">
        <f>357.5/5</f>
        <v>71.5</v>
      </c>
      <c r="L74" s="15">
        <f t="shared" si="0"/>
        <v>49.447399999999902</v>
      </c>
      <c r="M74" s="16">
        <f t="shared" si="1"/>
        <v>10.010000000000105</v>
      </c>
      <c r="O74" s="132" t="s">
        <v>136</v>
      </c>
      <c r="P74" s="104"/>
      <c r="Q74" s="104"/>
      <c r="R74" s="7">
        <f>(R72+R68)*1.1</f>
        <v>799.7</v>
      </c>
      <c r="S74" s="65" t="s">
        <v>13</v>
      </c>
      <c r="AA74" s="2"/>
      <c r="AB74" s="1"/>
    </row>
    <row r="75" spans="6:28" x14ac:dyDescent="0.25">
      <c r="F75" s="13">
        <f t="shared" si="2"/>
        <v>65</v>
      </c>
      <c r="G75" s="14">
        <f t="shared" si="3"/>
        <v>112420</v>
      </c>
      <c r="H75" s="15">
        <f>730+(39.283/5)</f>
        <v>737.85659999999996</v>
      </c>
      <c r="I75" s="15">
        <f>I74</f>
        <v>797.36739999999998</v>
      </c>
      <c r="J75" s="15">
        <f t="shared" si="6"/>
        <v>747.86666666666679</v>
      </c>
      <c r="K75" s="15">
        <f>357.5/5</f>
        <v>71.5</v>
      </c>
      <c r="L75" s="15">
        <f t="shared" ref="L75:L84" si="7">I75-J75</f>
        <v>49.500733333333187</v>
      </c>
      <c r="M75" s="16">
        <f t="shared" ref="M75:M84" si="8">J75-H75</f>
        <v>10.01006666666683</v>
      </c>
      <c r="O75" s="117" t="s">
        <v>141</v>
      </c>
      <c r="P75" s="118"/>
      <c r="Q75" s="118"/>
      <c r="R75" s="118"/>
      <c r="S75" s="127"/>
      <c r="AA75" s="2"/>
      <c r="AB75" s="1"/>
    </row>
    <row r="76" spans="6:28" ht="15.75" thickBot="1" x14ac:dyDescent="0.3">
      <c r="F76" s="13">
        <f t="shared" ref="F76:F84" si="9">F75+1</f>
        <v>66</v>
      </c>
      <c r="G76" s="14">
        <f t="shared" ref="G76:G84" si="10">G75+8</f>
        <v>112428</v>
      </c>
      <c r="H76" s="15">
        <f>730+(39.017/5)</f>
        <v>737.80340000000001</v>
      </c>
      <c r="I76" s="15">
        <f>730+334.62/5</f>
        <v>796.92399999999998</v>
      </c>
      <c r="J76" s="15">
        <f t="shared" si="6"/>
        <v>747.8133333333335</v>
      </c>
      <c r="K76" s="15">
        <f>357.5/5</f>
        <v>71.5</v>
      </c>
      <c r="L76" s="15">
        <f t="shared" si="7"/>
        <v>49.110666666666475</v>
      </c>
      <c r="M76" s="16">
        <f t="shared" si="8"/>
        <v>10.009933333333493</v>
      </c>
      <c r="O76" s="120"/>
      <c r="P76" s="121"/>
      <c r="Q76" s="121"/>
      <c r="R76" s="121"/>
      <c r="S76" s="128"/>
      <c r="AA76" s="2"/>
      <c r="AB76" s="1"/>
    </row>
    <row r="77" spans="6:28" ht="15.75" thickBot="1" x14ac:dyDescent="0.3">
      <c r="F77" s="13">
        <f t="shared" si="9"/>
        <v>67</v>
      </c>
      <c r="G77" s="14">
        <f t="shared" si="10"/>
        <v>112436</v>
      </c>
      <c r="H77" s="15">
        <f>730+(38.75/5)</f>
        <v>737.75</v>
      </c>
      <c r="I77" s="15">
        <f>I76</f>
        <v>796.92399999999998</v>
      </c>
      <c r="J77" s="15">
        <f t="shared" si="6"/>
        <v>747.7600000000001</v>
      </c>
      <c r="K77" s="15">
        <f>355/5</f>
        <v>71</v>
      </c>
      <c r="L77" s="15">
        <f t="shared" si="7"/>
        <v>49.163999999999874</v>
      </c>
      <c r="M77" s="16">
        <f t="shared" si="8"/>
        <v>10.010000000000105</v>
      </c>
      <c r="AA77" s="2"/>
      <c r="AB77" s="1"/>
    </row>
    <row r="78" spans="6:28" ht="15.75" thickBot="1" x14ac:dyDescent="0.3">
      <c r="F78" s="13">
        <f t="shared" si="9"/>
        <v>68</v>
      </c>
      <c r="G78" s="14">
        <f t="shared" si="10"/>
        <v>112444</v>
      </c>
      <c r="H78" s="15">
        <f>730+(38.483/5)</f>
        <v>737.69659999999999</v>
      </c>
      <c r="I78" s="15">
        <f>730+332.308/5</f>
        <v>796.46159999999998</v>
      </c>
      <c r="J78" s="15">
        <f t="shared" si="6"/>
        <v>747.70666666666682</v>
      </c>
      <c r="K78" s="15">
        <f>355/5</f>
        <v>71</v>
      </c>
      <c r="L78" s="15">
        <f t="shared" si="7"/>
        <v>48.754933333333156</v>
      </c>
      <c r="M78" s="16">
        <f t="shared" si="8"/>
        <v>10.01006666666683</v>
      </c>
      <c r="O78" s="164" t="s">
        <v>66</v>
      </c>
      <c r="P78" s="165"/>
      <c r="Q78" s="165"/>
      <c r="R78" s="165"/>
      <c r="S78" s="165"/>
      <c r="T78" s="166"/>
      <c r="AA78" s="2"/>
      <c r="AB78" s="1"/>
    </row>
    <row r="79" spans="6:28" x14ac:dyDescent="0.25">
      <c r="F79" s="13">
        <f t="shared" si="9"/>
        <v>69</v>
      </c>
      <c r="G79" s="14">
        <f t="shared" si="10"/>
        <v>112452</v>
      </c>
      <c r="H79" s="15">
        <f>730+(38.217/5)</f>
        <v>737.64340000000004</v>
      </c>
      <c r="I79" s="15">
        <f>I78</f>
        <v>796.46159999999998</v>
      </c>
      <c r="J79" s="15">
        <f t="shared" si="6"/>
        <v>747.65333333333342</v>
      </c>
      <c r="K79" s="15">
        <f>352.5/5</f>
        <v>70.5</v>
      </c>
      <c r="L79" s="15">
        <f t="shared" si="7"/>
        <v>48.808266666666555</v>
      </c>
      <c r="M79" s="16">
        <f t="shared" si="8"/>
        <v>10.009933333333379</v>
      </c>
      <c r="O79" s="186" t="s">
        <v>147</v>
      </c>
      <c r="P79" s="187"/>
      <c r="Q79" s="187"/>
      <c r="R79" s="187"/>
      <c r="S79" s="187"/>
      <c r="T79" s="188"/>
      <c r="AA79" s="2"/>
      <c r="AB79" s="1"/>
    </row>
    <row r="80" spans="6:28" x14ac:dyDescent="0.25">
      <c r="F80" s="13">
        <f t="shared" si="9"/>
        <v>70</v>
      </c>
      <c r="G80" s="14">
        <f t="shared" si="10"/>
        <v>112460</v>
      </c>
      <c r="H80" s="15">
        <f>730+(37.95/5)</f>
        <v>737.59</v>
      </c>
      <c r="I80" s="15">
        <f>730+329.808/5</f>
        <v>795.96159999999998</v>
      </c>
      <c r="J80" s="15">
        <f t="shared" si="6"/>
        <v>747.60000000000014</v>
      </c>
      <c r="K80" s="15">
        <f>352.5/5</f>
        <v>70.5</v>
      </c>
      <c r="L80" s="15">
        <f t="shared" si="7"/>
        <v>48.361599999999839</v>
      </c>
      <c r="M80" s="16">
        <f t="shared" si="8"/>
        <v>10.010000000000105</v>
      </c>
      <c r="O80" s="145" t="s">
        <v>62</v>
      </c>
      <c r="P80" s="146"/>
      <c r="Q80" s="146"/>
      <c r="R80" s="146"/>
      <c r="S80" s="37">
        <f>7+(10/12)</f>
        <v>7.833333333333333</v>
      </c>
      <c r="T80" s="38" t="s">
        <v>13</v>
      </c>
      <c r="AA80" s="2"/>
      <c r="AB80" s="1"/>
    </row>
    <row r="81" spans="6:28" x14ac:dyDescent="0.25">
      <c r="F81" s="13">
        <f t="shared" si="9"/>
        <v>71</v>
      </c>
      <c r="G81" s="14">
        <f t="shared" si="10"/>
        <v>112468</v>
      </c>
      <c r="H81" s="15">
        <f>730+(37.683/5)</f>
        <v>737.53660000000002</v>
      </c>
      <c r="I81" s="15">
        <f>I80</f>
        <v>795.96159999999998</v>
      </c>
      <c r="J81" s="15">
        <f t="shared" si="6"/>
        <v>747.54666666666674</v>
      </c>
      <c r="K81" s="15">
        <f>352.5/5</f>
        <v>70.5</v>
      </c>
      <c r="L81" s="15">
        <f t="shared" si="7"/>
        <v>48.414933333333238</v>
      </c>
      <c r="M81" s="16">
        <f t="shared" si="8"/>
        <v>10.010066666666717</v>
      </c>
      <c r="O81" s="147" t="s">
        <v>63</v>
      </c>
      <c r="P81" s="148"/>
      <c r="Q81" s="148"/>
      <c r="R81" s="148"/>
      <c r="S81" s="33">
        <v>4</v>
      </c>
      <c r="T81" s="34" t="s">
        <v>13</v>
      </c>
      <c r="AA81" s="2"/>
      <c r="AB81" s="1"/>
    </row>
    <row r="82" spans="6:28" x14ac:dyDescent="0.25">
      <c r="F82" s="13">
        <f t="shared" si="9"/>
        <v>72</v>
      </c>
      <c r="G82" s="14">
        <f t="shared" si="10"/>
        <v>112476</v>
      </c>
      <c r="H82" s="15">
        <f>730+(37.417/5)</f>
        <v>737.48339999999996</v>
      </c>
      <c r="I82" s="15">
        <f>730+326.927/5</f>
        <v>795.3854</v>
      </c>
      <c r="J82" s="15">
        <f t="shared" si="6"/>
        <v>747.49333333333345</v>
      </c>
      <c r="K82" s="15">
        <f>352.5/5</f>
        <v>70.5</v>
      </c>
      <c r="L82" s="15">
        <f t="shared" si="7"/>
        <v>47.892066666666551</v>
      </c>
      <c r="M82" s="16">
        <f t="shared" si="8"/>
        <v>10.009933333333493</v>
      </c>
      <c r="O82" s="147" t="s">
        <v>64</v>
      </c>
      <c r="P82" s="148"/>
      <c r="Q82" s="148"/>
      <c r="R82" s="148"/>
      <c r="S82" s="33">
        <f>S80*S81</f>
        <v>31.333333333333332</v>
      </c>
      <c r="T82" s="34" t="s">
        <v>60</v>
      </c>
      <c r="AA82" s="2"/>
      <c r="AB82" s="1"/>
    </row>
    <row r="83" spans="6:28" x14ac:dyDescent="0.25">
      <c r="F83" s="13">
        <f t="shared" si="9"/>
        <v>73</v>
      </c>
      <c r="G83" s="14">
        <f t="shared" si="10"/>
        <v>112484</v>
      </c>
      <c r="H83" s="15">
        <f>730+(37.15/5)</f>
        <v>737.43</v>
      </c>
      <c r="I83" s="15">
        <f>I82</f>
        <v>795.3854</v>
      </c>
      <c r="J83" s="15">
        <f t="shared" si="6"/>
        <v>747.44000000000017</v>
      </c>
      <c r="K83" s="15">
        <f>350/5</f>
        <v>70</v>
      </c>
      <c r="L83" s="15">
        <f t="shared" si="7"/>
        <v>47.945399999999836</v>
      </c>
      <c r="M83" s="16">
        <f t="shared" si="8"/>
        <v>10.010000000000218</v>
      </c>
      <c r="O83" s="143"/>
      <c r="P83" s="85"/>
      <c r="Q83" s="85"/>
      <c r="R83" s="85"/>
      <c r="S83" s="85"/>
      <c r="T83" s="144"/>
      <c r="AA83" s="2"/>
      <c r="AB83" s="1"/>
    </row>
    <row r="84" spans="6:28" x14ac:dyDescent="0.25">
      <c r="F84" s="13">
        <f t="shared" si="9"/>
        <v>74</v>
      </c>
      <c r="G84" s="14">
        <f t="shared" si="10"/>
        <v>112492</v>
      </c>
      <c r="H84" s="15">
        <f>730+(36.883/5)</f>
        <v>737.37660000000005</v>
      </c>
      <c r="I84" s="15">
        <f>730+325.166/5</f>
        <v>795.03319999999997</v>
      </c>
      <c r="J84" s="15">
        <f t="shared" si="6"/>
        <v>747.38666666666677</v>
      </c>
      <c r="K84" s="15">
        <f>350/5</f>
        <v>70</v>
      </c>
      <c r="L84" s="15">
        <f t="shared" si="7"/>
        <v>47.646533333333196</v>
      </c>
      <c r="M84" s="16">
        <f t="shared" si="8"/>
        <v>10.010066666666717</v>
      </c>
      <c r="O84" s="167" t="s">
        <v>61</v>
      </c>
      <c r="P84" s="168"/>
      <c r="Q84" s="168"/>
      <c r="R84" s="168"/>
      <c r="S84" s="10">
        <v>219</v>
      </c>
      <c r="T84" s="34"/>
      <c r="AA84" s="2"/>
      <c r="AB84" s="1"/>
    </row>
    <row r="85" spans="6:28" x14ac:dyDescent="0.25">
      <c r="F85" s="133"/>
      <c r="G85" s="115"/>
      <c r="H85" s="115"/>
      <c r="I85" s="115"/>
      <c r="J85" s="115"/>
      <c r="K85" s="115"/>
      <c r="L85" s="115"/>
      <c r="M85" s="116"/>
      <c r="O85" s="88"/>
      <c r="P85" s="89"/>
      <c r="Q85" s="89"/>
      <c r="R85" s="89"/>
      <c r="S85" s="89"/>
      <c r="T85" s="142"/>
      <c r="AA85" s="2"/>
      <c r="AB85" s="1"/>
    </row>
    <row r="86" spans="6:28" x14ac:dyDescent="0.25">
      <c r="F86" s="177" t="s">
        <v>46</v>
      </c>
      <c r="G86" s="178"/>
      <c r="H86" s="178"/>
      <c r="I86" s="178"/>
      <c r="J86" s="179"/>
      <c r="K86" s="15">
        <f>SUM(K11:K84)</f>
        <v>5338.25</v>
      </c>
      <c r="L86" s="15">
        <f>SUM(L11:L84)</f>
        <v>3694.2688190476324</v>
      </c>
      <c r="M86" s="12">
        <f>SUM(M11:M84)</f>
        <v>748.53658095236744</v>
      </c>
      <c r="O86" s="218" t="s">
        <v>65</v>
      </c>
      <c r="P86" s="217"/>
      <c r="Q86" s="217"/>
      <c r="R86" s="217"/>
      <c r="S86" s="220">
        <f>(S82*S84)</f>
        <v>6862</v>
      </c>
      <c r="T86" s="219" t="s">
        <v>60</v>
      </c>
      <c r="AA86" s="2"/>
      <c r="AB86" s="1"/>
    </row>
    <row r="87" spans="6:28" ht="15.75" thickBot="1" x14ac:dyDescent="0.3">
      <c r="F87" s="170" t="s">
        <v>47</v>
      </c>
      <c r="G87" s="171"/>
      <c r="H87" s="171"/>
      <c r="I87" s="171"/>
      <c r="J87" s="172"/>
      <c r="K87" s="176">
        <f>K86</f>
        <v>5338.25</v>
      </c>
      <c r="L87" s="176">
        <f>L86</f>
        <v>3694.2688190476324</v>
      </c>
      <c r="M87" s="169">
        <f>M86</f>
        <v>748.53658095236744</v>
      </c>
      <c r="O87" s="120"/>
      <c r="P87" s="121"/>
      <c r="Q87" s="121"/>
      <c r="R87" s="121"/>
      <c r="S87" s="105"/>
      <c r="T87" s="106"/>
      <c r="AA87" s="2"/>
      <c r="AB87" s="1"/>
    </row>
    <row r="88" spans="6:28" ht="15.75" customHeight="1" thickBot="1" x14ac:dyDescent="0.3">
      <c r="F88" s="173"/>
      <c r="G88" s="174"/>
      <c r="H88" s="174"/>
      <c r="I88" s="174"/>
      <c r="J88" s="175"/>
      <c r="K88" s="105"/>
      <c r="L88" s="105"/>
      <c r="M88" s="124"/>
      <c r="U88" s="8"/>
      <c r="AA88" s="2"/>
      <c r="AB88" s="1"/>
    </row>
    <row r="89" spans="6:28" x14ac:dyDescent="0.25">
      <c r="AA89" s="2"/>
      <c r="AB89" s="1"/>
    </row>
    <row r="90" spans="6:28" x14ac:dyDescent="0.25">
      <c r="U90" s="8"/>
      <c r="AA90" s="2"/>
      <c r="AB90" s="1"/>
    </row>
    <row r="91" spans="6:28" x14ac:dyDescent="0.25">
      <c r="U91" s="64"/>
      <c r="AA91" s="2"/>
      <c r="AB91" s="1"/>
    </row>
    <row r="92" spans="6:28" x14ac:dyDescent="0.25">
      <c r="U92" s="64"/>
      <c r="AA92" s="2"/>
      <c r="AB92" s="1"/>
    </row>
    <row r="93" spans="6:28" x14ac:dyDescent="0.25">
      <c r="U93" s="8"/>
      <c r="AA93" s="2"/>
      <c r="AB93" s="1"/>
    </row>
    <row r="94" spans="6:28" ht="15" customHeight="1" x14ac:dyDescent="0.25">
      <c r="U94" s="64"/>
      <c r="AA94" s="2"/>
      <c r="AB94" s="1"/>
    </row>
    <row r="95" spans="6:28" x14ac:dyDescent="0.25">
      <c r="AA95" s="2"/>
      <c r="AB95" s="1"/>
    </row>
    <row r="96" spans="6:28" x14ac:dyDescent="0.25">
      <c r="U96" s="8"/>
      <c r="AA96" s="2"/>
      <c r="AB96" s="1"/>
    </row>
    <row r="97" spans="21:28" x14ac:dyDescent="0.25">
      <c r="U97" s="64"/>
      <c r="AA97" s="2"/>
      <c r="AB97" s="1"/>
    </row>
    <row r="98" spans="21:28" x14ac:dyDescent="0.25">
      <c r="AA98" s="2"/>
      <c r="AB98" s="1"/>
    </row>
    <row r="99" spans="21:28" x14ac:dyDescent="0.25">
      <c r="AA99" s="2"/>
      <c r="AB99" s="1"/>
    </row>
    <row r="100" spans="21:28" x14ac:dyDescent="0.25">
      <c r="AA100" s="2"/>
      <c r="AB100" s="1"/>
    </row>
    <row r="101" spans="21:28" x14ac:dyDescent="0.25">
      <c r="AA101" s="63"/>
    </row>
    <row r="102" spans="21:28" x14ac:dyDescent="0.25">
      <c r="AA102" s="63"/>
    </row>
    <row r="103" spans="21:28" x14ac:dyDescent="0.25">
      <c r="AA103" s="63"/>
    </row>
  </sheetData>
  <mergeCells count="114">
    <mergeCell ref="O86:R87"/>
    <mergeCell ref="S86:S87"/>
    <mergeCell ref="T86:T87"/>
    <mergeCell ref="O35:Q35"/>
    <mergeCell ref="O36:Q36"/>
    <mergeCell ref="V59:W60"/>
    <mergeCell ref="X59:X60"/>
    <mergeCell ref="AD26:AG26"/>
    <mergeCell ref="W52:Y52"/>
    <mergeCell ref="V47:X48"/>
    <mergeCell ref="Y47:Y48"/>
    <mergeCell ref="X20:Y21"/>
    <mergeCell ref="Z20:Z21"/>
    <mergeCell ref="V54:X55"/>
    <mergeCell ref="O66:S66"/>
    <mergeCell ref="O75:S76"/>
    <mergeCell ref="O67:S67"/>
    <mergeCell ref="O69:S69"/>
    <mergeCell ref="O73:S73"/>
    <mergeCell ref="O68:Q68"/>
    <mergeCell ref="O70:Q70"/>
    <mergeCell ref="O71:Q71"/>
    <mergeCell ref="O72:Q72"/>
    <mergeCell ref="O74:Q74"/>
    <mergeCell ref="AA1:AF1"/>
    <mergeCell ref="AA2:AD2"/>
    <mergeCell ref="AA3:AF3"/>
    <mergeCell ref="O44:Q44"/>
    <mergeCell ref="O41:Q41"/>
    <mergeCell ref="O42:S42"/>
    <mergeCell ref="O38:S38"/>
    <mergeCell ref="O39:Q39"/>
    <mergeCell ref="O40:Q40"/>
    <mergeCell ref="AA10:AD10"/>
    <mergeCell ref="X15:Z16"/>
    <mergeCell ref="AA4:AD4"/>
    <mergeCell ref="AA7:AD7"/>
    <mergeCell ref="AA13:AF13"/>
    <mergeCell ref="AA6:AF6"/>
    <mergeCell ref="AA9:AF9"/>
    <mergeCell ref="AA11:AF12"/>
    <mergeCell ref="AA5:AF5"/>
    <mergeCell ref="AA8:AF8"/>
    <mergeCell ref="V1:Y1"/>
    <mergeCell ref="V23:Y23"/>
    <mergeCell ref="V24:V25"/>
    <mergeCell ref="W24:W25"/>
    <mergeCell ref="O78:T78"/>
    <mergeCell ref="O80:R80"/>
    <mergeCell ref="O81:R81"/>
    <mergeCell ref="O82:R82"/>
    <mergeCell ref="O84:R84"/>
    <mergeCell ref="O83:T83"/>
    <mergeCell ref="M87:M88"/>
    <mergeCell ref="F85:M85"/>
    <mergeCell ref="F87:J88"/>
    <mergeCell ref="K87:K88"/>
    <mergeCell ref="L87:L88"/>
    <mergeCell ref="F86:J86"/>
    <mergeCell ref="O47:R47"/>
    <mergeCell ref="O48:T49"/>
    <mergeCell ref="O50:T50"/>
    <mergeCell ref="O51:T51"/>
    <mergeCell ref="O43:S43"/>
    <mergeCell ref="O28:S28"/>
    <mergeCell ref="O29:Q29"/>
    <mergeCell ref="O64:T64"/>
    <mergeCell ref="O61:R61"/>
    <mergeCell ref="O62:T63"/>
    <mergeCell ref="O23:S23"/>
    <mergeCell ref="O79:T79"/>
    <mergeCell ref="A6:B7"/>
    <mergeCell ref="L2:L9"/>
    <mergeCell ref="M2:M9"/>
    <mergeCell ref="L1:M1"/>
    <mergeCell ref="A10:C10"/>
    <mergeCell ref="K2:K9"/>
    <mergeCell ref="F1:F10"/>
    <mergeCell ref="G1:G10"/>
    <mergeCell ref="H1:H10"/>
    <mergeCell ref="I1:I10"/>
    <mergeCell ref="J1:J10"/>
    <mergeCell ref="O59:T59"/>
    <mergeCell ref="O58:R58"/>
    <mergeCell ref="O60:T60"/>
    <mergeCell ref="O52:R52"/>
    <mergeCell ref="O53:T53"/>
    <mergeCell ref="O54:R54"/>
    <mergeCell ref="O55:T56"/>
    <mergeCell ref="O57:T57"/>
    <mergeCell ref="A15:C15"/>
    <mergeCell ref="A17:C17"/>
    <mergeCell ref="O22:S22"/>
    <mergeCell ref="O85:T85"/>
    <mergeCell ref="O27:S27"/>
    <mergeCell ref="O24:Q24"/>
    <mergeCell ref="O25:Q25"/>
    <mergeCell ref="O26:Q26"/>
    <mergeCell ref="O46:T46"/>
    <mergeCell ref="O30:Q30"/>
    <mergeCell ref="O31:Q31"/>
    <mergeCell ref="O37:S37"/>
    <mergeCell ref="O32:S32"/>
    <mergeCell ref="O33:S33"/>
    <mergeCell ref="O34:Q34"/>
    <mergeCell ref="V32:X33"/>
    <mergeCell ref="Y32:Y33"/>
    <mergeCell ref="V36:V37"/>
    <mergeCell ref="W36:W37"/>
    <mergeCell ref="V35:X35"/>
    <mergeCell ref="V44:Y44"/>
    <mergeCell ref="V50:Y50"/>
    <mergeCell ref="V41:W42"/>
    <mergeCell ref="X41:X4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Excavate_Embankment</vt:lpstr>
      <vt:lpstr>MOT Quantities</vt:lpstr>
      <vt:lpstr>Wall and Ditch Quantities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Chudzik</dc:creator>
  <cp:lastModifiedBy>Andrew Chudzik</cp:lastModifiedBy>
  <dcterms:created xsi:type="dcterms:W3CDTF">2021-11-18T19:08:00Z</dcterms:created>
  <dcterms:modified xsi:type="dcterms:W3CDTF">2023-05-30T20:17:01Z</dcterms:modified>
</cp:coreProperties>
</file>