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lemke\appdata\local\bentley\projectwise\workingdir\ohiodot-pw.bentley.com_ohiodot-pw-02\dana.lemke@dot.ohio.gov\d0855911\"/>
    </mc:Choice>
  </mc:AlternateContent>
  <xr:revisionPtr revIDLastSave="0" documentId="13_ncr:1_{431F9240-1DF9-44BA-8F7D-FC17D2E7A8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ype A AutoTable" sheetId="1" r:id="rId1"/>
    <sheet name="Type A Excel Calcs" sheetId="5" r:id="rId2"/>
    <sheet name="Rebar Data" sheetId="4" r:id="rId3"/>
    <sheet name="Type B" sheetId="2" r:id="rId4"/>
    <sheet name="Type C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1" l="1"/>
  <c r="AZ10" i="1"/>
  <c r="AZ22" i="1" s="1"/>
  <c r="AZ50" i="1" s="1"/>
  <c r="X47" i="5"/>
  <c r="X48" i="5" s="1"/>
  <c r="W47" i="5"/>
  <c r="W48" i="5" s="1"/>
  <c r="R43" i="5"/>
  <c r="Q43" i="5"/>
  <c r="R37" i="5"/>
  <c r="Q37" i="5"/>
  <c r="AD36" i="5" s="1"/>
  <c r="R35" i="5"/>
  <c r="R41" i="5" s="1"/>
  <c r="Q35" i="5"/>
  <c r="S36" i="5" s="1"/>
  <c r="P34" i="5"/>
  <c r="P37" i="5" s="1"/>
  <c r="V30" i="5"/>
  <c r="U30" i="5"/>
  <c r="Q28" i="5"/>
  <c r="V26" i="5"/>
  <c r="U26" i="5"/>
  <c r="Q25" i="5"/>
  <c r="O25" i="5"/>
  <c r="R24" i="5"/>
  <c r="R25" i="5" s="1"/>
  <c r="Q24" i="5"/>
  <c r="R28" i="5" s="1"/>
  <c r="O24" i="5"/>
  <c r="F21" i="5"/>
  <c r="A21" i="5"/>
  <c r="X20" i="5"/>
  <c r="W20" i="5"/>
  <c r="B20" i="5"/>
  <c r="AB19" i="5"/>
  <c r="AA19" i="5"/>
  <c r="Z19" i="5" s="1"/>
  <c r="X19" i="5"/>
  <c r="X21" i="5" s="1"/>
  <c r="W19" i="5"/>
  <c r="W21" i="5" s="1"/>
  <c r="V19" i="5"/>
  <c r="V21" i="5" s="1"/>
  <c r="U19" i="5"/>
  <c r="U21" i="5" s="1"/>
  <c r="C19" i="5"/>
  <c r="P18" i="5"/>
  <c r="Q16" i="5" s="1"/>
  <c r="S17" i="5" s="1"/>
  <c r="B17" i="5"/>
  <c r="R16" i="5"/>
  <c r="R15" i="5"/>
  <c r="R18" i="5" s="1"/>
  <c r="Q15" i="5"/>
  <c r="Q18" i="5" s="1"/>
  <c r="P15" i="5"/>
  <c r="P19" i="5" s="1"/>
  <c r="B15" i="5"/>
  <c r="P14" i="5"/>
  <c r="F14" i="5"/>
  <c r="R12" i="5"/>
  <c r="X10" i="5"/>
  <c r="W10" i="5"/>
  <c r="V10" i="5"/>
  <c r="U10" i="5"/>
  <c r="Q10" i="5" s="1"/>
  <c r="P10" i="5"/>
  <c r="O10" i="5"/>
  <c r="B10" i="5"/>
  <c r="Z48" i="5" s="1"/>
  <c r="R9" i="5"/>
  <c r="Q9" i="5"/>
  <c r="S9" i="5" s="1"/>
  <c r="O9" i="5"/>
  <c r="B9" i="5"/>
  <c r="V47" i="5" s="1"/>
  <c r="V48" i="5" s="1"/>
  <c r="R8" i="5"/>
  <c r="R14" i="5" s="1"/>
  <c r="Q8" i="5"/>
  <c r="Q14" i="5" s="1"/>
  <c r="P8" i="5"/>
  <c r="B8" i="5"/>
  <c r="Z40" i="5" s="1"/>
  <c r="AD7" i="5"/>
  <c r="AC7" i="5"/>
  <c r="S7" i="5"/>
  <c r="O7" i="5"/>
  <c r="R6" i="5"/>
  <c r="Q6" i="5"/>
  <c r="Q12" i="5" s="1"/>
  <c r="B20" i="2"/>
  <c r="B13" i="2"/>
  <c r="AC13" i="5" l="1"/>
  <c r="AD13" i="5"/>
  <c r="S13" i="5"/>
  <c r="Q21" i="5"/>
  <c r="S21" i="5" s="1"/>
  <c r="R21" i="5"/>
  <c r="AD17" i="5"/>
  <c r="AC17" i="5"/>
  <c r="S28" i="5"/>
  <c r="Q30" i="5"/>
  <c r="R10" i="5"/>
  <c r="S10" i="5" s="1"/>
  <c r="R19" i="5"/>
  <c r="P24" i="5"/>
  <c r="U47" i="5"/>
  <c r="AC36" i="5"/>
  <c r="Q41" i="5"/>
  <c r="S42" i="5" s="1"/>
  <c r="P46" i="5"/>
  <c r="Y19" i="5"/>
  <c r="O26" i="5"/>
  <c r="Q19" i="5"/>
  <c r="S19" i="5" s="1"/>
  <c r="Y20" i="5"/>
  <c r="R20" i="5" s="1"/>
  <c r="S24" i="5"/>
  <c r="Q26" i="5"/>
  <c r="S26" i="5" s="1"/>
  <c r="Q29" i="5"/>
  <c r="S29" i="5" s="1"/>
  <c r="Y32" i="5"/>
  <c r="Y34" i="5"/>
  <c r="AC42" i="5"/>
  <c r="Z20" i="5"/>
  <c r="R26" i="5"/>
  <c r="R29" i="5"/>
  <c r="W30" i="5"/>
  <c r="Z32" i="5"/>
  <c r="Z38" i="5" s="1"/>
  <c r="Z34" i="5"/>
  <c r="P47" i="5"/>
  <c r="P48" i="5" s="1"/>
  <c r="Y48" i="5"/>
  <c r="P25" i="5"/>
  <c r="P26" i="5" s="1"/>
  <c r="X30" i="5"/>
  <c r="P30" i="5"/>
  <c r="Q31" i="5"/>
  <c r="Y40" i="5"/>
  <c r="S15" i="5"/>
  <c r="R31" i="5"/>
  <c r="R46" i="5" s="1"/>
  <c r="A29" i="1"/>
  <c r="B28" i="1"/>
  <c r="B16" i="1"/>
  <c r="Y44" i="2"/>
  <c r="Y50" i="2" s="1"/>
  <c r="Z44" i="2"/>
  <c r="Z50" i="2" s="1"/>
  <c r="U7" i="3"/>
  <c r="V7" i="3"/>
  <c r="W44" i="2"/>
  <c r="W50" i="2"/>
  <c r="X44" i="2"/>
  <c r="X50" i="2" s="1"/>
  <c r="O13" i="2"/>
  <c r="F14" i="2"/>
  <c r="O37" i="2" s="1"/>
  <c r="U13" i="2"/>
  <c r="V13" i="2"/>
  <c r="V22" i="2"/>
  <c r="V24" i="2" s="1"/>
  <c r="A22" i="2"/>
  <c r="C19" i="2"/>
  <c r="C27" i="1"/>
  <c r="X22" i="2"/>
  <c r="X24" i="2" s="1"/>
  <c r="O14" i="3"/>
  <c r="O13" i="3"/>
  <c r="O6" i="1"/>
  <c r="O7" i="3"/>
  <c r="Q35" i="2"/>
  <c r="Q36" i="2" s="1"/>
  <c r="P19" i="3"/>
  <c r="P45" i="2"/>
  <c r="P48" i="2" s="1"/>
  <c r="Q7" i="1"/>
  <c r="Q13" i="3"/>
  <c r="S13" i="3" s="1"/>
  <c r="P16" i="1"/>
  <c r="P19" i="1" s="1"/>
  <c r="F14" i="3"/>
  <c r="V15" i="3"/>
  <c r="U15" i="3"/>
  <c r="V37" i="2"/>
  <c r="U37" i="2"/>
  <c r="R37" i="2"/>
  <c r="O36" i="2"/>
  <c r="O35" i="2"/>
  <c r="O7" i="1"/>
  <c r="F22" i="1"/>
  <c r="O8" i="1" s="1"/>
  <c r="B17" i="1"/>
  <c r="B18" i="1"/>
  <c r="F29" i="1"/>
  <c r="B25" i="1"/>
  <c r="B23" i="1"/>
  <c r="U22" i="2"/>
  <c r="U24" i="2"/>
  <c r="W22" i="2"/>
  <c r="W24" i="2" s="1"/>
  <c r="B8" i="2"/>
  <c r="P41" i="2"/>
  <c r="R42" i="2"/>
  <c r="R57" i="2" s="1"/>
  <c r="B9" i="2"/>
  <c r="B10" i="2"/>
  <c r="X41" i="2" s="1"/>
  <c r="V58" i="2"/>
  <c r="V59" i="2" s="1"/>
  <c r="Q48" i="2"/>
  <c r="U41" i="2"/>
  <c r="AA22" i="2"/>
  <c r="Y22" i="2" s="1"/>
  <c r="AB22" i="2"/>
  <c r="P31" i="2"/>
  <c r="Q28" i="2"/>
  <c r="R28" i="2"/>
  <c r="Q8" i="2"/>
  <c r="Q12" i="2" s="1"/>
  <c r="R8" i="2"/>
  <c r="R27" i="2" s="1"/>
  <c r="Q25" i="2"/>
  <c r="R25" i="2"/>
  <c r="P27" i="2"/>
  <c r="P21" i="2"/>
  <c r="R19" i="2" s="1"/>
  <c r="Q19" i="2"/>
  <c r="Q18" i="2"/>
  <c r="Y23" i="2" s="1"/>
  <c r="R18" i="2"/>
  <c r="R21" i="2" s="1"/>
  <c r="Z23" i="2"/>
  <c r="Q6" i="2"/>
  <c r="Q15" i="2" s="1"/>
  <c r="R6" i="2"/>
  <c r="R15" i="2" s="1"/>
  <c r="P17" i="2"/>
  <c r="Q10" i="2"/>
  <c r="R10" i="2"/>
  <c r="P12" i="2"/>
  <c r="P8" i="2"/>
  <c r="X13" i="2"/>
  <c r="W32" i="2"/>
  <c r="X32" i="2" s="1"/>
  <c r="P28" i="2"/>
  <c r="P18" i="2"/>
  <c r="P22" i="2" s="1"/>
  <c r="F21" i="2"/>
  <c r="R35" i="2"/>
  <c r="Q40" i="2" s="1"/>
  <c r="W58" i="2"/>
  <c r="X58" i="2"/>
  <c r="X59" i="2"/>
  <c r="W23" i="2"/>
  <c r="X23" i="2"/>
  <c r="P13" i="2"/>
  <c r="O11" i="2"/>
  <c r="O9" i="2"/>
  <c r="O7" i="2"/>
  <c r="B8" i="3"/>
  <c r="R18" i="3" s="1"/>
  <c r="R23" i="3" s="1"/>
  <c r="P24" i="3"/>
  <c r="P25" i="3" s="1"/>
  <c r="B9" i="3"/>
  <c r="U24" i="3"/>
  <c r="Q24" i="3" s="1"/>
  <c r="B10" i="3"/>
  <c r="Z25" i="3" s="1"/>
  <c r="B17" i="3"/>
  <c r="Q19" i="3" s="1"/>
  <c r="R19" i="3"/>
  <c r="R20" i="3" s="1"/>
  <c r="B20" i="3"/>
  <c r="W7" i="3"/>
  <c r="B18" i="3"/>
  <c r="V17" i="3" s="1"/>
  <c r="B15" i="3"/>
  <c r="B14" i="3"/>
  <c r="Q6" i="3"/>
  <c r="S6" i="3" s="1"/>
  <c r="P7" i="3"/>
  <c r="R13" i="3"/>
  <c r="R14" i="3" s="1"/>
  <c r="W24" i="3"/>
  <c r="W25" i="3"/>
  <c r="X24" i="3"/>
  <c r="X25" i="3" s="1"/>
  <c r="R6" i="3"/>
  <c r="R9" i="3"/>
  <c r="P6" i="3"/>
  <c r="P9" i="3"/>
  <c r="P10" i="3"/>
  <c r="Q10" i="3"/>
  <c r="S10" i="3" s="1"/>
  <c r="R10" i="3"/>
  <c r="F21" i="3"/>
  <c r="O6" i="3"/>
  <c r="R15" i="3"/>
  <c r="Q18" i="3"/>
  <c r="Q23" i="3" s="1"/>
  <c r="P17" i="3"/>
  <c r="X7" i="3"/>
  <c r="Q7" i="3" s="1"/>
  <c r="P13" i="3"/>
  <c r="P14" i="3"/>
  <c r="P15" i="3" s="1"/>
  <c r="Q15" i="3"/>
  <c r="Q42" i="2"/>
  <c r="Q57" i="2" s="1"/>
  <c r="R46" i="2"/>
  <c r="R52" i="2" s="1"/>
  <c r="R54" i="2"/>
  <c r="U51" i="2"/>
  <c r="V41" i="2"/>
  <c r="Q27" i="2"/>
  <c r="Q37" i="2"/>
  <c r="Z59" i="2"/>
  <c r="P57" i="2"/>
  <c r="U58" i="2"/>
  <c r="R58" i="2" s="1"/>
  <c r="Y59" i="2"/>
  <c r="P36" i="2"/>
  <c r="P37" i="2" s="1"/>
  <c r="P23" i="3"/>
  <c r="P58" i="2"/>
  <c r="P59" i="2" s="1"/>
  <c r="P35" i="2"/>
  <c r="V45" i="2"/>
  <c r="U45" i="2"/>
  <c r="U43" i="2"/>
  <c r="Y25" i="3"/>
  <c r="Q14" i="3"/>
  <c r="S14" i="3" s="1"/>
  <c r="U32" i="2"/>
  <c r="Q46" i="2"/>
  <c r="Q52" i="2" s="1"/>
  <c r="X17" i="3"/>
  <c r="W13" i="2"/>
  <c r="V43" i="2"/>
  <c r="V49" i="2" s="1"/>
  <c r="Q54" i="2"/>
  <c r="V24" i="3"/>
  <c r="V25" i="3"/>
  <c r="R48" i="2"/>
  <c r="V51" i="2"/>
  <c r="W17" i="3"/>
  <c r="W41" i="2"/>
  <c r="Q17" i="2"/>
  <c r="W59" i="2"/>
  <c r="Z22" i="2"/>
  <c r="P6" i="1" l="1"/>
  <c r="AD33" i="5"/>
  <c r="AC33" i="5"/>
  <c r="R34" i="5"/>
  <c r="Q34" i="5"/>
  <c r="Y38" i="5"/>
  <c r="R32" i="5"/>
  <c r="Q32" i="5"/>
  <c r="S33" i="5" s="1"/>
  <c r="Q46" i="5"/>
  <c r="S46" i="5" s="1"/>
  <c r="S31" i="5"/>
  <c r="R30" i="5"/>
  <c r="S30" i="5" s="1"/>
  <c r="R47" i="5"/>
  <c r="Q47" i="5"/>
  <c r="S47" i="5" s="1"/>
  <c r="U48" i="5"/>
  <c r="AD42" i="5"/>
  <c r="R40" i="5"/>
  <c r="Q40" i="5"/>
  <c r="AD39" i="5"/>
  <c r="AC39" i="5"/>
  <c r="Q20" i="5"/>
  <c r="S20" i="5" s="1"/>
  <c r="S22" i="5" s="1"/>
  <c r="S25" i="5"/>
  <c r="Q13" i="2"/>
  <c r="R13" i="2"/>
  <c r="S13" i="2" s="1"/>
  <c r="Q43" i="2"/>
  <c r="R31" i="2"/>
  <c r="Z32" i="2" s="1"/>
  <c r="U49" i="2"/>
  <c r="Q49" i="2" s="1"/>
  <c r="S28" i="2"/>
  <c r="Q21" i="2"/>
  <c r="S53" i="2"/>
  <c r="AD53" i="2"/>
  <c r="S18" i="2"/>
  <c r="AC11" i="2"/>
  <c r="R12" i="2"/>
  <c r="S11" i="2" s="1"/>
  <c r="Q9" i="2"/>
  <c r="R17" i="2"/>
  <c r="S7" i="2"/>
  <c r="S20" i="2"/>
  <c r="R23" i="2"/>
  <c r="R9" i="2"/>
  <c r="AD7" i="2"/>
  <c r="S26" i="2"/>
  <c r="S57" i="2"/>
  <c r="S42" i="2"/>
  <c r="Q51" i="2"/>
  <c r="Q45" i="2"/>
  <c r="S37" i="2"/>
  <c r="P12" i="1"/>
  <c r="Q28" i="1"/>
  <c r="R24" i="2"/>
  <c r="Q24" i="2"/>
  <c r="R49" i="2"/>
  <c r="Q41" i="2"/>
  <c r="AD16" i="2"/>
  <c r="AC16" i="2"/>
  <c r="S16" i="2"/>
  <c r="S47" i="2"/>
  <c r="AD47" i="2"/>
  <c r="AC47" i="2"/>
  <c r="AD20" i="2"/>
  <c r="AC20" i="2"/>
  <c r="AD26" i="2"/>
  <c r="AC26" i="2"/>
  <c r="S36" i="2"/>
  <c r="S23" i="3"/>
  <c r="Q20" i="3"/>
  <c r="S20" i="3" s="1"/>
  <c r="S19" i="3"/>
  <c r="S15" i="3"/>
  <c r="S35" i="2"/>
  <c r="P7" i="1"/>
  <c r="P8" i="1" s="1"/>
  <c r="S18" i="3"/>
  <c r="O15" i="3"/>
  <c r="Q58" i="2"/>
  <c r="S58" i="2" s="1"/>
  <c r="R51" i="2"/>
  <c r="AC53" i="2"/>
  <c r="R24" i="3"/>
  <c r="S24" i="3" s="1"/>
  <c r="Q39" i="2"/>
  <c r="S39" i="2" s="1"/>
  <c r="U59" i="2"/>
  <c r="R39" i="2"/>
  <c r="U25" i="3"/>
  <c r="AD11" i="2"/>
  <c r="Q9" i="3"/>
  <c r="S9" i="3" s="1"/>
  <c r="R41" i="2"/>
  <c r="R45" i="2"/>
  <c r="P29" i="2"/>
  <c r="U17" i="3"/>
  <c r="Q31" i="2"/>
  <c r="Q22" i="2"/>
  <c r="R43" i="2"/>
  <c r="R7" i="3"/>
  <c r="S7" i="3" s="1"/>
  <c r="R29" i="2"/>
  <c r="R40" i="2"/>
  <c r="S40" i="2" s="1"/>
  <c r="Q23" i="2"/>
  <c r="Q29" i="2"/>
  <c r="S30" i="2" s="1"/>
  <c r="AC7" i="2"/>
  <c r="R22" i="2"/>
  <c r="R36" i="2"/>
  <c r="V32" i="2"/>
  <c r="R38" i="5" l="1"/>
  <c r="Q38" i="5"/>
  <c r="R48" i="5"/>
  <c r="Q48" i="5"/>
  <c r="AD50" i="2"/>
  <c r="AC50" i="2"/>
  <c r="S41" i="2"/>
  <c r="S44" i="2"/>
  <c r="S23" i="2"/>
  <c r="S9" i="2"/>
  <c r="AD44" i="2"/>
  <c r="Q17" i="3"/>
  <c r="R17" i="3"/>
  <c r="S22" i="2"/>
  <c r="AC44" i="2"/>
  <c r="R59" i="2"/>
  <c r="Q59" i="2"/>
  <c r="S50" i="2"/>
  <c r="AD30" i="2"/>
  <c r="Y32" i="2"/>
  <c r="R32" i="2" s="1"/>
  <c r="AC30" i="2"/>
  <c r="S24" i="2"/>
  <c r="Q23" i="1"/>
  <c r="Y20" i="1"/>
  <c r="R25" i="3"/>
  <c r="Q25" i="3"/>
  <c r="S48" i="5" l="1"/>
  <c r="S49" i="5" s="1"/>
  <c r="S39" i="5"/>
  <c r="S44" i="5" s="1"/>
  <c r="Q32" i="2"/>
  <c r="S32" i="2" s="1"/>
  <c r="S61" i="2" s="1"/>
  <c r="S59" i="2"/>
  <c r="S25" i="3"/>
  <c r="S17" i="3"/>
  <c r="S27" i="3" s="1"/>
  <c r="S50" i="5" l="1"/>
  <c r="S30" i="1"/>
  <c r="S26" i="1"/>
</calcChain>
</file>

<file path=xl/sharedStrings.xml><?xml version="1.0" encoding="utf-8"?>
<sst xmlns="http://schemas.openxmlformats.org/spreadsheetml/2006/main" count="498" uniqueCount="142">
  <si>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</si>
  <si>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</si>
  <si>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</si>
  <si>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</si>
  <si>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</si>
  <si>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</si>
  <si>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</si>
  <si>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</si>
  <si>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</si>
  <si>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</si>
  <si>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</si>
  <si>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</si>
  <si>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</si>
  <si>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</si>
  <si>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</si>
  <si>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</si>
  <si>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</si>
  <si>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</si>
  <si>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</si>
  <si>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</si>
  <si>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</si>
  <si>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</si>
  <si>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</si>
  <si>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</si>
  <si>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</si>
  <si>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</si>
  <si>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</si>
  <si>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</si>
  <si>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</si>
  <si>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</si>
  <si>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</si>
  <si>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</si>
  <si>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</si>
  <si>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</si>
  <si>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</si>
  <si>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</si>
  <si>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</si>
  <si>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</si>
  <si>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</si>
  <si>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</si>
  <si>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</si>
  <si>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</si>
  <si>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</si>
  <si>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</si>
  <si>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</si>
  <si>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</si>
  <si>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</si>
  <si>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</si>
  <si>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</si>
  <si>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</si>
  <si>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</si>
  <si>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</si>
  <si>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</si>
  <si>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</si>
  <si>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</si>
  <si>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</si>
  <si>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</si>
  <si>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</si>
  <si>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</si>
  <si>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</si>
  <si>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</si>
  <si>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</si>
  <si>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</si>
  <si>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</si>
  <si>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</si>
  <si>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</si>
  <si>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</si>
  <si>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</si>
  <si>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</si>
  <si>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</si>
  <si>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</si>
  <si>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</si>
  <si>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</si>
  <si>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</si>
  <si>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</si>
  <si>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</si>
  <si>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</si>
  <si>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</si>
  <si>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</si>
  <si>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</si>
  <si>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</si>
  <si>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</si>
  <si>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</si>
  <si>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</si>
  <si>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</si>
  <si>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</si>
  <si>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</si>
  <si>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</si>
  <si>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</si>
  <si>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</si>
  <si>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</si>
  <si>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</si>
  <si>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</si>
  <si>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</si>
  <si>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</si>
  <si>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</si>
  <si>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</si>
  <si>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</si>
  <si>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</si>
  <si>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</si>
  <si>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</si>
  <si>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</si>
  <si>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</si>
  <si>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WINGWALL TOTAL</t>
  </si>
  <si>
    <t>FOOTING &amp; CUTOFF WALL TOTAL</t>
  </si>
  <si>
    <t>FORESLOPE WALL TOTAL</t>
  </si>
  <si>
    <t>TOTALS</t>
  </si>
  <si>
    <t>MANUAL INPUTS FOR AUTOTABLE ON THIS SHEET</t>
  </si>
  <si>
    <t>X501</t>
  </si>
  <si>
    <t>X502</t>
  </si>
  <si>
    <t>V501</t>
  </si>
  <si>
    <t>W501</t>
  </si>
  <si>
    <t>Z501</t>
  </si>
  <si>
    <t>0'-6"</t>
  </si>
  <si>
    <t>TEST</t>
  </si>
  <si>
    <t>5'-4"</t>
  </si>
  <si>
    <t>1'-1"</t>
  </si>
  <si>
    <t>0'-2"</t>
  </si>
  <si>
    <t>3'-7"</t>
  </si>
  <si>
    <t>5'-11"</t>
  </si>
  <si>
    <t>8'-2"</t>
  </si>
  <si>
    <t>4'-2"</t>
  </si>
  <si>
    <t>4'-4"</t>
  </si>
  <si>
    <t>15'-8"</t>
  </si>
  <si>
    <t>20'-4"</t>
  </si>
  <si>
    <t>25'-3"</t>
  </si>
  <si>
    <t>10'-5"</t>
  </si>
  <si>
    <t>12'-10"</t>
  </si>
  <si>
    <t>21'-3"</t>
  </si>
  <si>
    <t>10'-11"</t>
  </si>
  <si>
    <t>1'-2"</t>
  </si>
  <si>
    <t>2'-3"</t>
  </si>
  <si>
    <t>2'-2"</t>
  </si>
  <si>
    <r>
      <t xml:space="preserve">14'-5 </t>
    </r>
    <r>
      <rPr>
        <b/>
        <sz val="10"/>
        <rFont val="Calibri"/>
        <family val="2"/>
      </rPr>
      <t>½</t>
    </r>
    <r>
      <rPr>
        <b/>
        <i/>
        <sz val="9"/>
        <rFont val="Calibri"/>
        <family val="2"/>
      </rPr>
      <t>"</t>
    </r>
  </si>
  <si>
    <r>
      <t xml:space="preserve">19'-4 </t>
    </r>
    <r>
      <rPr>
        <b/>
        <sz val="10"/>
        <rFont val="Calibri"/>
        <family val="2"/>
      </rPr>
      <t>¼</t>
    </r>
    <r>
      <rPr>
        <b/>
        <i/>
        <sz val="9"/>
        <rFont val="Calibri"/>
        <family val="2"/>
      </rPr>
      <t>"</t>
    </r>
  </si>
  <si>
    <r>
      <t xml:space="preserve">1'-2 </t>
    </r>
    <r>
      <rPr>
        <b/>
        <sz val="10"/>
        <rFont val="Calibri"/>
        <family val="2"/>
      </rPr>
      <t>¾</t>
    </r>
    <r>
      <rPr>
        <b/>
        <i/>
        <sz val="9"/>
        <rFont val="Calibri"/>
        <family val="2"/>
      </rPr>
      <t>"</t>
    </r>
  </si>
  <si>
    <t>2'-1"</t>
  </si>
  <si>
    <r>
      <t xml:space="preserve">0'-7 </t>
    </r>
    <r>
      <rPr>
        <b/>
        <sz val="10"/>
        <rFont val="Calibri"/>
        <family val="2"/>
      </rPr>
      <t>¼</t>
    </r>
    <r>
      <rPr>
        <b/>
        <i/>
        <sz val="9"/>
        <rFont val="Calibri"/>
        <family val="2"/>
      </rPr>
      <t>"</t>
    </r>
  </si>
  <si>
    <t>15'-5"</t>
  </si>
  <si>
    <r>
      <t xml:space="preserve">0'-11 </t>
    </r>
    <r>
      <rPr>
        <b/>
        <sz val="10"/>
        <rFont val="Calibri"/>
        <family val="2"/>
      </rPr>
      <t>½</t>
    </r>
    <r>
      <rPr>
        <b/>
        <i/>
        <sz val="9"/>
        <rFont val="Calibri"/>
        <family val="2"/>
      </rPr>
      <t>"</t>
    </r>
  </si>
  <si>
    <t>1'-8"</t>
  </si>
  <si>
    <t>0'-8"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</si>
</sst>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5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Calibri"/>
      <family val="2"/>
    </font>
    <font>
      <b/>
      <sz val="10"/>
      <name val="Calibri"/>
      <family val="2"/>
    </font>
    <font>
      <b/>
      <i/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9" fontId="12" fillId="3" borderId="5" xfId="0" applyNumberFormat="1" applyFont="1" applyFill="1" applyBorder="1" applyAlignment="1">
      <alignment horizontal="right" vertical="center"/>
    </xf>
    <xf numFmtId="170" fontId="12" fillId="3" borderId="6" xfId="0" applyNumberFormat="1" applyFont="1" applyFill="1" applyBorder="1" applyAlignment="1">
      <alignment horizontal="left" vertical="center"/>
    </xf>
    <xf numFmtId="3" fontId="12" fillId="0" borderId="4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2" fillId="3" borderId="6" xfId="0" applyFont="1" applyFill="1" applyBorder="1" applyAlignment="1">
      <alignment horizontal="center" vertical="center"/>
    </xf>
    <xf numFmtId="171" fontId="12" fillId="3" borderId="7" xfId="0" applyNumberFormat="1" applyFont="1" applyFill="1" applyBorder="1" applyAlignment="1">
      <alignment horizontal="left" vertical="center"/>
    </xf>
    <xf numFmtId="168" fontId="12" fillId="0" borderId="4" xfId="0" applyNumberFormat="1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9" fontId="12" fillId="2" borderId="5" xfId="0" applyNumberFormat="1" applyFont="1" applyFill="1" applyBorder="1" applyAlignment="1">
      <alignment horizontal="right" vertical="center"/>
    </xf>
    <xf numFmtId="170" fontId="12" fillId="2" borderId="6" xfId="0" applyNumberFormat="1" applyFont="1" applyFill="1" applyBorder="1" applyAlignment="1">
      <alignment horizontal="left" vertical="center"/>
    </xf>
    <xf numFmtId="3" fontId="12" fillId="2" borderId="4" xfId="0" applyNumberFormat="1" applyFont="1" applyFill="1" applyBorder="1" applyAlignment="1">
      <alignment horizontal="center" vertical="center"/>
    </xf>
    <xf numFmtId="171" fontId="12" fillId="2" borderId="6" xfId="0" applyNumberFormat="1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/>
    </xf>
    <xf numFmtId="171" fontId="12" fillId="3" borderId="6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vertical="center"/>
    </xf>
    <xf numFmtId="0" fontId="7" fillId="0" borderId="5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12" fontId="7" fillId="0" borderId="34" xfId="0" applyNumberFormat="1" applyFont="1" applyBorder="1" applyAlignment="1">
      <alignment horizontal="center" vertical="center"/>
    </xf>
    <xf numFmtId="12" fontId="7" fillId="0" borderId="53" xfId="0" applyNumberFormat="1" applyFont="1" applyBorder="1" applyAlignment="1">
      <alignment horizontal="center" vertical="center"/>
    </xf>
    <xf numFmtId="12" fontId="7" fillId="0" borderId="54" xfId="0" applyNumberFormat="1" applyFont="1" applyBorder="1" applyAlignment="1">
      <alignment horizontal="center" vertical="center"/>
    </xf>
    <xf numFmtId="12" fontId="7" fillId="0" borderId="35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textRotation="90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0" xfId="0" applyFont="1" applyBorder="1" applyAlignment="1">
      <alignment horizontal="right"/>
    </xf>
    <xf numFmtId="0" fontId="12" fillId="0" borderId="51" xfId="0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textRotation="90"/>
    </xf>
    <xf numFmtId="0" fontId="12" fillId="0" borderId="19" xfId="0" applyFont="1" applyBorder="1" applyAlignment="1">
      <alignment horizontal="center" vertical="center" textRotation="90"/>
    </xf>
    <xf numFmtId="0" fontId="12" fillId="0" borderId="20" xfId="0" applyFont="1" applyBorder="1" applyAlignment="1">
      <alignment horizontal="center" vertical="center" textRotation="90"/>
    </xf>
    <xf numFmtId="0" fontId="12" fillId="0" borderId="27" xfId="0" applyFont="1" applyBorder="1" applyAlignment="1">
      <alignment horizontal="right"/>
    </xf>
    <xf numFmtId="0" fontId="12" fillId="0" borderId="28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2" fillId="3" borderId="7" xfId="0" applyFont="1" applyFill="1" applyBorder="1" applyAlignment="1">
      <alignment horizontal="center" vertical="center"/>
    </xf>
    <xf numFmtId="169" fontId="12" fillId="3" borderId="5" xfId="0" applyNumberFormat="1" applyFont="1" applyFill="1" applyBorder="1" applyAlignment="1">
      <alignment horizontal="center" vertical="center"/>
    </xf>
    <xf numFmtId="169" fontId="12" fillId="3" borderId="7" xfId="0" applyNumberFormat="1" applyFont="1" applyFill="1" applyBorder="1" applyAlignment="1">
      <alignment horizontal="center" vertical="center"/>
    </xf>
    <xf numFmtId="169" fontId="12" fillId="3" borderId="6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center" vertical="center"/>
    </xf>
    <xf numFmtId="169" fontId="12" fillId="0" borderId="6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9</xdr:row>
      <xdr:rowOff>76200</xdr:rowOff>
    </xdr:from>
    <xdr:to>
      <xdr:col>14</xdr:col>
      <xdr:colOff>38100</xdr:colOff>
      <xdr:row>30</xdr:row>
      <xdr:rowOff>76200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02D55817-7912-4E8D-B290-A5BEB9D0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1533525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32</xdr:row>
      <xdr:rowOff>0</xdr:rowOff>
    </xdr:from>
    <xdr:to>
      <xdr:col>7</xdr:col>
      <xdr:colOff>0</xdr:colOff>
      <xdr:row>46</xdr:row>
      <xdr:rowOff>85725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974E8E23-FD28-4562-8D66-B70FBE55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1816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600075</xdr:colOff>
      <xdr:row>30</xdr:row>
      <xdr:rowOff>114300</xdr:rowOff>
    </xdr:from>
    <xdr:to>
      <xdr:col>13</xdr:col>
      <xdr:colOff>266700</xdr:colOff>
      <xdr:row>45</xdr:row>
      <xdr:rowOff>85725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AAC75B5B-60DB-49AC-8C76-562BCB4DD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497205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9C4156B8-411F-4948-8FE7-C141C398D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DEA69F95-EB0B-4D3C-BE5A-B07AF671B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937742CF-B038-4BE7-8174-85AC92F64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3D57E22F-A6CB-4E2B-A24E-C4273270E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E167390B-BF67-4FE7-ACA3-8472BAED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F90C7BFC-5D14-4367-9A8D-8A2BC28C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B2161D0C-64E5-4D81-9442-29F73FE0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68E1DA9C-0B9E-4F57-876C-B54D1C556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2970348E-7740-4330-BD3A-63D9EE5D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0"/>
  <sheetViews>
    <sheetView tabSelected="1" topLeftCell="E1" zoomScale="90" zoomScaleNormal="90" workbookViewId="0">
      <selection activeCell="S32" sqref="S32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8.42578125" style="36" bestFit="1" customWidth="1"/>
    <col min="17" max="17" width="5.140625" style="36" bestFit="1" customWidth="1"/>
    <col min="18" max="18" width="5" style="36" bestFit="1" customWidth="1"/>
    <col min="19" max="19" width="9.28515625" style="36" customWidth="1"/>
    <col min="20" max="20" width="5" style="36" customWidth="1"/>
    <col min="21" max="21" width="4.140625" style="36" bestFit="1" customWidth="1"/>
    <col min="22" max="22" width="5" style="36" bestFit="1" customWidth="1"/>
    <col min="23" max="23" width="4.140625" style="36" bestFit="1" customWidth="1"/>
    <col min="24" max="24" width="6.7109375" style="36" bestFit="1" customWidth="1"/>
    <col min="25" max="25" width="5.140625" style="36" bestFit="1" customWidth="1"/>
    <col min="26" max="26" width="6.7109375" style="36" bestFit="1" customWidth="1"/>
    <col min="27" max="27" width="4.140625" style="36" bestFit="1" customWidth="1"/>
    <col min="28" max="28" width="7.7109375" style="36" bestFit="1" customWidth="1"/>
    <col min="29" max="29" width="4.140625" style="36" bestFit="1" customWidth="1"/>
    <col min="30" max="30" width="7.7109375" style="1" bestFit="1" customWidth="1"/>
    <col min="31" max="36" width="9.140625" style="1"/>
    <col min="37" max="37" width="5.42578125" style="1" bestFit="1" customWidth="1"/>
    <col min="38" max="16384" width="9.140625" style="1"/>
  </cols>
  <sheetData>
    <row r="1" spans="1:63" ht="12.75" customHeight="1" thickBot="1" x14ac:dyDescent="0.25">
      <c r="A1" s="4" t="s">
        <v>0</v>
      </c>
      <c r="M1" s="2" t="s">
        <v>1</v>
      </c>
      <c r="O1" s="103" t="s">
        <v>2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  <c r="AV1" s="97" t="s">
        <v>2</v>
      </c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9"/>
    </row>
    <row r="2" spans="1:63" ht="12.75" customHeight="1" x14ac:dyDescent="0.2">
      <c r="A2" s="3" t="s">
        <v>3</v>
      </c>
      <c r="O2" s="124" t="s">
        <v>4</v>
      </c>
      <c r="P2" s="127" t="s">
        <v>5</v>
      </c>
      <c r="Q2" s="130" t="s">
        <v>6</v>
      </c>
      <c r="R2" s="131"/>
      <c r="S2" s="143" t="s">
        <v>7</v>
      </c>
      <c r="T2" s="146" t="s">
        <v>8</v>
      </c>
      <c r="U2" s="130" t="s">
        <v>9</v>
      </c>
      <c r="V2" s="136"/>
      <c r="W2" s="136"/>
      <c r="X2" s="136"/>
      <c r="Y2" s="136"/>
      <c r="Z2" s="136"/>
      <c r="AA2" s="136"/>
      <c r="AB2" s="131"/>
      <c r="AC2" s="130" t="s">
        <v>10</v>
      </c>
      <c r="AD2" s="140"/>
      <c r="AV2" s="100" t="s">
        <v>4</v>
      </c>
      <c r="AW2" s="95" t="s">
        <v>5</v>
      </c>
      <c r="AX2" s="95" t="s">
        <v>6</v>
      </c>
      <c r="AY2" s="95"/>
      <c r="AZ2" s="101" t="s">
        <v>7</v>
      </c>
      <c r="BA2" s="102" t="s">
        <v>8</v>
      </c>
      <c r="BB2" s="95" t="s">
        <v>9</v>
      </c>
      <c r="BC2" s="95"/>
      <c r="BD2" s="95"/>
      <c r="BE2" s="95"/>
      <c r="BF2" s="95"/>
      <c r="BG2" s="95"/>
      <c r="BH2" s="95"/>
      <c r="BI2" s="95"/>
      <c r="BJ2" s="95" t="s">
        <v>10</v>
      </c>
      <c r="BK2" s="96"/>
    </row>
    <row r="3" spans="1:63" ht="12.75" customHeight="1" x14ac:dyDescent="0.2">
      <c r="O3" s="125"/>
      <c r="P3" s="128"/>
      <c r="Q3" s="132"/>
      <c r="R3" s="133"/>
      <c r="S3" s="144"/>
      <c r="T3" s="147"/>
      <c r="U3" s="137"/>
      <c r="V3" s="138"/>
      <c r="W3" s="138"/>
      <c r="X3" s="138"/>
      <c r="Y3" s="138"/>
      <c r="Z3" s="138"/>
      <c r="AA3" s="138"/>
      <c r="AB3" s="139"/>
      <c r="AC3" s="132"/>
      <c r="AD3" s="141"/>
      <c r="AV3" s="100"/>
      <c r="AW3" s="95"/>
      <c r="AX3" s="95"/>
      <c r="AY3" s="95"/>
      <c r="AZ3" s="101"/>
      <c r="BA3" s="102"/>
      <c r="BB3" s="95"/>
      <c r="BC3" s="95"/>
      <c r="BD3" s="95"/>
      <c r="BE3" s="95"/>
      <c r="BF3" s="95"/>
      <c r="BG3" s="95"/>
      <c r="BH3" s="95"/>
      <c r="BI3" s="95"/>
      <c r="BJ3" s="95"/>
      <c r="BK3" s="96"/>
    </row>
    <row r="4" spans="1:63" ht="12.75" customHeight="1" thickBot="1" x14ac:dyDescent="0.25">
      <c r="O4" s="126"/>
      <c r="P4" s="129"/>
      <c r="Q4" s="134"/>
      <c r="R4" s="135"/>
      <c r="S4" s="145"/>
      <c r="T4" s="148"/>
      <c r="U4" s="106" t="s">
        <v>13</v>
      </c>
      <c r="V4" s="107"/>
      <c r="W4" s="106" t="s">
        <v>14</v>
      </c>
      <c r="X4" s="107"/>
      <c r="Y4" s="106" t="s">
        <v>15</v>
      </c>
      <c r="Z4" s="107"/>
      <c r="AA4" s="106" t="s">
        <v>16</v>
      </c>
      <c r="AB4" s="107"/>
      <c r="AC4" s="134"/>
      <c r="AD4" s="142"/>
      <c r="AV4" s="100"/>
      <c r="AW4" s="95"/>
      <c r="AX4" s="95"/>
      <c r="AY4" s="95"/>
      <c r="AZ4" s="101"/>
      <c r="BA4" s="102"/>
      <c r="BB4" s="95" t="s">
        <v>13</v>
      </c>
      <c r="BC4" s="95"/>
      <c r="BD4" s="95" t="s">
        <v>14</v>
      </c>
      <c r="BE4" s="95"/>
      <c r="BF4" s="95" t="s">
        <v>15</v>
      </c>
      <c r="BG4" s="95"/>
      <c r="BH4" s="95" t="s">
        <v>16</v>
      </c>
      <c r="BI4" s="95"/>
      <c r="BJ4" s="95"/>
      <c r="BK4" s="96"/>
    </row>
    <row r="5" spans="1:63" ht="12.75" customHeight="1" thickBot="1" x14ac:dyDescent="0.25">
      <c r="D5" s="97" t="s">
        <v>107</v>
      </c>
      <c r="E5" s="98"/>
      <c r="F5" s="98"/>
      <c r="G5" s="98"/>
      <c r="H5" s="98"/>
      <c r="I5" s="98"/>
      <c r="J5" s="99"/>
      <c r="O5" s="118" t="s">
        <v>61</v>
      </c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20"/>
      <c r="AV5" s="113" t="s">
        <v>19</v>
      </c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5"/>
    </row>
    <row r="6" spans="1:63" ht="12.75" customHeight="1" x14ac:dyDescent="0.2">
      <c r="D6" s="109"/>
      <c r="E6" s="95"/>
      <c r="F6" s="95"/>
      <c r="G6" s="95"/>
      <c r="H6" s="95"/>
      <c r="I6" s="95"/>
      <c r="J6" s="96"/>
      <c r="O6" s="54" t="str">
        <f>IF(F18=5,"V501",IF(F18=6, "V601", "V701"))</f>
        <v>V501</v>
      </c>
      <c r="P6" s="55">
        <f>2*ROUNDUP(((($B$24-$B$26*TAN(RADIANS(22.5))-(2/12))/(F25/12))+1),0)+ROUNDUP((($B$13+2*(IF($C$16&gt;0,$C$16,$B$16)/12)-2*$B$26*TAN(RADIANS(22.5)))/(F25/12))+1,0)</f>
        <v>33</v>
      </c>
      <c r="Q6" s="153" t="s">
        <v>119</v>
      </c>
      <c r="R6" s="155"/>
      <c r="S6" s="58">
        <v>204</v>
      </c>
      <c r="T6" s="55" t="s">
        <v>27</v>
      </c>
      <c r="U6" s="116"/>
      <c r="V6" s="117"/>
      <c r="W6" s="116"/>
      <c r="X6" s="117"/>
      <c r="Y6" s="116"/>
      <c r="Z6" s="117"/>
      <c r="AA6" s="116"/>
      <c r="AB6" s="117"/>
      <c r="AC6" s="116"/>
      <c r="AD6" s="152"/>
      <c r="AV6" s="84"/>
      <c r="AW6" s="36">
        <v>2</v>
      </c>
      <c r="AX6" s="36">
        <v>5</v>
      </c>
      <c r="AY6" s="36">
        <v>3.9999999999999964</v>
      </c>
      <c r="AZ6" s="36"/>
      <c r="BA6" s="36"/>
      <c r="BB6" s="84"/>
      <c r="BC6" s="85"/>
      <c r="BD6" s="36"/>
      <c r="BE6" s="36"/>
      <c r="BF6" s="90"/>
      <c r="BG6" s="89"/>
      <c r="BH6" s="36"/>
      <c r="BI6" s="36"/>
      <c r="BJ6" s="90"/>
      <c r="BK6" s="89"/>
    </row>
    <row r="7" spans="1:63" ht="12.75" customHeight="1" x14ac:dyDescent="0.2">
      <c r="D7" s="109"/>
      <c r="E7" s="95"/>
      <c r="F7" s="95"/>
      <c r="G7" s="95"/>
      <c r="H7" s="95"/>
      <c r="I7" s="95"/>
      <c r="J7" s="96"/>
      <c r="O7" s="54" t="str">
        <f>IF(F19=5,"W501", IF(F19=6, "W601", "W701"))</f>
        <v>W501</v>
      </c>
      <c r="P7" s="55">
        <f>2*ROUNDUP(((($B$24-$B$26*TAN(RADIANS(22.5))-(2/12))/(F26/12))+1),0)+ROUNDUP((($B$13+2*(IF($C$16&gt;0,$C$16,$B$16)/12)-2*B26*TAN(RADIANS(22.5)))/(F26/12))+1,0)</f>
        <v>27</v>
      </c>
      <c r="Q7" s="153" t="str">
        <f>Q6</f>
        <v>5'-11"</v>
      </c>
      <c r="R7" s="155"/>
      <c r="S7" s="58">
        <v>167</v>
      </c>
      <c r="T7" s="55" t="s">
        <v>27</v>
      </c>
      <c r="U7" s="116"/>
      <c r="V7" s="117"/>
      <c r="W7" s="116"/>
      <c r="X7" s="117"/>
      <c r="Y7" s="116"/>
      <c r="Z7" s="117"/>
      <c r="AA7" s="116"/>
      <c r="AB7" s="117"/>
      <c r="AC7" s="116"/>
      <c r="AD7" s="152"/>
      <c r="AV7" s="84" t="s">
        <v>108</v>
      </c>
      <c r="AW7" s="36" t="s">
        <v>25</v>
      </c>
      <c r="AX7" s="36" t="s">
        <v>26</v>
      </c>
      <c r="AY7" s="36"/>
      <c r="AZ7" s="36">
        <v>138</v>
      </c>
      <c r="BA7" s="36" t="s">
        <v>27</v>
      </c>
      <c r="BB7" s="84"/>
      <c r="BC7" s="85"/>
      <c r="BD7" s="36"/>
      <c r="BE7" s="36"/>
      <c r="BF7" s="90"/>
      <c r="BG7" s="89"/>
      <c r="BH7" s="36"/>
      <c r="BI7" s="36"/>
      <c r="BJ7" s="90">
        <v>0</v>
      </c>
      <c r="BK7" s="89">
        <v>6</v>
      </c>
    </row>
    <row r="8" spans="1:63" ht="12.75" customHeight="1" thickBot="1" x14ac:dyDescent="0.25">
      <c r="D8" s="110"/>
      <c r="E8" s="111"/>
      <c r="F8" s="111"/>
      <c r="G8" s="111"/>
      <c r="H8" s="111"/>
      <c r="I8" s="111"/>
      <c r="J8" s="112"/>
      <c r="O8" s="54" t="str">
        <f>IF(F22=5,"Z501", IF(F22=6, "Z601", "Z701"))</f>
        <v>Z501</v>
      </c>
      <c r="P8" s="55">
        <f>P7+4</f>
        <v>31</v>
      </c>
      <c r="Q8" s="153" t="s">
        <v>120</v>
      </c>
      <c r="R8" s="155"/>
      <c r="S8" s="58">
        <v>265</v>
      </c>
      <c r="T8" s="55">
        <v>5</v>
      </c>
      <c r="U8" s="153" t="s">
        <v>118</v>
      </c>
      <c r="V8" s="155"/>
      <c r="W8" s="153" t="s">
        <v>130</v>
      </c>
      <c r="X8" s="155"/>
      <c r="Y8" s="116"/>
      <c r="Z8" s="117"/>
      <c r="AA8" s="116"/>
      <c r="AB8" s="117"/>
      <c r="AC8" s="116"/>
      <c r="AD8" s="152"/>
      <c r="AV8" s="84"/>
      <c r="AW8" s="36">
        <v>9</v>
      </c>
      <c r="AX8" s="36">
        <v>9</v>
      </c>
      <c r="AY8" s="36">
        <v>4.0000000000000071</v>
      </c>
      <c r="AZ8" s="36"/>
      <c r="BA8" s="36"/>
      <c r="BB8" s="84"/>
      <c r="BC8" s="85"/>
      <c r="BD8" s="36"/>
      <c r="BE8" s="36"/>
      <c r="BF8" s="90"/>
      <c r="BG8" s="89"/>
      <c r="BH8" s="36"/>
      <c r="BI8" s="36"/>
      <c r="BJ8" s="90"/>
      <c r="BK8" s="89"/>
    </row>
    <row r="9" spans="1:63" ht="12.75" customHeight="1" x14ac:dyDescent="0.2">
      <c r="O9" s="54"/>
      <c r="P9" s="55"/>
      <c r="Q9" s="116"/>
      <c r="R9" s="117"/>
      <c r="S9" s="58"/>
      <c r="T9" s="55"/>
      <c r="U9" s="116"/>
      <c r="V9" s="117"/>
      <c r="W9" s="116"/>
      <c r="X9" s="117"/>
      <c r="Y9" s="116"/>
      <c r="Z9" s="117"/>
      <c r="AA9" s="116"/>
      <c r="AB9" s="117"/>
      <c r="AC9" s="116"/>
      <c r="AD9" s="152"/>
      <c r="AV9" s="84" t="s">
        <v>109</v>
      </c>
      <c r="AW9" s="36">
        <v>4</v>
      </c>
      <c r="AX9" s="36">
        <v>9</v>
      </c>
      <c r="AY9" s="36">
        <v>4.0000000000000071</v>
      </c>
      <c r="AZ9" s="36">
        <v>39</v>
      </c>
      <c r="BA9" s="36" t="s">
        <v>27</v>
      </c>
      <c r="BB9" s="84"/>
      <c r="BC9" s="85"/>
      <c r="BD9" s="36"/>
      <c r="BE9" s="36"/>
      <c r="BF9" s="90"/>
      <c r="BG9" s="89"/>
      <c r="BH9" s="36"/>
      <c r="BI9" s="36"/>
      <c r="BJ9" s="90"/>
      <c r="BK9" s="89"/>
    </row>
    <row r="10" spans="1:63" ht="12.75" customHeight="1" x14ac:dyDescent="0.2">
      <c r="O10" s="54" t="s">
        <v>62</v>
      </c>
      <c r="P10" s="55">
        <v>12</v>
      </c>
      <c r="Q10" s="153" t="s">
        <v>115</v>
      </c>
      <c r="R10" s="155"/>
      <c r="S10" s="58">
        <v>67</v>
      </c>
      <c r="T10" s="55" t="s">
        <v>27</v>
      </c>
      <c r="U10" s="116"/>
      <c r="V10" s="117"/>
      <c r="W10" s="116"/>
      <c r="X10" s="117"/>
      <c r="Y10" s="116"/>
      <c r="Z10" s="117"/>
      <c r="AA10" s="116"/>
      <c r="AB10" s="117"/>
      <c r="AC10" s="116"/>
      <c r="AD10" s="152"/>
      <c r="AV10" s="84" t="s">
        <v>94</v>
      </c>
      <c r="AW10" s="36">
        <v>36</v>
      </c>
      <c r="AX10" s="36">
        <v>5</v>
      </c>
      <c r="AY10" s="36">
        <v>9</v>
      </c>
      <c r="AZ10" s="36">
        <f>ROUNDUP(215.901,0)</f>
        <v>216</v>
      </c>
      <c r="BA10" s="36">
        <v>1</v>
      </c>
      <c r="BB10" s="84">
        <v>0</v>
      </c>
      <c r="BC10" s="85">
        <v>10</v>
      </c>
      <c r="BD10" s="36">
        <v>5</v>
      </c>
      <c r="BE10" s="36">
        <v>1.0000000000000071</v>
      </c>
      <c r="BF10" s="90"/>
      <c r="BG10" s="89"/>
      <c r="BH10" s="36"/>
      <c r="BI10" s="36"/>
      <c r="BJ10" s="90"/>
      <c r="BK10" s="89"/>
    </row>
    <row r="11" spans="1:63" ht="12.75" customHeight="1" x14ac:dyDescent="0.2">
      <c r="O11" s="54" t="s">
        <v>63</v>
      </c>
      <c r="P11" s="55">
        <v>16</v>
      </c>
      <c r="Q11" s="153" t="s">
        <v>121</v>
      </c>
      <c r="R11" s="155"/>
      <c r="S11" s="58">
        <v>70</v>
      </c>
      <c r="T11" s="55" t="s">
        <v>27</v>
      </c>
      <c r="U11" s="116"/>
      <c r="V11" s="117"/>
      <c r="W11" s="116"/>
      <c r="X11" s="117"/>
      <c r="Y11" s="116"/>
      <c r="Z11" s="117"/>
      <c r="AA11" s="116"/>
      <c r="AB11" s="117"/>
      <c r="AC11" s="116"/>
      <c r="AD11" s="152"/>
      <c r="AV11" s="84"/>
      <c r="AW11" s="36"/>
      <c r="AX11" s="36"/>
      <c r="AY11" s="36"/>
      <c r="AZ11" s="36"/>
      <c r="BA11" s="36"/>
      <c r="BB11" s="84"/>
      <c r="BC11" s="85"/>
      <c r="BD11" s="36"/>
      <c r="BE11" s="36"/>
      <c r="BF11" s="90"/>
      <c r="BG11" s="89"/>
      <c r="BH11" s="36"/>
      <c r="BI11" s="36"/>
      <c r="BJ11" s="90"/>
      <c r="BK11" s="89"/>
    </row>
    <row r="12" spans="1:63" ht="12.75" customHeight="1" x14ac:dyDescent="0.2">
      <c r="A12" s="4" t="s">
        <v>11</v>
      </c>
      <c r="E12" s="4" t="s">
        <v>12</v>
      </c>
      <c r="O12" s="54" t="s">
        <v>64</v>
      </c>
      <c r="P12" s="55">
        <f>ROUNDUP((B13+2*(IF($C$16&gt;0,$C$16,$B$16)/12)-(4/12))/(18/12)+1,0)</f>
        <v>12</v>
      </c>
      <c r="Q12" s="153" t="s">
        <v>122</v>
      </c>
      <c r="R12" s="155"/>
      <c r="S12" s="58">
        <v>55</v>
      </c>
      <c r="T12" s="55">
        <v>1</v>
      </c>
      <c r="U12" s="153" t="s">
        <v>131</v>
      </c>
      <c r="V12" s="155"/>
      <c r="W12" s="153" t="s">
        <v>132</v>
      </c>
      <c r="X12" s="155"/>
      <c r="Y12" s="116"/>
      <c r="Z12" s="117"/>
      <c r="AA12" s="116"/>
      <c r="AB12" s="117"/>
      <c r="AC12" s="116"/>
      <c r="AD12" s="152"/>
      <c r="AV12" s="84"/>
      <c r="AW12" s="36">
        <v>2</v>
      </c>
      <c r="AX12" s="36">
        <v>5</v>
      </c>
      <c r="AY12" s="36">
        <v>3.9999999999999964</v>
      </c>
      <c r="AZ12" s="36"/>
      <c r="BA12" s="36"/>
      <c r="BB12" s="84"/>
      <c r="BC12" s="85"/>
      <c r="BD12" s="36"/>
      <c r="BE12" s="36"/>
      <c r="BF12" s="90"/>
      <c r="BG12" s="89"/>
      <c r="BH12" s="36"/>
      <c r="BI12" s="36"/>
      <c r="BJ12" s="90"/>
      <c r="BK12" s="89"/>
    </row>
    <row r="13" spans="1:63" ht="12.75" customHeight="1" x14ac:dyDescent="0.2">
      <c r="A13" s="5" t="s">
        <v>17</v>
      </c>
      <c r="B13" s="6">
        <v>14</v>
      </c>
      <c r="E13" s="5" t="s">
        <v>18</v>
      </c>
      <c r="F13" s="6">
        <v>6.25</v>
      </c>
      <c r="O13" s="54" t="s">
        <v>65</v>
      </c>
      <c r="P13" s="55">
        <v>2</v>
      </c>
      <c r="Q13" s="153" t="s">
        <v>123</v>
      </c>
      <c r="R13" s="155"/>
      <c r="S13" s="58">
        <v>33</v>
      </c>
      <c r="T13" s="55" t="s">
        <v>27</v>
      </c>
      <c r="U13" s="116"/>
      <c r="V13" s="117"/>
      <c r="W13" s="116"/>
      <c r="X13" s="117"/>
      <c r="Y13" s="116"/>
      <c r="Z13" s="117"/>
      <c r="AA13" s="116"/>
      <c r="AB13" s="117"/>
      <c r="AC13" s="116"/>
      <c r="AD13" s="152"/>
      <c r="AV13" s="84" t="s">
        <v>38</v>
      </c>
      <c r="AW13" s="36" t="s">
        <v>25</v>
      </c>
      <c r="AX13" s="36" t="s">
        <v>26</v>
      </c>
      <c r="AY13" s="36"/>
      <c r="AZ13" s="36">
        <v>138</v>
      </c>
      <c r="BA13" s="36" t="s">
        <v>27</v>
      </c>
      <c r="BB13" s="84"/>
      <c r="BC13" s="85"/>
      <c r="BD13" s="36"/>
      <c r="BE13" s="36"/>
      <c r="BF13" s="90"/>
      <c r="BG13" s="89"/>
      <c r="BH13" s="36"/>
      <c r="BI13" s="36"/>
      <c r="BJ13" s="90">
        <v>0</v>
      </c>
      <c r="BK13" s="89">
        <v>6</v>
      </c>
    </row>
    <row r="14" spans="1:63" ht="12.75" customHeight="1" x14ac:dyDescent="0.2">
      <c r="A14" s="5" t="s">
        <v>20</v>
      </c>
      <c r="B14" s="6">
        <v>7</v>
      </c>
      <c r="E14" s="5" t="s">
        <v>21</v>
      </c>
      <c r="F14" s="6">
        <v>1.5</v>
      </c>
      <c r="O14" s="54"/>
      <c r="P14" s="55">
        <v>2</v>
      </c>
      <c r="Q14" s="153" t="s">
        <v>124</v>
      </c>
      <c r="R14" s="155"/>
      <c r="S14" s="58"/>
      <c r="T14" s="55"/>
      <c r="U14" s="116"/>
      <c r="V14" s="117"/>
      <c r="W14" s="116"/>
      <c r="X14" s="117"/>
      <c r="Y14" s="153" t="s">
        <v>133</v>
      </c>
      <c r="Z14" s="155"/>
      <c r="AA14" s="116"/>
      <c r="AB14" s="117"/>
      <c r="AC14" s="116"/>
      <c r="AD14" s="152"/>
      <c r="AV14" s="84"/>
      <c r="AW14" s="36">
        <v>9</v>
      </c>
      <c r="AX14" s="36">
        <v>9</v>
      </c>
      <c r="AY14" s="36">
        <v>4.0000000000000071</v>
      </c>
      <c r="AZ14" s="36"/>
      <c r="BA14" s="36"/>
      <c r="BB14" s="84"/>
      <c r="BC14" s="85"/>
      <c r="BD14" s="36"/>
      <c r="BE14" s="36"/>
      <c r="BF14" s="90"/>
      <c r="BG14" s="89"/>
      <c r="BH14" s="36"/>
      <c r="BI14" s="36"/>
      <c r="BJ14" s="90"/>
      <c r="BK14" s="89"/>
    </row>
    <row r="15" spans="1:63" ht="12.75" customHeight="1" x14ac:dyDescent="0.2">
      <c r="B15" s="9" t="s">
        <v>22</v>
      </c>
      <c r="C15" s="9" t="s">
        <v>23</v>
      </c>
      <c r="E15" s="5" t="s">
        <v>24</v>
      </c>
      <c r="F15" s="6">
        <v>2.5</v>
      </c>
      <c r="O15" s="54" t="s">
        <v>66</v>
      </c>
      <c r="P15" s="55" t="s">
        <v>25</v>
      </c>
      <c r="Q15" s="116" t="s">
        <v>26</v>
      </c>
      <c r="R15" s="117"/>
      <c r="S15" s="58">
        <v>343</v>
      </c>
      <c r="T15" s="55">
        <v>6</v>
      </c>
      <c r="U15" s="153" t="s">
        <v>136</v>
      </c>
      <c r="V15" s="155"/>
      <c r="W15" s="153" t="s">
        <v>136</v>
      </c>
      <c r="X15" s="155"/>
      <c r="Y15" s="116" t="s">
        <v>26</v>
      </c>
      <c r="Z15" s="117"/>
      <c r="AA15" s="116"/>
      <c r="AB15" s="117"/>
      <c r="AC15" s="153" t="s">
        <v>135</v>
      </c>
      <c r="AD15" s="154"/>
      <c r="AV15" s="84" t="s">
        <v>43</v>
      </c>
      <c r="AW15" s="36">
        <v>16</v>
      </c>
      <c r="AX15" s="36">
        <v>11</v>
      </c>
      <c r="AY15" s="36">
        <v>1.9999999999999929</v>
      </c>
      <c r="AZ15" s="36">
        <v>187</v>
      </c>
      <c r="BA15" s="36" t="s">
        <v>27</v>
      </c>
      <c r="BB15" s="84"/>
      <c r="BC15" s="85"/>
      <c r="BD15" s="36"/>
      <c r="BE15" s="36"/>
      <c r="BF15" s="90"/>
      <c r="BG15" s="89"/>
      <c r="BH15" s="36"/>
      <c r="BI15" s="36"/>
      <c r="BJ15" s="90"/>
      <c r="BK15" s="89"/>
    </row>
    <row r="16" spans="1:63" ht="12.75" customHeight="1" x14ac:dyDescent="0.2">
      <c r="A16" s="5" t="s">
        <v>28</v>
      </c>
      <c r="B16" s="20">
        <f>IF($B$13=8,8,IF($B$13=10,10,IF($B$13&gt;=12,12,"Error")))</f>
        <v>12</v>
      </c>
      <c r="C16" s="21"/>
      <c r="O16" s="54"/>
      <c r="P16" s="66">
        <f>ROUNDUP((F13-4/12)/(18/12)+1,0)</f>
        <v>5</v>
      </c>
      <c r="Q16" s="153" t="s">
        <v>125</v>
      </c>
      <c r="R16" s="155"/>
      <c r="S16" s="58"/>
      <c r="T16" s="55"/>
      <c r="U16" s="116"/>
      <c r="V16" s="117"/>
      <c r="W16" s="116"/>
      <c r="X16" s="117"/>
      <c r="Y16" s="153" t="s">
        <v>134</v>
      </c>
      <c r="Z16" s="155"/>
      <c r="AA16" s="116"/>
      <c r="AB16" s="117"/>
      <c r="AC16" s="116"/>
      <c r="AD16" s="152"/>
      <c r="AV16" s="84"/>
      <c r="AW16" s="36">
        <v>4</v>
      </c>
      <c r="AX16" s="36">
        <v>3</v>
      </c>
      <c r="AY16" s="36">
        <v>9</v>
      </c>
      <c r="AZ16" s="36"/>
      <c r="BA16" s="36"/>
      <c r="BB16" s="84"/>
      <c r="BC16" s="85"/>
      <c r="BD16" s="36"/>
      <c r="BE16" s="36"/>
      <c r="BF16" s="90"/>
      <c r="BG16" s="89"/>
      <c r="BH16" s="36"/>
      <c r="BI16" s="36"/>
      <c r="BJ16" s="90"/>
      <c r="BK16" s="89"/>
    </row>
    <row r="17" spans="1:63" ht="12.75" customHeight="1" x14ac:dyDescent="0.2">
      <c r="A17" s="5" t="s">
        <v>29</v>
      </c>
      <c r="B17" s="20">
        <f>IF($B$13=8,8,IF($B$13=10,10,IF($B$13&gt;=12,12,"Error")))</f>
        <v>12</v>
      </c>
      <c r="C17" s="21"/>
      <c r="E17" s="4" t="s">
        <v>30</v>
      </c>
      <c r="O17" s="54"/>
      <c r="P17" s="55">
        <v>4</v>
      </c>
      <c r="Q17" s="153" t="s">
        <v>126</v>
      </c>
      <c r="R17" s="155"/>
      <c r="S17" s="58"/>
      <c r="T17" s="55"/>
      <c r="U17" s="116"/>
      <c r="V17" s="117"/>
      <c r="W17" s="116"/>
      <c r="X17" s="117"/>
      <c r="Y17" s="116"/>
      <c r="Z17" s="117"/>
      <c r="AA17" s="116"/>
      <c r="AB17" s="117"/>
      <c r="AC17" s="116"/>
      <c r="AD17" s="152"/>
      <c r="AV17" s="84" t="s">
        <v>49</v>
      </c>
      <c r="AW17" s="36" t="s">
        <v>25</v>
      </c>
      <c r="AX17" s="36" t="s">
        <v>26</v>
      </c>
      <c r="AY17" s="36"/>
      <c r="AZ17" s="36">
        <v>94</v>
      </c>
      <c r="BA17" s="36" t="s">
        <v>27</v>
      </c>
      <c r="BB17" s="84"/>
      <c r="BC17" s="85"/>
      <c r="BD17" s="36"/>
      <c r="BE17" s="36"/>
      <c r="BF17" s="90"/>
      <c r="BG17" s="89"/>
      <c r="BH17" s="36"/>
      <c r="BI17" s="36"/>
      <c r="BJ17" s="90">
        <v>3</v>
      </c>
      <c r="BK17" s="89">
        <v>8.5</v>
      </c>
    </row>
    <row r="18" spans="1:63" ht="12.75" customHeight="1" x14ac:dyDescent="0.2">
      <c r="A18" s="5" t="s">
        <v>31</v>
      </c>
      <c r="B18" s="20">
        <f>IF($B$13=8,8,IF($B$13=10,10,IF($B$13&gt;=12,12,"Error")))</f>
        <v>12</v>
      </c>
      <c r="C18" s="21"/>
      <c r="E18" s="5" t="s">
        <v>32</v>
      </c>
      <c r="F18" s="24">
        <v>5</v>
      </c>
      <c r="O18" s="54" t="s">
        <v>67</v>
      </c>
      <c r="P18" s="55" t="s">
        <v>25</v>
      </c>
      <c r="Q18" s="116" t="s">
        <v>26</v>
      </c>
      <c r="R18" s="117"/>
      <c r="S18" s="58">
        <v>350</v>
      </c>
      <c r="T18" s="55" t="s">
        <v>27</v>
      </c>
      <c r="U18" s="116"/>
      <c r="V18" s="117"/>
      <c r="W18" s="116"/>
      <c r="X18" s="117"/>
      <c r="Y18" s="116"/>
      <c r="Z18" s="117"/>
      <c r="AA18" s="116"/>
      <c r="AB18" s="117"/>
      <c r="AC18" s="153" t="s">
        <v>137</v>
      </c>
      <c r="AD18" s="154"/>
      <c r="AV18" s="84"/>
      <c r="AW18" s="36">
        <v>3</v>
      </c>
      <c r="AX18" s="36">
        <v>11</v>
      </c>
      <c r="AY18" s="36">
        <v>1.9999999999999929</v>
      </c>
      <c r="AZ18" s="36"/>
      <c r="BA18" s="36"/>
      <c r="BB18" s="84"/>
      <c r="BC18" s="85"/>
      <c r="BD18" s="36"/>
      <c r="BE18" s="36"/>
      <c r="BF18" s="90"/>
      <c r="BG18" s="89"/>
      <c r="BH18" s="36"/>
      <c r="BI18" s="36"/>
      <c r="BJ18" s="90"/>
      <c r="BK18" s="89"/>
    </row>
    <row r="19" spans="1:63" ht="12.75" customHeight="1" x14ac:dyDescent="0.2">
      <c r="E19" s="5" t="s">
        <v>33</v>
      </c>
      <c r="F19" s="24">
        <v>5</v>
      </c>
      <c r="O19" s="54"/>
      <c r="P19" s="66">
        <f>P16</f>
        <v>5</v>
      </c>
      <c r="Q19" s="153" t="s">
        <v>127</v>
      </c>
      <c r="R19" s="155"/>
      <c r="S19" s="58"/>
      <c r="T19" s="55"/>
      <c r="U19" s="116"/>
      <c r="V19" s="117"/>
      <c r="W19" s="116"/>
      <c r="X19" s="117"/>
      <c r="Y19" s="116"/>
      <c r="Z19" s="117"/>
      <c r="AA19" s="116"/>
      <c r="AB19" s="117"/>
      <c r="AC19" s="116"/>
      <c r="AD19" s="152"/>
      <c r="AV19" s="84" t="s">
        <v>54</v>
      </c>
      <c r="AW19" s="36">
        <v>14</v>
      </c>
      <c r="AX19" s="36">
        <v>3</v>
      </c>
      <c r="AY19" s="36">
        <v>6</v>
      </c>
      <c r="AZ19" s="36">
        <v>52</v>
      </c>
      <c r="BA19" s="36">
        <v>2</v>
      </c>
      <c r="BB19" s="84">
        <v>0</v>
      </c>
      <c r="BC19" s="85">
        <v>6.9999999999999991</v>
      </c>
      <c r="BD19" s="36">
        <v>0</v>
      </c>
      <c r="BE19" s="36">
        <v>2</v>
      </c>
      <c r="BF19" s="90">
        <v>2</v>
      </c>
      <c r="BG19" s="89">
        <v>0.25</v>
      </c>
      <c r="BH19" s="36">
        <v>2</v>
      </c>
      <c r="BI19" s="36">
        <v>10</v>
      </c>
      <c r="BJ19" s="90"/>
      <c r="BK19" s="89"/>
    </row>
    <row r="20" spans="1:63" ht="12.75" customHeight="1" x14ac:dyDescent="0.2">
      <c r="A20" s="4" t="s">
        <v>34</v>
      </c>
      <c r="E20" s="5" t="s">
        <v>35</v>
      </c>
      <c r="F20" s="24">
        <v>5</v>
      </c>
      <c r="O20" s="54"/>
      <c r="P20" s="55">
        <v>1</v>
      </c>
      <c r="Q20" s="153" t="s">
        <v>124</v>
      </c>
      <c r="R20" s="155"/>
      <c r="S20" s="58"/>
      <c r="T20" s="55"/>
      <c r="U20" s="116"/>
      <c r="V20" s="117"/>
      <c r="W20" s="116"/>
      <c r="X20" s="117"/>
      <c r="Y20" s="153" t="str">
        <f>Y14</f>
        <v>14'-5 ½"</v>
      </c>
      <c r="Z20" s="155"/>
      <c r="AA20" s="116"/>
      <c r="AB20" s="117"/>
      <c r="AC20" s="116"/>
      <c r="AD20" s="152"/>
      <c r="AV20" s="84" t="s">
        <v>57</v>
      </c>
      <c r="AW20" s="36">
        <v>4</v>
      </c>
      <c r="AX20" s="36">
        <v>14</v>
      </c>
      <c r="AY20" s="36">
        <v>3</v>
      </c>
      <c r="AZ20" s="36">
        <v>60</v>
      </c>
      <c r="BA20" s="36">
        <v>3</v>
      </c>
      <c r="BB20" s="84">
        <v>2</v>
      </c>
      <c r="BC20" s="85">
        <v>5</v>
      </c>
      <c r="BD20" s="36">
        <v>3</v>
      </c>
      <c r="BE20" s="36">
        <v>10.000000000000002</v>
      </c>
      <c r="BF20" s="90">
        <v>11</v>
      </c>
      <c r="BG20" s="89">
        <v>1.9999999999999929</v>
      </c>
      <c r="BH20" s="36"/>
      <c r="BI20" s="36"/>
      <c r="BJ20" s="90"/>
      <c r="BK20" s="89"/>
    </row>
    <row r="21" spans="1:63" ht="12.75" customHeight="1" thickBot="1" x14ac:dyDescent="0.25">
      <c r="A21" s="5" t="s">
        <v>36</v>
      </c>
      <c r="B21" s="6">
        <v>9.5</v>
      </c>
      <c r="E21" s="5" t="s">
        <v>37</v>
      </c>
      <c r="F21" s="24">
        <v>5</v>
      </c>
      <c r="O21" s="54" t="s">
        <v>68</v>
      </c>
      <c r="P21" s="55" t="s">
        <v>25</v>
      </c>
      <c r="Q21" s="116" t="s">
        <v>26</v>
      </c>
      <c r="R21" s="117"/>
      <c r="S21" s="58">
        <v>63</v>
      </c>
      <c r="T21" s="55">
        <v>6</v>
      </c>
      <c r="U21" s="153" t="s">
        <v>136</v>
      </c>
      <c r="V21" s="155"/>
      <c r="W21" s="153" t="s">
        <v>136</v>
      </c>
      <c r="X21" s="155"/>
      <c r="Y21" s="116" t="s">
        <v>26</v>
      </c>
      <c r="Z21" s="117"/>
      <c r="AA21" s="116"/>
      <c r="AB21" s="117"/>
      <c r="AC21" s="153" t="s">
        <v>139</v>
      </c>
      <c r="AD21" s="154"/>
      <c r="AV21" s="84" t="s">
        <v>60</v>
      </c>
      <c r="AW21" s="36">
        <v>2</v>
      </c>
      <c r="AX21" s="36">
        <v>1</v>
      </c>
      <c r="AY21" s="36">
        <v>1</v>
      </c>
      <c r="AZ21" s="36">
        <v>3</v>
      </c>
      <c r="BA21" s="36">
        <v>4</v>
      </c>
      <c r="BB21" s="86">
        <v>0</v>
      </c>
      <c r="BC21" s="88">
        <v>6.9999999999999991</v>
      </c>
      <c r="BD21" s="36">
        <v>0</v>
      </c>
      <c r="BE21" s="36">
        <v>2</v>
      </c>
      <c r="BF21" s="91"/>
      <c r="BG21" s="92"/>
      <c r="BH21" s="36"/>
      <c r="BI21" s="36"/>
      <c r="BJ21" s="91"/>
      <c r="BK21" s="92"/>
    </row>
    <row r="22" spans="1:63" ht="12.75" customHeight="1" x14ac:dyDescent="0.2">
      <c r="A22" s="5" t="s">
        <v>39</v>
      </c>
      <c r="B22" s="6">
        <v>5.5</v>
      </c>
      <c r="E22" s="5" t="s">
        <v>40</v>
      </c>
      <c r="F22" s="27">
        <f>F19</f>
        <v>5</v>
      </c>
      <c r="O22" s="54"/>
      <c r="P22" s="55">
        <v>2</v>
      </c>
      <c r="Q22" s="153" t="s">
        <v>128</v>
      </c>
      <c r="R22" s="155"/>
      <c r="S22" s="58"/>
      <c r="T22" s="55"/>
      <c r="U22" s="116"/>
      <c r="V22" s="117"/>
      <c r="W22" s="116"/>
      <c r="X22" s="117"/>
      <c r="Y22" s="153" t="s">
        <v>138</v>
      </c>
      <c r="Z22" s="155"/>
      <c r="AA22" s="116"/>
      <c r="AB22" s="117"/>
      <c r="AC22" s="116"/>
      <c r="AD22" s="152"/>
      <c r="AV22" s="84" t="s">
        <v>103</v>
      </c>
      <c r="AW22" s="36"/>
      <c r="AX22" s="36"/>
      <c r="AY22" s="36"/>
      <c r="AZ22" s="36">
        <f>SUM(AZ6:AZ21)</f>
        <v>927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85"/>
    </row>
    <row r="23" spans="1:63" ht="12.75" customHeight="1" thickBot="1" x14ac:dyDescent="0.25">
      <c r="A23" s="5" t="s">
        <v>41</v>
      </c>
      <c r="B23" s="28">
        <f>B22</f>
        <v>5.5</v>
      </c>
      <c r="C23" s="3" t="s">
        <v>42</v>
      </c>
      <c r="O23" s="54"/>
      <c r="P23" s="55">
        <v>2</v>
      </c>
      <c r="Q23" s="153" t="str">
        <f>Q17</f>
        <v>10'-5"</v>
      </c>
      <c r="R23" s="155"/>
      <c r="S23" s="58"/>
      <c r="T23" s="55"/>
      <c r="U23" s="116"/>
      <c r="V23" s="117"/>
      <c r="W23" s="116"/>
      <c r="X23" s="117"/>
      <c r="Y23" s="116"/>
      <c r="Z23" s="117"/>
      <c r="AA23" s="116"/>
      <c r="AB23" s="117"/>
      <c r="AC23" s="116"/>
      <c r="AD23" s="152"/>
      <c r="AV23" s="109" t="s">
        <v>61</v>
      </c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6"/>
    </row>
    <row r="24" spans="1:63" ht="12.75" customHeight="1" x14ac:dyDescent="0.2">
      <c r="A24" s="5" t="s">
        <v>44</v>
      </c>
      <c r="B24" s="6">
        <v>11.5</v>
      </c>
      <c r="E24" s="4" t="s">
        <v>45</v>
      </c>
      <c r="O24" s="54" t="s">
        <v>69</v>
      </c>
      <c r="P24" s="55" t="s">
        <v>25</v>
      </c>
      <c r="Q24" s="116" t="s">
        <v>26</v>
      </c>
      <c r="R24" s="117"/>
      <c r="S24" s="58">
        <v>65</v>
      </c>
      <c r="T24" s="55" t="s">
        <v>27</v>
      </c>
      <c r="U24" s="116"/>
      <c r="V24" s="117"/>
      <c r="W24" s="116"/>
      <c r="X24" s="117"/>
      <c r="Y24" s="116"/>
      <c r="Z24" s="117"/>
      <c r="AA24" s="116"/>
      <c r="AB24" s="117"/>
      <c r="AC24" s="153" t="s">
        <v>113</v>
      </c>
      <c r="AD24" s="154"/>
      <c r="AV24" s="84" t="s">
        <v>110</v>
      </c>
      <c r="AW24" s="36">
        <v>33</v>
      </c>
      <c r="AX24" s="36">
        <v>5</v>
      </c>
      <c r="AY24" s="36">
        <v>11</v>
      </c>
      <c r="AZ24" s="36">
        <v>204</v>
      </c>
      <c r="BA24" s="36" t="s">
        <v>27</v>
      </c>
      <c r="BB24" s="93"/>
      <c r="BC24" s="94"/>
      <c r="BD24" s="36"/>
      <c r="BE24" s="36"/>
      <c r="BF24" s="93"/>
      <c r="BG24" s="94"/>
      <c r="BH24" s="36"/>
      <c r="BI24" s="36"/>
      <c r="BJ24" s="93"/>
      <c r="BK24" s="94"/>
    </row>
    <row r="25" spans="1:63" ht="12.75" customHeight="1" x14ac:dyDescent="0.2">
      <c r="A25" s="5" t="s">
        <v>46</v>
      </c>
      <c r="B25" s="28">
        <f>B24</f>
        <v>11.5</v>
      </c>
      <c r="C25" s="3" t="s">
        <v>47</v>
      </c>
      <c r="E25" s="5" t="s">
        <v>48</v>
      </c>
      <c r="F25" s="29">
        <v>15</v>
      </c>
      <c r="O25" s="54"/>
      <c r="P25" s="55">
        <v>2</v>
      </c>
      <c r="Q25" s="153" t="s">
        <v>129</v>
      </c>
      <c r="R25" s="155"/>
      <c r="S25" s="58"/>
      <c r="T25" s="55"/>
      <c r="U25" s="116"/>
      <c r="V25" s="117"/>
      <c r="W25" s="116"/>
      <c r="X25" s="117"/>
      <c r="Y25" s="116"/>
      <c r="Z25" s="117"/>
      <c r="AA25" s="116"/>
      <c r="AB25" s="117"/>
      <c r="AC25" s="116"/>
      <c r="AD25" s="152"/>
      <c r="AV25" s="84" t="s">
        <v>111</v>
      </c>
      <c r="AW25" s="36">
        <v>27</v>
      </c>
      <c r="AX25" s="36">
        <v>5</v>
      </c>
      <c r="AY25" s="36">
        <v>11</v>
      </c>
      <c r="AZ25" s="36">
        <v>167</v>
      </c>
      <c r="BA25" s="36" t="s">
        <v>27</v>
      </c>
      <c r="BB25" s="84"/>
      <c r="BC25" s="85"/>
      <c r="BD25" s="36"/>
      <c r="BE25" s="36"/>
      <c r="BF25" s="84"/>
      <c r="BG25" s="85"/>
      <c r="BH25" s="36"/>
      <c r="BI25" s="36"/>
      <c r="BJ25" s="84"/>
      <c r="BK25" s="85"/>
    </row>
    <row r="26" spans="1:63" ht="12.75" customHeight="1" x14ac:dyDescent="0.2">
      <c r="A26" s="5" t="s">
        <v>50</v>
      </c>
      <c r="B26" s="6">
        <v>2.25</v>
      </c>
      <c r="E26" s="5" t="s">
        <v>51</v>
      </c>
      <c r="F26" s="29">
        <v>18</v>
      </c>
      <c r="O26" s="149" t="s">
        <v>104</v>
      </c>
      <c r="P26" s="150"/>
      <c r="Q26" s="150"/>
      <c r="R26" s="151"/>
      <c r="S26" s="58">
        <f>SUM(S6:S25)</f>
        <v>1682</v>
      </c>
      <c r="T26" s="55"/>
      <c r="U26" s="116"/>
      <c r="V26" s="117"/>
      <c r="W26" s="116"/>
      <c r="X26" s="117"/>
      <c r="Y26" s="116"/>
      <c r="Z26" s="117"/>
      <c r="AA26" s="116"/>
      <c r="AB26" s="117"/>
      <c r="AC26" s="116"/>
      <c r="AD26" s="152"/>
      <c r="AV26" s="84" t="s">
        <v>112</v>
      </c>
      <c r="AW26" s="36">
        <v>31</v>
      </c>
      <c r="AX26" s="36">
        <v>8</v>
      </c>
      <c r="AY26" s="36">
        <v>2</v>
      </c>
      <c r="AZ26" s="36">
        <v>265</v>
      </c>
      <c r="BA26" s="36">
        <v>5</v>
      </c>
      <c r="BB26" s="84">
        <v>3</v>
      </c>
      <c r="BC26" s="85">
        <v>7.0000000000000018</v>
      </c>
      <c r="BD26" s="36">
        <v>1</v>
      </c>
      <c r="BE26" s="36">
        <v>2</v>
      </c>
      <c r="BF26" s="84"/>
      <c r="BG26" s="85"/>
      <c r="BH26" s="36"/>
      <c r="BI26" s="36"/>
      <c r="BJ26" s="84"/>
      <c r="BK26" s="85"/>
    </row>
    <row r="27" spans="1:63" ht="12.75" customHeight="1" x14ac:dyDescent="0.2">
      <c r="A27" s="5" t="s">
        <v>52</v>
      </c>
      <c r="B27" s="6">
        <v>1</v>
      </c>
      <c r="C27" s="51" t="str">
        <f>IF(B27&lt;=1.25,"NG, see note below"," ")</f>
        <v>NG, see note below</v>
      </c>
      <c r="E27" s="5" t="s">
        <v>53</v>
      </c>
      <c r="F27" s="29">
        <v>18</v>
      </c>
      <c r="O27" s="118" t="s">
        <v>70</v>
      </c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20"/>
      <c r="AV27" s="84"/>
      <c r="AW27" s="36"/>
      <c r="AX27" s="36"/>
      <c r="AY27" s="36"/>
      <c r="AZ27" s="36"/>
      <c r="BA27" s="36"/>
      <c r="BB27" s="84"/>
      <c r="BC27" s="85"/>
      <c r="BD27" s="36"/>
      <c r="BE27" s="36"/>
      <c r="BF27" s="84"/>
      <c r="BG27" s="85"/>
      <c r="BH27" s="36"/>
      <c r="BI27" s="36"/>
      <c r="BJ27" s="84"/>
      <c r="BK27" s="85"/>
    </row>
    <row r="28" spans="1:63" ht="12.75" customHeight="1" x14ac:dyDescent="0.2">
      <c r="A28" s="5" t="s">
        <v>55</v>
      </c>
      <c r="B28" s="6">
        <f>3+(10/12)</f>
        <v>3.8333333333333335</v>
      </c>
      <c r="E28" s="5" t="s">
        <v>56</v>
      </c>
      <c r="F28" s="29">
        <v>9</v>
      </c>
      <c r="O28" s="54" t="s">
        <v>71</v>
      </c>
      <c r="P28" s="55">
        <v>2</v>
      </c>
      <c r="Q28" s="153" t="str">
        <f>Q13</f>
        <v>15'-8"</v>
      </c>
      <c r="R28" s="155"/>
      <c r="S28" s="58">
        <v>33</v>
      </c>
      <c r="T28" s="55" t="s">
        <v>27</v>
      </c>
      <c r="U28" s="156"/>
      <c r="V28" s="157"/>
      <c r="W28" s="116"/>
      <c r="X28" s="117"/>
      <c r="Y28" s="116"/>
      <c r="Z28" s="117"/>
      <c r="AA28" s="116"/>
      <c r="AB28" s="117"/>
      <c r="AC28" s="116"/>
      <c r="AD28" s="152"/>
      <c r="AV28" s="84" t="s">
        <v>62</v>
      </c>
      <c r="AW28" s="36">
        <v>12</v>
      </c>
      <c r="AX28" s="36">
        <v>5</v>
      </c>
      <c r="AY28" s="36">
        <v>4</v>
      </c>
      <c r="AZ28" s="36">
        <v>67</v>
      </c>
      <c r="BA28" s="36" t="s">
        <v>27</v>
      </c>
      <c r="BB28" s="84"/>
      <c r="BC28" s="85"/>
      <c r="BD28" s="36"/>
      <c r="BE28" s="36"/>
      <c r="BF28" s="84"/>
      <c r="BG28" s="85"/>
      <c r="BH28" s="36"/>
      <c r="BI28" s="36"/>
      <c r="BJ28" s="84"/>
      <c r="BK28" s="85"/>
    </row>
    <row r="29" spans="1:63" ht="12.75" customHeight="1" x14ac:dyDescent="0.2">
      <c r="A29" s="108" t="str">
        <f>IF(B27&lt;=1.25,"The rebar shown cannot be fabricated with this wall thickness. Change dimension or investigate alternative reinforcing shapes."," ")</f>
        <v>The rebar shown cannot be fabricated with this wall thickness. Change dimension or investigate alternative reinforcing shapes.</v>
      </c>
      <c r="B29" s="108"/>
      <c r="C29" s="108"/>
      <c r="D29" s="108"/>
      <c r="E29" s="5" t="s">
        <v>58</v>
      </c>
      <c r="F29" s="30">
        <f>F26</f>
        <v>18</v>
      </c>
      <c r="G29" s="1" t="s">
        <v>59</v>
      </c>
      <c r="O29" s="54" t="s">
        <v>73</v>
      </c>
      <c r="P29" s="55">
        <v>17</v>
      </c>
      <c r="Q29" s="153" t="s">
        <v>140</v>
      </c>
      <c r="R29" s="155"/>
      <c r="S29" s="58">
        <v>30</v>
      </c>
      <c r="T29" s="55">
        <v>7</v>
      </c>
      <c r="U29" s="158" t="s">
        <v>117</v>
      </c>
      <c r="V29" s="159"/>
      <c r="W29" s="153" t="s">
        <v>141</v>
      </c>
      <c r="X29" s="155"/>
      <c r="Y29" s="153" t="s">
        <v>116</v>
      </c>
      <c r="Z29" s="155"/>
      <c r="AA29" s="116"/>
      <c r="AB29" s="117"/>
      <c r="AC29" s="116"/>
      <c r="AD29" s="152"/>
      <c r="AV29" s="84" t="s">
        <v>63</v>
      </c>
      <c r="AW29" s="36">
        <v>16</v>
      </c>
      <c r="AX29" s="36">
        <v>4</v>
      </c>
      <c r="AY29" s="36">
        <v>2</v>
      </c>
      <c r="AZ29" s="36">
        <v>70</v>
      </c>
      <c r="BA29" s="36" t="s">
        <v>27</v>
      </c>
      <c r="BB29" s="84"/>
      <c r="BC29" s="85"/>
      <c r="BD29" s="36"/>
      <c r="BE29" s="36"/>
      <c r="BF29" s="84"/>
      <c r="BG29" s="85"/>
      <c r="BH29" s="36"/>
      <c r="BI29" s="36"/>
      <c r="BJ29" s="84"/>
      <c r="BK29" s="85"/>
    </row>
    <row r="30" spans="1:63" ht="12.75" customHeight="1" x14ac:dyDescent="0.2">
      <c r="A30" s="108"/>
      <c r="B30" s="108"/>
      <c r="C30" s="108"/>
      <c r="D30" s="108"/>
      <c r="E30" s="52"/>
      <c r="F30" s="52"/>
      <c r="O30" s="149" t="s">
        <v>105</v>
      </c>
      <c r="P30" s="150"/>
      <c r="Q30" s="150"/>
      <c r="R30" s="151"/>
      <c r="S30" s="58">
        <f>SUM(S28:S29)</f>
        <v>63</v>
      </c>
      <c r="T30" s="55"/>
      <c r="U30" s="156"/>
      <c r="V30" s="157"/>
      <c r="W30" s="116"/>
      <c r="X30" s="117"/>
      <c r="Y30" s="116"/>
      <c r="Z30" s="117"/>
      <c r="AA30" s="116"/>
      <c r="AB30" s="117"/>
      <c r="AC30" s="116"/>
      <c r="AD30" s="152"/>
      <c r="AV30" s="84" t="s">
        <v>64</v>
      </c>
      <c r="AW30" s="36">
        <v>12</v>
      </c>
      <c r="AX30" s="36">
        <v>4</v>
      </c>
      <c r="AY30" s="36">
        <v>4</v>
      </c>
      <c r="AZ30" s="36">
        <v>55</v>
      </c>
      <c r="BA30" s="36">
        <v>1</v>
      </c>
      <c r="BB30" s="84">
        <v>2</v>
      </c>
      <c r="BC30" s="85">
        <v>3</v>
      </c>
      <c r="BD30" s="36">
        <v>2</v>
      </c>
      <c r="BE30" s="36">
        <v>2</v>
      </c>
      <c r="BF30" s="84"/>
      <c r="BG30" s="85"/>
      <c r="BH30" s="36"/>
      <c r="BI30" s="36"/>
      <c r="BJ30" s="84"/>
      <c r="BK30" s="85"/>
    </row>
    <row r="31" spans="1:63" ht="12.75" customHeight="1" thickBot="1" x14ac:dyDescent="0.25">
      <c r="A31" s="108"/>
      <c r="B31" s="108"/>
      <c r="C31" s="108"/>
      <c r="D31" s="108"/>
      <c r="E31" s="52"/>
      <c r="F31" s="52"/>
      <c r="O31" s="121" t="s">
        <v>106</v>
      </c>
      <c r="P31" s="122"/>
      <c r="Q31" s="122"/>
      <c r="R31" s="123"/>
      <c r="S31" s="80">
        <f>S26+S30</f>
        <v>1745</v>
      </c>
      <c r="T31" s="79"/>
      <c r="U31" s="106"/>
      <c r="V31" s="107"/>
      <c r="W31" s="160"/>
      <c r="X31" s="161"/>
      <c r="Y31" s="160"/>
      <c r="Z31" s="161"/>
      <c r="AA31" s="160"/>
      <c r="AB31" s="161"/>
      <c r="AC31" s="160"/>
      <c r="AD31" s="162"/>
      <c r="AV31" s="84" t="s">
        <v>65</v>
      </c>
      <c r="AW31" s="36">
        <v>2</v>
      </c>
      <c r="AX31" s="36">
        <v>15</v>
      </c>
      <c r="AY31" s="36">
        <v>8</v>
      </c>
      <c r="AZ31" s="36">
        <v>33</v>
      </c>
      <c r="BA31" s="36" t="s">
        <v>27</v>
      </c>
      <c r="BB31" s="84"/>
      <c r="BC31" s="85"/>
      <c r="BD31" s="36"/>
      <c r="BE31" s="36"/>
      <c r="BF31" s="84"/>
      <c r="BG31" s="85"/>
      <c r="BH31" s="36"/>
      <c r="BI31" s="36"/>
      <c r="BJ31" s="84"/>
      <c r="BK31" s="85"/>
    </row>
    <row r="32" spans="1:63" ht="12.75" customHeight="1" x14ac:dyDescent="0.2">
      <c r="AV32" s="84"/>
      <c r="AW32" s="36">
        <v>2</v>
      </c>
      <c r="AX32" s="36">
        <v>20</v>
      </c>
      <c r="AY32" s="36">
        <v>4</v>
      </c>
      <c r="AZ32" s="36"/>
      <c r="BA32" s="36"/>
      <c r="BB32" s="84"/>
      <c r="BC32" s="85"/>
      <c r="BD32" s="36"/>
      <c r="BE32" s="36"/>
      <c r="BF32" s="84">
        <v>14</v>
      </c>
      <c r="BG32" s="89">
        <v>5.5</v>
      </c>
      <c r="BH32" s="36"/>
      <c r="BI32" s="36"/>
      <c r="BJ32" s="84"/>
      <c r="BK32" s="85"/>
    </row>
    <row r="33" spans="48:63" ht="12.75" customHeight="1" x14ac:dyDescent="0.2">
      <c r="AV33" s="84" t="s">
        <v>66</v>
      </c>
      <c r="AW33" s="36" t="s">
        <v>25</v>
      </c>
      <c r="AX33" s="36" t="s">
        <v>26</v>
      </c>
      <c r="AY33" s="36"/>
      <c r="AZ33" s="36">
        <v>343</v>
      </c>
      <c r="BA33" s="36">
        <v>6</v>
      </c>
      <c r="BB33" s="84">
        <v>2</v>
      </c>
      <c r="BC33" s="85">
        <v>1</v>
      </c>
      <c r="BD33" s="36">
        <v>2</v>
      </c>
      <c r="BE33" s="36">
        <v>1</v>
      </c>
      <c r="BF33" s="84" t="s">
        <v>26</v>
      </c>
      <c r="BG33" s="89"/>
      <c r="BH33" s="36"/>
      <c r="BI33" s="36"/>
      <c r="BJ33" s="84">
        <v>1</v>
      </c>
      <c r="BK33" s="89">
        <v>2.75</v>
      </c>
    </row>
    <row r="34" spans="48:63" ht="12.75" customHeight="1" x14ac:dyDescent="0.2">
      <c r="AV34" s="84"/>
      <c r="AW34" s="36">
        <v>5</v>
      </c>
      <c r="AX34" s="36">
        <v>25</v>
      </c>
      <c r="AY34" s="36">
        <v>3</v>
      </c>
      <c r="AZ34" s="36"/>
      <c r="BA34" s="36"/>
      <c r="BB34" s="84"/>
      <c r="BC34" s="85"/>
      <c r="BD34" s="36"/>
      <c r="BE34" s="36"/>
      <c r="BF34" s="84">
        <v>19</v>
      </c>
      <c r="BG34" s="89">
        <v>4.25</v>
      </c>
      <c r="BH34" s="36"/>
      <c r="BI34" s="36"/>
      <c r="BJ34" s="84"/>
      <c r="BK34" s="89"/>
    </row>
    <row r="35" spans="48:63" ht="12.75" customHeight="1" x14ac:dyDescent="0.2">
      <c r="AV35" s="84"/>
      <c r="AW35" s="36">
        <v>4</v>
      </c>
      <c r="AX35" s="36">
        <v>10</v>
      </c>
      <c r="AY35" s="36">
        <v>5</v>
      </c>
      <c r="AZ35" s="36"/>
      <c r="BA35" s="36"/>
      <c r="BB35" s="84"/>
      <c r="BC35" s="85"/>
      <c r="BD35" s="36"/>
      <c r="BE35" s="36"/>
      <c r="BF35" s="84"/>
      <c r="BG35" s="89"/>
      <c r="BH35" s="36"/>
      <c r="BI35" s="36"/>
      <c r="BJ35" s="84"/>
      <c r="BK35" s="89"/>
    </row>
    <row r="36" spans="48:63" ht="12.75" customHeight="1" x14ac:dyDescent="0.2">
      <c r="AV36" s="84" t="s">
        <v>67</v>
      </c>
      <c r="AW36" s="36" t="s">
        <v>25</v>
      </c>
      <c r="AX36" s="36" t="s">
        <v>26</v>
      </c>
      <c r="AY36" s="36"/>
      <c r="AZ36" s="36">
        <v>350</v>
      </c>
      <c r="BA36" s="36" t="s">
        <v>27</v>
      </c>
      <c r="BB36" s="84"/>
      <c r="BC36" s="85"/>
      <c r="BD36" s="36"/>
      <c r="BE36" s="36"/>
      <c r="BF36" s="84"/>
      <c r="BG36" s="89"/>
      <c r="BH36" s="36"/>
      <c r="BI36" s="36"/>
      <c r="BJ36" s="84">
        <v>0</v>
      </c>
      <c r="BK36" s="89">
        <v>7.25</v>
      </c>
    </row>
    <row r="37" spans="48:63" ht="12.75" customHeight="1" x14ac:dyDescent="0.2">
      <c r="AV37" s="84"/>
      <c r="AW37" s="36">
        <v>5</v>
      </c>
      <c r="AX37" s="36">
        <v>12</v>
      </c>
      <c r="AY37" s="36">
        <v>10</v>
      </c>
      <c r="AZ37" s="36"/>
      <c r="BA37" s="36"/>
      <c r="BB37" s="84"/>
      <c r="BC37" s="85"/>
      <c r="BD37" s="36"/>
      <c r="BE37" s="36"/>
      <c r="BF37" s="84"/>
      <c r="BG37" s="89"/>
      <c r="BH37" s="36"/>
      <c r="BI37" s="36"/>
      <c r="BJ37" s="84"/>
      <c r="BK37" s="89"/>
    </row>
    <row r="38" spans="48:63" ht="12.75" customHeight="1" x14ac:dyDescent="0.2">
      <c r="AV38" s="84"/>
      <c r="AW38" s="36">
        <v>1</v>
      </c>
      <c r="AX38" s="36">
        <v>20</v>
      </c>
      <c r="AY38" s="36">
        <v>4</v>
      </c>
      <c r="AZ38" s="36"/>
      <c r="BA38" s="36"/>
      <c r="BB38" s="84"/>
      <c r="BC38" s="85"/>
      <c r="BD38" s="36"/>
      <c r="BE38" s="36"/>
      <c r="BF38" s="84">
        <v>14</v>
      </c>
      <c r="BG38" s="89">
        <v>5.5</v>
      </c>
      <c r="BH38" s="36"/>
      <c r="BI38" s="36"/>
      <c r="BJ38" s="84"/>
      <c r="BK38" s="89"/>
    </row>
    <row r="39" spans="48:63" ht="12.75" customHeight="1" x14ac:dyDescent="0.2">
      <c r="AV39" s="84" t="s">
        <v>68</v>
      </c>
      <c r="AW39" s="36" t="s">
        <v>25</v>
      </c>
      <c r="AX39" s="36" t="s">
        <v>26</v>
      </c>
      <c r="AY39" s="36"/>
      <c r="AZ39" s="36">
        <v>63</v>
      </c>
      <c r="BA39" s="36">
        <v>6</v>
      </c>
      <c r="BB39" s="84">
        <v>2</v>
      </c>
      <c r="BC39" s="85">
        <v>1</v>
      </c>
      <c r="BD39" s="36">
        <v>2</v>
      </c>
      <c r="BE39" s="36">
        <v>1</v>
      </c>
      <c r="BF39" s="84" t="s">
        <v>26</v>
      </c>
      <c r="BG39" s="89"/>
      <c r="BH39" s="36"/>
      <c r="BI39" s="36"/>
      <c r="BJ39" s="84">
        <v>0</v>
      </c>
      <c r="BK39" s="89">
        <v>11.5</v>
      </c>
    </row>
    <row r="40" spans="48:63" ht="12.75" customHeight="1" x14ac:dyDescent="0.2">
      <c r="AV40" s="84"/>
      <c r="AW40" s="36">
        <v>2</v>
      </c>
      <c r="AX40" s="36">
        <v>21</v>
      </c>
      <c r="AY40" s="36">
        <v>3</v>
      </c>
      <c r="AZ40" s="36"/>
      <c r="BA40" s="36"/>
      <c r="BB40" s="84"/>
      <c r="BC40" s="85"/>
      <c r="BD40" s="36"/>
      <c r="BE40" s="36"/>
      <c r="BF40" s="84">
        <v>15</v>
      </c>
      <c r="BG40" s="89">
        <v>5</v>
      </c>
      <c r="BH40" s="36"/>
      <c r="BI40" s="36"/>
      <c r="BJ40" s="84"/>
      <c r="BK40" s="89"/>
    </row>
    <row r="41" spans="48:63" ht="12.75" customHeight="1" x14ac:dyDescent="0.2">
      <c r="AV41" s="84"/>
      <c r="AW41" s="36">
        <v>2</v>
      </c>
      <c r="AX41" s="36">
        <v>10</v>
      </c>
      <c r="AY41" s="36">
        <v>5</v>
      </c>
      <c r="AZ41" s="36"/>
      <c r="BA41" s="36"/>
      <c r="BB41" s="84"/>
      <c r="BC41" s="85"/>
      <c r="BD41" s="36"/>
      <c r="BE41" s="36"/>
      <c r="BF41" s="84"/>
      <c r="BG41" s="85"/>
      <c r="BH41" s="36"/>
      <c r="BI41" s="36"/>
      <c r="BJ41" s="84"/>
      <c r="BK41" s="89"/>
    </row>
    <row r="42" spans="48:63" ht="12.75" customHeight="1" x14ac:dyDescent="0.2">
      <c r="AV42" s="84" t="s">
        <v>69</v>
      </c>
      <c r="AW42" s="36" t="s">
        <v>25</v>
      </c>
      <c r="AX42" s="36" t="s">
        <v>26</v>
      </c>
      <c r="AY42" s="36"/>
      <c r="AZ42" s="36">
        <v>65</v>
      </c>
      <c r="BA42" s="36" t="s">
        <v>27</v>
      </c>
      <c r="BB42" s="84"/>
      <c r="BC42" s="85"/>
      <c r="BD42" s="36"/>
      <c r="BE42" s="36"/>
      <c r="BF42" s="84"/>
      <c r="BG42" s="85"/>
      <c r="BH42" s="36"/>
      <c r="BI42" s="36"/>
      <c r="BJ42" s="84">
        <v>0</v>
      </c>
      <c r="BK42" s="89">
        <v>6</v>
      </c>
    </row>
    <row r="43" spans="48:63" ht="12.75" customHeight="1" x14ac:dyDescent="0.2">
      <c r="AV43" s="84"/>
      <c r="AW43" s="36">
        <v>2</v>
      </c>
      <c r="AX43" s="36">
        <v>10</v>
      </c>
      <c r="AY43" s="36">
        <v>11</v>
      </c>
      <c r="AZ43" s="36"/>
      <c r="BA43" s="36"/>
      <c r="BB43" s="84"/>
      <c r="BC43" s="85"/>
      <c r="BD43" s="36"/>
      <c r="BE43" s="36"/>
      <c r="BF43" s="84"/>
      <c r="BG43" s="85"/>
      <c r="BH43" s="36"/>
      <c r="BI43" s="36"/>
      <c r="BJ43" s="84"/>
      <c r="BK43" s="85"/>
    </row>
    <row r="44" spans="48:63" ht="12.75" customHeight="1" thickBot="1" x14ac:dyDescent="0.25">
      <c r="AV44" s="84" t="s">
        <v>104</v>
      </c>
      <c r="AW44" s="36"/>
      <c r="AX44" s="36"/>
      <c r="AY44" s="36"/>
      <c r="AZ44" s="36">
        <v>1682</v>
      </c>
      <c r="BA44" s="36"/>
      <c r="BB44" s="86"/>
      <c r="BC44" s="88"/>
      <c r="BD44" s="36"/>
      <c r="BE44" s="36"/>
      <c r="BF44" s="86"/>
      <c r="BG44" s="88"/>
      <c r="BH44" s="36"/>
      <c r="BI44" s="36"/>
      <c r="BJ44" s="86"/>
      <c r="BK44" s="88"/>
    </row>
    <row r="45" spans="48:63" ht="12.75" customHeight="1" x14ac:dyDescent="0.2">
      <c r="AV45" s="109" t="s">
        <v>70</v>
      </c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6"/>
    </row>
    <row r="46" spans="48:63" ht="12.75" customHeight="1" x14ac:dyDescent="0.2">
      <c r="AV46" s="84" t="s">
        <v>71</v>
      </c>
      <c r="AW46" s="36">
        <v>4</v>
      </c>
      <c r="AX46" s="36">
        <v>15</v>
      </c>
      <c r="AY46" s="36">
        <v>8</v>
      </c>
      <c r="AZ46" s="36">
        <v>66</v>
      </c>
      <c r="BA46" s="36" t="s">
        <v>27</v>
      </c>
      <c r="BB46" s="36"/>
      <c r="BC46" s="36"/>
      <c r="BD46" s="36"/>
      <c r="BE46" s="36"/>
      <c r="BF46" s="36"/>
      <c r="BG46" s="36"/>
      <c r="BH46" s="36"/>
      <c r="BI46" s="36"/>
      <c r="BJ46" s="36"/>
      <c r="BK46" s="85"/>
    </row>
    <row r="47" spans="48:63" ht="12.75" customHeight="1" x14ac:dyDescent="0.2">
      <c r="AV47" s="84" t="s">
        <v>72</v>
      </c>
      <c r="AW47" s="36">
        <v>17</v>
      </c>
      <c r="AX47" s="36">
        <v>0</v>
      </c>
      <c r="AY47" s="36">
        <v>9</v>
      </c>
      <c r="AZ47" s="36">
        <v>14</v>
      </c>
      <c r="BA47" s="36">
        <v>5</v>
      </c>
      <c r="BB47" s="36">
        <v>0</v>
      </c>
      <c r="BC47" s="36">
        <v>2</v>
      </c>
      <c r="BD47" s="36">
        <v>0</v>
      </c>
      <c r="BE47" s="36">
        <v>8</v>
      </c>
      <c r="BF47" s="36"/>
      <c r="BG47" s="36"/>
      <c r="BH47" s="36"/>
      <c r="BI47" s="36"/>
      <c r="BJ47" s="36"/>
      <c r="BK47" s="85"/>
    </row>
    <row r="48" spans="48:63" ht="12.75" customHeight="1" x14ac:dyDescent="0.2">
      <c r="AV48" s="84" t="s">
        <v>73</v>
      </c>
      <c r="AW48" s="36">
        <v>17</v>
      </c>
      <c r="AX48" s="36">
        <v>1</v>
      </c>
      <c r="AY48" s="36">
        <v>8</v>
      </c>
      <c r="AZ48" s="36">
        <v>30</v>
      </c>
      <c r="BA48" s="36">
        <v>7</v>
      </c>
      <c r="BB48" s="36">
        <v>0</v>
      </c>
      <c r="BC48" s="36">
        <v>2</v>
      </c>
      <c r="BD48" s="36">
        <v>0</v>
      </c>
      <c r="BE48" s="36">
        <v>8</v>
      </c>
      <c r="BF48" s="36">
        <v>1</v>
      </c>
      <c r="BG48" s="36">
        <v>1</v>
      </c>
      <c r="BH48" s="36"/>
      <c r="BI48" s="36"/>
      <c r="BJ48" s="36"/>
      <c r="BK48" s="85"/>
    </row>
    <row r="49" spans="48:63" ht="12.75" customHeight="1" x14ac:dyDescent="0.2">
      <c r="AV49" s="84" t="s">
        <v>105</v>
      </c>
      <c r="AW49" s="36"/>
      <c r="AX49" s="36"/>
      <c r="AY49" s="36"/>
      <c r="AZ49" s="36">
        <v>110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85"/>
    </row>
    <row r="50" spans="48:63" ht="12.75" customHeight="1" thickBot="1" x14ac:dyDescent="0.25">
      <c r="AV50" s="86" t="s">
        <v>106</v>
      </c>
      <c r="AW50" s="87"/>
      <c r="AX50" s="87"/>
      <c r="AY50" s="87"/>
      <c r="AZ50" s="87">
        <f>SUM(AZ22,AZ44,AZ49)</f>
        <v>2719</v>
      </c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8"/>
    </row>
  </sheetData>
  <mergeCells count="181">
    <mergeCell ref="AC28:AD28"/>
    <mergeCell ref="AC29:AD29"/>
    <mergeCell ref="AC30:AD30"/>
    <mergeCell ref="AC31:AD31"/>
    <mergeCell ref="AA28:AB28"/>
    <mergeCell ref="AA29:AB29"/>
    <mergeCell ref="AA30:AB30"/>
    <mergeCell ref="AA31:AB31"/>
    <mergeCell ref="Y28:Z28"/>
    <mergeCell ref="Y29:Z29"/>
    <mergeCell ref="Y30:Z30"/>
    <mergeCell ref="Y31:Z31"/>
    <mergeCell ref="U30:V30"/>
    <mergeCell ref="U31:V31"/>
    <mergeCell ref="W28:X28"/>
    <mergeCell ref="W29:X29"/>
    <mergeCell ref="W30:X30"/>
    <mergeCell ref="W31:X31"/>
    <mergeCell ref="Q29:R29"/>
    <mergeCell ref="U28:V28"/>
    <mergeCell ref="U29:V29"/>
    <mergeCell ref="Q20:R20"/>
    <mergeCell ref="Q22:R22"/>
    <mergeCell ref="Q23:R23"/>
    <mergeCell ref="Q25:R25"/>
    <mergeCell ref="Q28:R28"/>
    <mergeCell ref="U23:V23"/>
    <mergeCell ref="U24:V24"/>
    <mergeCell ref="U25:V25"/>
    <mergeCell ref="U26:V26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U15:V15"/>
    <mergeCell ref="U16:V16"/>
    <mergeCell ref="U17:V17"/>
    <mergeCell ref="W18:X18"/>
    <mergeCell ref="W19:X19"/>
    <mergeCell ref="W20:X20"/>
    <mergeCell ref="W21:X21"/>
    <mergeCell ref="W22:X22"/>
    <mergeCell ref="Q16:R16"/>
    <mergeCell ref="Q17:R17"/>
    <mergeCell ref="Q19:R19"/>
    <mergeCell ref="U18:V18"/>
    <mergeCell ref="U19:V19"/>
    <mergeCell ref="U20:V20"/>
    <mergeCell ref="U21:V21"/>
    <mergeCell ref="U22:V22"/>
    <mergeCell ref="U6:V6"/>
    <mergeCell ref="U7:V7"/>
    <mergeCell ref="U8:V8"/>
    <mergeCell ref="U9:V9"/>
    <mergeCell ref="U10:V10"/>
    <mergeCell ref="U11:V11"/>
    <mergeCell ref="U12:V12"/>
    <mergeCell ref="U13:V13"/>
    <mergeCell ref="U14:V14"/>
    <mergeCell ref="AA23:AB23"/>
    <mergeCell ref="AA24:AB24"/>
    <mergeCell ref="AA25:AB25"/>
    <mergeCell ref="Y23:Z23"/>
    <mergeCell ref="Y24:Z24"/>
    <mergeCell ref="Y25:Z25"/>
    <mergeCell ref="Y26:Z26"/>
    <mergeCell ref="W6:X6"/>
    <mergeCell ref="W7:X7"/>
    <mergeCell ref="W8:X8"/>
    <mergeCell ref="W9:X9"/>
    <mergeCell ref="W10:X10"/>
    <mergeCell ref="W11:X11"/>
    <mergeCell ref="W12:X12"/>
    <mergeCell ref="W13:X13"/>
    <mergeCell ref="W14:X14"/>
    <mergeCell ref="W15:X15"/>
    <mergeCell ref="W16:X16"/>
    <mergeCell ref="W17:X17"/>
    <mergeCell ref="W24:X24"/>
    <mergeCell ref="W25:X25"/>
    <mergeCell ref="W26:X26"/>
    <mergeCell ref="W23:X23"/>
    <mergeCell ref="Y21:Z21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AC6:AD6"/>
    <mergeCell ref="AC7:AD7"/>
    <mergeCell ref="AC8:AD8"/>
    <mergeCell ref="AC9:AD9"/>
    <mergeCell ref="AC10:AD10"/>
    <mergeCell ref="Y15:Z15"/>
    <mergeCell ref="AC26:AD26"/>
    <mergeCell ref="AA6:AB6"/>
    <mergeCell ref="AA7:AB7"/>
    <mergeCell ref="AA8:AB8"/>
    <mergeCell ref="AA9:AB9"/>
    <mergeCell ref="AA10:AB10"/>
    <mergeCell ref="AA11:AB11"/>
    <mergeCell ref="AA12:AB12"/>
    <mergeCell ref="AA13:AB13"/>
    <mergeCell ref="AA14:AB14"/>
    <mergeCell ref="AA15:AB15"/>
    <mergeCell ref="AA16:AB16"/>
    <mergeCell ref="AA17:AB17"/>
    <mergeCell ref="AA18:AB18"/>
    <mergeCell ref="AA19:AB19"/>
    <mergeCell ref="AA20:AB20"/>
    <mergeCell ref="AC21:AD21"/>
    <mergeCell ref="AC22:AD22"/>
    <mergeCell ref="O26:R26"/>
    <mergeCell ref="O30:R30"/>
    <mergeCell ref="AC19:AD19"/>
    <mergeCell ref="AC20:AD20"/>
    <mergeCell ref="AC11:AD11"/>
    <mergeCell ref="AC12:AD12"/>
    <mergeCell ref="AC13:AD13"/>
    <mergeCell ref="AC14:AD14"/>
    <mergeCell ref="AC15:AD15"/>
    <mergeCell ref="AC23:AD23"/>
    <mergeCell ref="AC24:AD24"/>
    <mergeCell ref="AC25:AD25"/>
    <mergeCell ref="AC16:AD16"/>
    <mergeCell ref="AC17:AD17"/>
    <mergeCell ref="AC18:AD18"/>
    <mergeCell ref="AA26:AB26"/>
    <mergeCell ref="Y16:Z16"/>
    <mergeCell ref="Y17:Z17"/>
    <mergeCell ref="Y18:Z18"/>
    <mergeCell ref="Y19:Z19"/>
    <mergeCell ref="Y20:Z20"/>
    <mergeCell ref="Y22:Z22"/>
    <mergeCell ref="AA21:AB21"/>
    <mergeCell ref="AA22:AB22"/>
    <mergeCell ref="O1:AD1"/>
    <mergeCell ref="U4:V4"/>
    <mergeCell ref="W4:X4"/>
    <mergeCell ref="Y4:Z4"/>
    <mergeCell ref="AA4:AB4"/>
    <mergeCell ref="A29:D31"/>
    <mergeCell ref="D5:J8"/>
    <mergeCell ref="AV45:BK45"/>
    <mergeCell ref="AV23:BK23"/>
    <mergeCell ref="AV5:BK5"/>
    <mergeCell ref="Q24:R24"/>
    <mergeCell ref="O5:AD5"/>
    <mergeCell ref="O31:R31"/>
    <mergeCell ref="Q21:R21"/>
    <mergeCell ref="O2:O4"/>
    <mergeCell ref="P2:P4"/>
    <mergeCell ref="Q2:R4"/>
    <mergeCell ref="Q15:R15"/>
    <mergeCell ref="Q18:R18"/>
    <mergeCell ref="O27:AD27"/>
    <mergeCell ref="U2:AB3"/>
    <mergeCell ref="AC2:AD4"/>
    <mergeCell ref="S2:S4"/>
    <mergeCell ref="T2:T4"/>
    <mergeCell ref="BJ2:BK4"/>
    <mergeCell ref="AV1:BK1"/>
    <mergeCell ref="AV2:AV4"/>
    <mergeCell ref="AW2:AW4"/>
    <mergeCell ref="AX2:AY4"/>
    <mergeCell ref="AZ2:AZ4"/>
    <mergeCell ref="BA2:BA4"/>
    <mergeCell ref="BB2:BI3"/>
    <mergeCell ref="BB4:BC4"/>
    <mergeCell ref="BD4:BE4"/>
    <mergeCell ref="BF4:BG4"/>
    <mergeCell ref="BH4:BI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B989-1CD1-4110-8A90-7EC41947A285}">
  <dimension ref="A1:AD50"/>
  <sheetViews>
    <sheetView zoomScaleNormal="100" workbookViewId="0">
      <selection activeCell="AG16" sqref="AG16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8.42578125" style="36" bestFit="1" customWidth="1"/>
    <col min="17" max="17" width="5.140625" style="36" bestFit="1" customWidth="1"/>
    <col min="18" max="18" width="5" style="36" bestFit="1" customWidth="1"/>
    <col min="19" max="19" width="9.28515625" style="36" customWidth="1"/>
    <col min="20" max="20" width="5" style="36" customWidth="1"/>
    <col min="21" max="21" width="4.140625" style="36" bestFit="1" customWidth="1"/>
    <col min="22" max="22" width="5" style="36" bestFit="1" customWidth="1"/>
    <col min="23" max="23" width="4.140625" style="36" bestFit="1" customWidth="1"/>
    <col min="24" max="24" width="6.7109375" style="36" bestFit="1" customWidth="1"/>
    <col min="25" max="25" width="5.140625" style="36" bestFit="1" customWidth="1"/>
    <col min="26" max="26" width="6.7109375" style="36" bestFit="1" customWidth="1"/>
    <col min="27" max="27" width="4.140625" style="36" bestFit="1" customWidth="1"/>
    <col min="28" max="28" width="7.7109375" style="36" bestFit="1" customWidth="1"/>
    <col min="29" max="29" width="4.140625" style="36" bestFit="1" customWidth="1"/>
    <col min="30" max="30" width="7.7109375" style="1" bestFit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103" t="s">
        <v>2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</row>
    <row r="2" spans="1:30" ht="12.75" customHeight="1" x14ac:dyDescent="0.2">
      <c r="A2" s="3" t="s">
        <v>3</v>
      </c>
      <c r="O2" s="124" t="s">
        <v>4</v>
      </c>
      <c r="P2" s="127" t="s">
        <v>5</v>
      </c>
      <c r="Q2" s="130" t="s">
        <v>6</v>
      </c>
      <c r="R2" s="131"/>
      <c r="S2" s="143" t="s">
        <v>7</v>
      </c>
      <c r="T2" s="146" t="s">
        <v>8</v>
      </c>
      <c r="U2" s="130" t="s">
        <v>9</v>
      </c>
      <c r="V2" s="136"/>
      <c r="W2" s="136"/>
      <c r="X2" s="136"/>
      <c r="Y2" s="136"/>
      <c r="Z2" s="136"/>
      <c r="AA2" s="136"/>
      <c r="AB2" s="131"/>
      <c r="AC2" s="130" t="s">
        <v>10</v>
      </c>
      <c r="AD2" s="140"/>
    </row>
    <row r="3" spans="1:30" ht="12.75" customHeight="1" x14ac:dyDescent="0.2">
      <c r="O3" s="125"/>
      <c r="P3" s="128"/>
      <c r="Q3" s="132"/>
      <c r="R3" s="133"/>
      <c r="S3" s="144"/>
      <c r="T3" s="147"/>
      <c r="U3" s="137"/>
      <c r="V3" s="138"/>
      <c r="W3" s="138"/>
      <c r="X3" s="138"/>
      <c r="Y3" s="138"/>
      <c r="Z3" s="138"/>
      <c r="AA3" s="138"/>
      <c r="AB3" s="139"/>
      <c r="AC3" s="132"/>
      <c r="AD3" s="141"/>
    </row>
    <row r="4" spans="1:30" ht="12.75" customHeight="1" thickBot="1" x14ac:dyDescent="0.25">
      <c r="A4" s="4" t="s">
        <v>11</v>
      </c>
      <c r="E4" s="4" t="s">
        <v>12</v>
      </c>
      <c r="O4" s="126"/>
      <c r="P4" s="129"/>
      <c r="Q4" s="134"/>
      <c r="R4" s="135"/>
      <c r="S4" s="145"/>
      <c r="T4" s="148"/>
      <c r="U4" s="106" t="s">
        <v>13</v>
      </c>
      <c r="V4" s="107"/>
      <c r="W4" s="106" t="s">
        <v>14</v>
      </c>
      <c r="X4" s="107"/>
      <c r="Y4" s="106" t="s">
        <v>15</v>
      </c>
      <c r="Z4" s="107"/>
      <c r="AA4" s="106" t="s">
        <v>16</v>
      </c>
      <c r="AB4" s="107"/>
      <c r="AC4" s="134"/>
      <c r="AD4" s="142"/>
    </row>
    <row r="5" spans="1:30" ht="12.75" customHeight="1" x14ac:dyDescent="0.2">
      <c r="A5" s="5" t="s">
        <v>17</v>
      </c>
      <c r="B5" s="6">
        <v>14</v>
      </c>
      <c r="E5" s="5" t="s">
        <v>18</v>
      </c>
      <c r="F5" s="6">
        <v>6.25</v>
      </c>
      <c r="O5" s="164" t="s">
        <v>19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65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1.5</v>
      </c>
      <c r="O6" s="54"/>
      <c r="P6" s="55">
        <v>2</v>
      </c>
      <c r="Q6" s="56">
        <f>IF((B14-(2/12)-ROUNDDOWN(B14-(2/12),0))*12=12,ROUNDDOWN(B14-(2/12),0)+1,ROUNDDOWN(B14-(2/12),0))</f>
        <v>5</v>
      </c>
      <c r="R6" s="57">
        <f>IF((B14-(2/12)-ROUNDDOWN(B14-(2/12),0))*12=12,0,(B14-(2/12)-ROUNDDOWN(B14-(2/12),0))*12)</f>
        <v>3.9999999999999964</v>
      </c>
      <c r="S6" s="58"/>
      <c r="T6" s="55"/>
      <c r="U6" s="59"/>
      <c r="V6" s="59"/>
      <c r="W6" s="60"/>
      <c r="X6" s="61"/>
      <c r="Y6" s="60"/>
      <c r="Z6" s="61"/>
      <c r="AA6" s="60"/>
      <c r="AB6" s="61"/>
      <c r="AC6" s="62"/>
      <c r="AD6" s="6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54" t="str">
        <f>IF(F12=5,"X501","X601")</f>
        <v>X501</v>
      </c>
      <c r="P7" s="55" t="s">
        <v>25</v>
      </c>
      <c r="Q7" s="116" t="s">
        <v>26</v>
      </c>
      <c r="R7" s="117"/>
      <c r="S7" s="58">
        <f>ROUNDUP(IF(F12=5,0.5*(Q8+R8/12+Q6+R6/12)*P6*P8*1.043,0.5*(Q8+R8/12+Q6+R6/12)*P6*P8*1.502),0)</f>
        <v>138</v>
      </c>
      <c r="T7" s="55" t="s">
        <v>27</v>
      </c>
      <c r="U7" s="60"/>
      <c r="V7" s="61"/>
      <c r="W7" s="60"/>
      <c r="X7" s="61"/>
      <c r="Y7" s="60"/>
      <c r="Z7" s="61"/>
      <c r="AA7" s="60"/>
      <c r="AB7" s="61"/>
      <c r="AC7" s="56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65">
        <f>IF((Q8+R8/12-Q6-R6/12)/(P8-1)=1,0,IF(CEILING(((Q8+(R8/12)-Q6-(R6/12))/(P8-1)-ROUNDDOWN((Q8+(R8/12)-Q6-(R6/12))/(P8-1),0))*12,0.125)=12,0,CEILING(((Q8+(R8/12)-Q6-(R6/12))/(P8-1)-ROUNDDOWN((Q8+(R8/12)-Q6-(R6/12))/(P8-1),0))*12,0.125)))</f>
        <v>6</v>
      </c>
    </row>
    <row r="8" spans="1:30" ht="12.75" customHeight="1" x14ac:dyDescent="0.2">
      <c r="A8" s="5" t="s">
        <v>28</v>
      </c>
      <c r="B8" s="20">
        <f>IF($B$5=8,8,IF($B$5=10,10,IF($B$5&gt;=12,12,"Error")))</f>
        <v>12</v>
      </c>
      <c r="C8" s="21"/>
      <c r="O8" s="54"/>
      <c r="P8" s="66">
        <f>ROUNDUP(((B16-(4/12))/(F19/12))+1,0)</f>
        <v>9</v>
      </c>
      <c r="Q8" s="56">
        <f>IF((B13-(2/12)-ROUNDDOWN(B13-(2/12),0))*12=12,ROUNDDOWN(B13-(2/12),0)+1,ROUNDDOWN(B13-(2/12),0))</f>
        <v>9</v>
      </c>
      <c r="R8" s="57">
        <f>IF((B13-(2/12)-ROUNDDOWN(B13-(2/12),0))*12=12,0,(B13-(2/12)-ROUNDDOWN(B13-(2/12),0))*12)</f>
        <v>4.0000000000000071</v>
      </c>
      <c r="S8" s="58"/>
      <c r="T8" s="55"/>
      <c r="U8" s="60"/>
      <c r="V8" s="61"/>
      <c r="W8" s="60"/>
      <c r="X8" s="61"/>
      <c r="Y8" s="60"/>
      <c r="Z8" s="61"/>
      <c r="AA8" s="60"/>
      <c r="AB8" s="61"/>
      <c r="AC8" s="62"/>
      <c r="AD8" s="67"/>
    </row>
    <row r="9" spans="1:30" ht="12.75" customHeight="1" x14ac:dyDescent="0.2">
      <c r="A9" s="5" t="s">
        <v>29</v>
      </c>
      <c r="B9" s="20">
        <f>IF($B$5=8,8,IF($B$5=10,10,IF($B$5&gt;=12,12,"Error")))</f>
        <v>12</v>
      </c>
      <c r="C9" s="21"/>
      <c r="E9" s="4" t="s">
        <v>30</v>
      </c>
      <c r="O9" s="54" t="str">
        <f>IF(F12=5,"X502","X602")</f>
        <v>X502</v>
      </c>
      <c r="P9" s="55">
        <v>4</v>
      </c>
      <c r="Q9" s="56">
        <f>Q8</f>
        <v>9</v>
      </c>
      <c r="R9" s="57">
        <f>R8</f>
        <v>4.0000000000000071</v>
      </c>
      <c r="S9" s="58">
        <f>ROUNDUP(IF(F12=5,(Q9+R9/12)*P9*1.043,(Q9+R9/12)*P9*1.502),0)</f>
        <v>39</v>
      </c>
      <c r="T9" s="55" t="s">
        <v>27</v>
      </c>
      <c r="U9" s="60"/>
      <c r="V9" s="61"/>
      <c r="W9" s="60"/>
      <c r="X9" s="61"/>
      <c r="Y9" s="60"/>
      <c r="Z9" s="61"/>
      <c r="AA9" s="60"/>
      <c r="AB9" s="61"/>
      <c r="AC9" s="62"/>
      <c r="AD9" s="67"/>
    </row>
    <row r="10" spans="1:30" ht="12.75" customHeight="1" x14ac:dyDescent="0.2">
      <c r="A10" s="5" t="s">
        <v>31</v>
      </c>
      <c r="B10" s="20">
        <f>IF($B$5=8,8,IF($B$5=10,10,IF($B$5&gt;=12,12,"Error")))</f>
        <v>12</v>
      </c>
      <c r="C10" s="21"/>
      <c r="E10" s="5" t="s">
        <v>32</v>
      </c>
      <c r="F10" s="24">
        <v>5</v>
      </c>
      <c r="O10" s="54" t="str">
        <f>VLOOKUP(F13,'Rebar Data'!A2:D12,4)</f>
        <v>Y501</v>
      </c>
      <c r="P10" s="55">
        <f>ROUNDUP((((B16-(4/12))/(F20/12))+3),0)*2</f>
        <v>36</v>
      </c>
      <c r="Q10" s="56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5</v>
      </c>
      <c r="R10" s="57">
        <f>ROUNDDOWN((U10+V10/12+W10+X10/12-(VLOOKUP(F13,'Rebar Data'!A2:C12,3)/12)-ROUNDDOWN(U10+V10/12+W10+X10/12-(VLOOKUP(F13,'Rebar Data'!A2:C12,3)/12),0))*12,0)</f>
        <v>9</v>
      </c>
      <c r="S10" s="58">
        <f>(Q10+(R10/12))*P10*VLOOKUP(F13,'Rebar Data'!A2:E12,5)</f>
        <v>215.90099999999998</v>
      </c>
      <c r="T10" s="55">
        <v>1</v>
      </c>
      <c r="U10" s="56">
        <f>IF(VLOOKUP(F13,'Rebar Data'!A2:B12,2)&gt;=36,3,IF(VLOOKUP(F13,'Rebar Data'!A2:B12,2)&gt;=24,2,IF(VLOOKUP(F13,'Rebar Data'!A2:B12,2)&gt;=12,1,0)))</f>
        <v>0</v>
      </c>
      <c r="V10" s="57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56">
        <f>IF((F6+B20-(3/12)-ROUNDDOWN(F6+B20-(3/12),0))*12=12,ROUNDDOWN(F6+B20-(3/12),0)+1,ROUNDDOWN(F6+B20-(3/12),0))</f>
        <v>5</v>
      </c>
      <c r="X10" s="57">
        <f>IF((F6+B20-(3/12)-ROUNDDOWN(F6+B20-(3/12),0))*12=12,0,(F6+B20-(3/12)-ROUNDDOWN(F6+B20-(3/12),0))*12)</f>
        <v>1.0000000000000071</v>
      </c>
      <c r="Y10" s="56"/>
      <c r="Z10" s="57"/>
      <c r="AA10" s="56"/>
      <c r="AB10" s="57"/>
      <c r="AC10" s="62"/>
      <c r="AD10" s="67"/>
    </row>
    <row r="11" spans="1:30" ht="12.75" customHeight="1" x14ac:dyDescent="0.2">
      <c r="E11" s="5" t="s">
        <v>33</v>
      </c>
      <c r="F11" s="24">
        <v>5</v>
      </c>
      <c r="O11" s="54"/>
      <c r="P11" s="55"/>
      <c r="Q11" s="62"/>
      <c r="R11" s="64"/>
      <c r="S11" s="58"/>
      <c r="T11" s="55"/>
      <c r="U11" s="60"/>
      <c r="V11" s="61"/>
      <c r="W11" s="60"/>
      <c r="X11" s="61"/>
      <c r="Y11" s="60"/>
      <c r="Z11" s="61"/>
      <c r="AA11" s="60"/>
      <c r="AB11" s="61"/>
      <c r="AC11" s="62"/>
      <c r="AD11" s="67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54"/>
      <c r="P12" s="55">
        <v>2</v>
      </c>
      <c r="Q12" s="56">
        <f>Q6</f>
        <v>5</v>
      </c>
      <c r="R12" s="57">
        <f>R6</f>
        <v>3.9999999999999964</v>
      </c>
      <c r="S12" s="58"/>
      <c r="T12" s="55"/>
      <c r="U12" s="59"/>
      <c r="V12" s="59"/>
      <c r="W12" s="60"/>
      <c r="X12" s="61"/>
      <c r="Y12" s="60"/>
      <c r="Z12" s="61" t="s">
        <v>114</v>
      </c>
      <c r="AA12" s="60"/>
      <c r="AB12" s="61"/>
      <c r="AC12" s="62"/>
      <c r="AD12" s="67"/>
    </row>
    <row r="13" spans="1:30" ht="12.75" customHeight="1" x14ac:dyDescent="0.2">
      <c r="A13" s="5" t="s">
        <v>36</v>
      </c>
      <c r="B13" s="6">
        <v>9.5</v>
      </c>
      <c r="E13" s="5" t="s">
        <v>37</v>
      </c>
      <c r="F13" s="24">
        <v>5</v>
      </c>
      <c r="O13" s="54" t="s">
        <v>38</v>
      </c>
      <c r="P13" s="55" t="s">
        <v>25</v>
      </c>
      <c r="Q13" s="116" t="s">
        <v>26</v>
      </c>
      <c r="R13" s="117"/>
      <c r="S13" s="58">
        <f>ROUNDUP(0.5*(Q14+R14/12+Q12+R12/12)*P12*P14*1.043,0)</f>
        <v>138</v>
      </c>
      <c r="T13" s="55" t="s">
        <v>27</v>
      </c>
      <c r="U13" s="60"/>
      <c r="V13" s="61"/>
      <c r="W13" s="60"/>
      <c r="X13" s="61"/>
      <c r="Y13" s="60"/>
      <c r="Z13" s="61"/>
      <c r="AA13" s="60"/>
      <c r="AB13" s="61"/>
      <c r="AC13" s="56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65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6</v>
      </c>
    </row>
    <row r="14" spans="1:30" ht="12.75" customHeight="1" x14ac:dyDescent="0.2">
      <c r="A14" s="5" t="s">
        <v>39</v>
      </c>
      <c r="B14" s="6">
        <v>5.5</v>
      </c>
      <c r="E14" s="5" t="s">
        <v>40</v>
      </c>
      <c r="F14" s="27">
        <f>F11</f>
        <v>5</v>
      </c>
      <c r="O14" s="54"/>
      <c r="P14" s="66">
        <f>ROUNDUP(((B16-(4/12))/(18/12))+1,0)</f>
        <v>9</v>
      </c>
      <c r="Q14" s="56">
        <f>Q8</f>
        <v>9</v>
      </c>
      <c r="R14" s="57">
        <f>R8</f>
        <v>4.0000000000000071</v>
      </c>
      <c r="S14" s="58"/>
      <c r="T14" s="55"/>
      <c r="U14" s="60"/>
      <c r="V14" s="61"/>
      <c r="W14" s="60"/>
      <c r="X14" s="61"/>
      <c r="Y14" s="60"/>
      <c r="Z14" s="61"/>
      <c r="AA14" s="60"/>
      <c r="AB14" s="61"/>
      <c r="AC14" s="62"/>
      <c r="AD14" s="67"/>
    </row>
    <row r="15" spans="1:30" ht="12.75" customHeight="1" x14ac:dyDescent="0.2">
      <c r="A15" s="5" t="s">
        <v>41</v>
      </c>
      <c r="B15" s="28">
        <f>B14</f>
        <v>5.5</v>
      </c>
      <c r="C15" s="3" t="s">
        <v>42</v>
      </c>
      <c r="O15" s="54" t="s">
        <v>43</v>
      </c>
      <c r="P15" s="55">
        <f>ROUNDUP((((B14-(4/12))/(18/12))),0)*4</f>
        <v>16</v>
      </c>
      <c r="Q15" s="56">
        <f>IF((B16-(4/12)-ROUNDDOWN(B16-(4/12),0))*12=12,ROUNDDOWN(B16-(4/12),0)+1,ROUNDDOWN(B16-(4/12),0))</f>
        <v>11</v>
      </c>
      <c r="R15" s="57">
        <f>IF((B16-(4/12)-ROUNDDOWN(B16-(4/12),0))*12=12,0,(B16-(4/12)-ROUNDDOWN(B16-(4/12),0))*12)</f>
        <v>1.9999999999999929</v>
      </c>
      <c r="S15" s="58">
        <f>ROUNDUP((Q15+R15/12)*P15*1.043,0)</f>
        <v>187</v>
      </c>
      <c r="T15" s="55" t="s">
        <v>27</v>
      </c>
      <c r="U15" s="60"/>
      <c r="V15" s="61"/>
      <c r="W15" s="60"/>
      <c r="X15" s="61"/>
      <c r="Y15" s="60"/>
      <c r="Z15" s="61"/>
      <c r="AA15" s="60"/>
      <c r="AB15" s="61"/>
      <c r="AC15" s="62"/>
      <c r="AD15" s="67"/>
    </row>
    <row r="16" spans="1:30" ht="12.75" customHeight="1" x14ac:dyDescent="0.2">
      <c r="A16" s="5" t="s">
        <v>44</v>
      </c>
      <c r="B16" s="6">
        <v>11.5</v>
      </c>
      <c r="E16" s="4" t="s">
        <v>45</v>
      </c>
      <c r="O16" s="54"/>
      <c r="P16" s="55">
        <v>4</v>
      </c>
      <c r="Q16" s="56">
        <f>IF(ROUNDUP((((B16-(4/12))/P18)-ROUNDDOWN(($B$16-(4/12))/$P$18,0))*12,0)=12,ROUNDDOWN(($B$16-(4/12))/$P$18,0)+1,ROUNDDOWN(($B$16-(4/12))/$P$18,0))</f>
        <v>3</v>
      </c>
      <c r="R16" s="57">
        <f>IF(ROUNDUP((((B16-(4/12))/P18)-ROUNDDOWN(($B$16-(4/12))/$P$18,0))*12,0)=12,0,ROUNDUP((((B16-(4/12))/P18)-ROUNDDOWN(($B$16-(4/12))/$P$18,0))*12,0))</f>
        <v>9</v>
      </c>
      <c r="S16" s="58"/>
      <c r="T16" s="55"/>
      <c r="U16" s="60"/>
      <c r="V16" s="61"/>
      <c r="W16" s="60"/>
      <c r="X16" s="61"/>
      <c r="Y16" s="60"/>
      <c r="Z16" s="61"/>
      <c r="AA16" s="60"/>
      <c r="AB16" s="61"/>
      <c r="AC16" s="62"/>
      <c r="AD16" s="67"/>
    </row>
    <row r="17" spans="1:30" ht="12.75" customHeight="1" x14ac:dyDescent="0.2">
      <c r="A17" s="5" t="s">
        <v>46</v>
      </c>
      <c r="B17" s="28">
        <f>B16</f>
        <v>11.5</v>
      </c>
      <c r="C17" s="3" t="s">
        <v>47</v>
      </c>
      <c r="E17" s="5" t="s">
        <v>48</v>
      </c>
      <c r="F17" s="29">
        <v>15</v>
      </c>
      <c r="O17" s="54" t="s">
        <v>49</v>
      </c>
      <c r="P17" s="55" t="s">
        <v>25</v>
      </c>
      <c r="Q17" s="116" t="s">
        <v>26</v>
      </c>
      <c r="R17" s="117"/>
      <c r="S17" s="58">
        <f>ROUNDUP(0.5*(Q16+R16/12+Q18+R18/12)*P16*P18*1.043,0)</f>
        <v>94</v>
      </c>
      <c r="T17" s="55" t="s">
        <v>27</v>
      </c>
      <c r="U17" s="60"/>
      <c r="V17" s="61"/>
      <c r="W17" s="60"/>
      <c r="X17" s="61"/>
      <c r="Y17" s="60"/>
      <c r="Z17" s="61"/>
      <c r="AA17" s="60"/>
      <c r="AB17" s="61"/>
      <c r="AC17" s="56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3</v>
      </c>
      <c r="AD17" s="65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8.5</v>
      </c>
    </row>
    <row r="18" spans="1:30" ht="12.75" customHeight="1" x14ac:dyDescent="0.2">
      <c r="A18" s="5" t="s">
        <v>50</v>
      </c>
      <c r="B18" s="6">
        <v>2.25</v>
      </c>
      <c r="E18" s="5" t="s">
        <v>51</v>
      </c>
      <c r="F18" s="29">
        <v>18</v>
      </c>
      <c r="O18" s="54"/>
      <c r="P18" s="66">
        <f>ROUNDUP((B13-B14-(2/12))/(18/12),0)</f>
        <v>3</v>
      </c>
      <c r="Q18" s="56">
        <f>Q15</f>
        <v>11</v>
      </c>
      <c r="R18" s="57">
        <f>R15</f>
        <v>1.9999999999999929</v>
      </c>
      <c r="S18" s="58"/>
      <c r="T18" s="55"/>
      <c r="U18" s="60"/>
      <c r="V18" s="61"/>
      <c r="W18" s="60"/>
      <c r="X18" s="61"/>
      <c r="Y18" s="60"/>
      <c r="Z18" s="61"/>
      <c r="AA18" s="60"/>
      <c r="AB18" s="61"/>
      <c r="AC18" s="62"/>
      <c r="AD18" s="63"/>
    </row>
    <row r="19" spans="1:30" ht="12.75" customHeight="1" x14ac:dyDescent="0.2">
      <c r="A19" s="5" t="s">
        <v>52</v>
      </c>
      <c r="B19" s="6">
        <v>1</v>
      </c>
      <c r="C19" s="51" t="str">
        <f>IF(B19&lt;=1.25,"NG, see note below"," ")</f>
        <v>NG, see note below</v>
      </c>
      <c r="E19" s="5" t="s">
        <v>53</v>
      </c>
      <c r="F19" s="29">
        <v>18</v>
      </c>
      <c r="O19" s="68" t="s">
        <v>54</v>
      </c>
      <c r="P19" s="69">
        <f>0.5*(P15+P16*P18)</f>
        <v>14</v>
      </c>
      <c r="Q19" s="70">
        <f>IF(ROUNDUP(((U19*12+V19+W19*12+X19+AA19*12+AB19-1.875)/12-ROUNDDOWN((U19*12+V19+W19*12+X19+AA19*12+AB19-1.875)/12,0))*12,0)=12,ROUNDDOWN((U19*12+V19+W19*12+X19+AA19*12+AB19-1.875)/12,0)+1,ROUNDDOWN((U19*12+V19+W19*12+X19+AA19*12+AB19-1.875)/12,0))</f>
        <v>3</v>
      </c>
      <c r="R19" s="71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6</v>
      </c>
      <c r="S19" s="72">
        <f>ROUNDUP((Q19+R19/12)*P19*1.043,0)</f>
        <v>52</v>
      </c>
      <c r="T19" s="69">
        <v>2</v>
      </c>
      <c r="U19" s="70">
        <f>IF((B19-(5/12)-ROUNDDOWN(B19-(5/12),0))*12=12,ROUNDDOWN(B19-(5/12),0)+1,ROUNDDOWN(B19-(5/12),0))</f>
        <v>0</v>
      </c>
      <c r="V19" s="71">
        <f>IF((B19-(5/12)-ROUNDDOWN(B19-(5/12),0))*12=12,0,(B19-(5/12)-ROUNDDOWN(B19-(5/12),0))*12)</f>
        <v>6.9999999999999991</v>
      </c>
      <c r="W19" s="70">
        <f>IF(CEILING(($B$19*TAN(RADIANS(22.5))-(3/12)-ROUNDDOWN($B$19*TAN(RADIANS(22.5))-(3/12),0))*12,0.25)=12,ROUNDDOWN($B$19*TAN(RADIANS(22.5))-(3/12),0)+1,ROUNDDOWN($B$19*TAN(RADIANS(22.5))-(3/12),0))</f>
        <v>0</v>
      </c>
      <c r="X19" s="73">
        <f>IF(CEILING(($B$19*TAN(RADIANS(22.5))-(3/12)-ROUNDDOWN($B$19*TAN(RADIANS(22.5))-(3/12),0))*12,0.25)=12,0,CEILING(($B$19*TAN(RADIANS(22.5))-(3/12)-ROUNDDOWN($B$19*TAN(RADIANS(22.5))-(3/12),0))*12,0.25))</f>
        <v>2</v>
      </c>
      <c r="Y19" s="70">
        <f>IF(CEILING(((AA19+(AB19/12))/(SQRT(2))-ROUNDDOWN((AA19+(AB19/12))/(SQRT(2)),0))*12,0.25)=12,ROUNDDOWN((AA19+(AB19/12))/(SQRT(2)),0)+1,ROUNDDOWN((AA19+(AB19/12))/(SQRT(2)),0))</f>
        <v>2</v>
      </c>
      <c r="Z19" s="73">
        <f>IF(CEILING(((AA19+(AB19/12))/(SQRT(2))-ROUNDDOWN((AA19+(AB19/12))/(SQRT(2)),0))*12,0.25)=12,0,CEILING(((AA19+(AB19/12))/(SQRT(2))-ROUNDDOWN((AA19+(AB19/12))/(SQRT(2)),0))*12,0.25))</f>
        <v>0.25</v>
      </c>
      <c r="AA19" s="70">
        <f>IF(CEILING(($B$19*TAN(RADIANS(22.5))+(29/12)-ROUNDDOWN($B$19*TAN(RADIANS(22.5))+(29/12),0))*12,0.25)=12,ROUNDDOWN($B$19*TAN(RADIANS(22.5))+(29/12),0)+1,ROUNDDOWN($B$19*TAN(RADIANS(22.5))+(29/12),0))</f>
        <v>2</v>
      </c>
      <c r="AB19" s="73">
        <f>IF(CEILING(($B$19*TAN(RADIANS(22.5))+(29/12)-ROUNDDOWN($B$19*TAN(RADIANS(22.5))+(29/12),0))*12,0.25)=12,0,CEILING(($B$19*TAN(RADIANS(22.5))+(29/12)-ROUNDDOWN($B$19*TAN(RADIANS(22.5))+(29/12),0))*12,0.25))</f>
        <v>10</v>
      </c>
      <c r="AC19" s="74"/>
      <c r="AD19" s="75"/>
    </row>
    <row r="20" spans="1:30" ht="12.75" customHeight="1" x14ac:dyDescent="0.2">
      <c r="A20" s="5" t="s">
        <v>55</v>
      </c>
      <c r="B20" s="6">
        <f>3+(10/12)</f>
        <v>3.8333333333333335</v>
      </c>
      <c r="E20" s="5" t="s">
        <v>56</v>
      </c>
      <c r="F20" s="29">
        <v>9</v>
      </c>
      <c r="O20" s="54" t="s">
        <v>57</v>
      </c>
      <c r="P20" s="55">
        <v>4</v>
      </c>
      <c r="Q20" s="56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14</v>
      </c>
      <c r="R20" s="57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3</v>
      </c>
      <c r="S20" s="58">
        <f>ROUNDUP((Q20+R20/12)*P20*1.043,0)</f>
        <v>60</v>
      </c>
      <c r="T20" s="55">
        <v>3</v>
      </c>
      <c r="U20" s="56">
        <v>2</v>
      </c>
      <c r="V20" s="57">
        <v>5</v>
      </c>
      <c r="W20" s="56">
        <f>IF((B13-B14-(2/12)-ROUNDDOWN(B13-B14-(2/12),0))*12=12,ROUNDDOWN(B13-B14-(2/12),0)+1,ROUNDDOWN(B13-B14-(2/12),0))</f>
        <v>3</v>
      </c>
      <c r="X20" s="57">
        <f>IF((B13-B14-(2/12)-ROUNDDOWN(B13-B14-(2/12),0))*12=12,0,(B13-B14-(2/12)-ROUNDDOWN(B13-B14-(2/12),0))*12)</f>
        <v>10.000000000000002</v>
      </c>
      <c r="Y20" s="56">
        <f>Q15</f>
        <v>11</v>
      </c>
      <c r="Z20" s="57">
        <f>R15</f>
        <v>1.9999999999999929</v>
      </c>
      <c r="AA20" s="56"/>
      <c r="AB20" s="57"/>
      <c r="AC20" s="62"/>
      <c r="AD20" s="63"/>
    </row>
    <row r="21" spans="1:30" ht="12.75" customHeight="1" x14ac:dyDescent="0.2">
      <c r="A21" s="163" t="str">
        <f>IF(B19&lt;=1.25,"The rebar shown cannot be fabricated with this wall thickness. Change dimension or investigate alternative reinforcing shapes."," ")</f>
        <v>The rebar shown cannot be fabricated with this wall thickness. Change dimension or investigate alternative reinforcing shapes.</v>
      </c>
      <c r="B21" s="163"/>
      <c r="C21" s="163"/>
      <c r="D21" s="163"/>
      <c r="E21" s="5" t="s">
        <v>58</v>
      </c>
      <c r="F21" s="30">
        <f>F18</f>
        <v>18</v>
      </c>
      <c r="G21" s="1" t="s">
        <v>59</v>
      </c>
      <c r="O21" s="68" t="s">
        <v>60</v>
      </c>
      <c r="P21" s="69">
        <v>2</v>
      </c>
      <c r="Q21" s="70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71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1</v>
      </c>
      <c r="S21" s="72">
        <f>ROUNDUP((Q21+R21/12)*P21*1.043,0)</f>
        <v>3</v>
      </c>
      <c r="T21" s="69">
        <v>4</v>
      </c>
      <c r="U21" s="70">
        <f>U19</f>
        <v>0</v>
      </c>
      <c r="V21" s="71">
        <f>V19</f>
        <v>6.9999999999999991</v>
      </c>
      <c r="W21" s="70">
        <f>W19</f>
        <v>0</v>
      </c>
      <c r="X21" s="73">
        <f>X19</f>
        <v>2</v>
      </c>
      <c r="Y21" s="70"/>
      <c r="Z21" s="73"/>
      <c r="AA21" s="70"/>
      <c r="AB21" s="73"/>
      <c r="AC21" s="74"/>
      <c r="AD21" s="75"/>
    </row>
    <row r="22" spans="1:30" ht="12.75" customHeight="1" x14ac:dyDescent="0.2">
      <c r="A22" s="163"/>
      <c r="B22" s="163"/>
      <c r="C22" s="163"/>
      <c r="D22" s="163"/>
      <c r="E22" s="52"/>
      <c r="F22" s="52"/>
      <c r="O22" s="149" t="s">
        <v>103</v>
      </c>
      <c r="P22" s="150"/>
      <c r="Q22" s="150"/>
      <c r="R22" s="151"/>
      <c r="S22" s="58">
        <f>SUM(S6:S21)</f>
        <v>926.90099999999995</v>
      </c>
      <c r="T22" s="55"/>
      <c r="U22" s="60"/>
      <c r="V22" s="61"/>
      <c r="W22" s="60"/>
      <c r="X22" s="61"/>
      <c r="Y22" s="60"/>
      <c r="Z22" s="61"/>
      <c r="AA22" s="60"/>
      <c r="AB22" s="61"/>
      <c r="AC22" s="62"/>
      <c r="AD22" s="63"/>
    </row>
    <row r="23" spans="1:30" ht="12.75" customHeight="1" x14ac:dyDescent="0.2">
      <c r="A23" s="163"/>
      <c r="B23" s="163"/>
      <c r="C23" s="163"/>
      <c r="D23" s="163"/>
      <c r="E23" s="52"/>
      <c r="F23" s="52"/>
      <c r="O23" s="118" t="s">
        <v>61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</row>
    <row r="24" spans="1:30" ht="12.75" customHeight="1" x14ac:dyDescent="0.2">
      <c r="O24" s="54" t="str">
        <f>IF(F10=5,"V501",IF(F10=6, "V601", "V701"))</f>
        <v>V501</v>
      </c>
      <c r="P24" s="55">
        <f>2*ROUNDUP(((($B$16-$B$18*TAN(RADIANS(22.5))-(2/12))/(F17/12))+1),0)+ROUNDUP((($B$5+2*(IF($C$8&gt;0,$C$8,$B$8)/12)-2*$B$18*TAN(RADIANS(22.5)))/(F17/12))+1,0)</f>
        <v>33</v>
      </c>
      <c r="Q24" s="56">
        <f>IF((F5-(4/12)-ROUNDDOWN(F5-(4/12),0))*12=12,ROUNDDOWN(F5-(4/12),0)+1,ROUNDDOWN(F5-(4/12),0))</f>
        <v>5</v>
      </c>
      <c r="R24" s="57">
        <f>ROUNDUP(IF((F5-(4/12)-ROUNDDOWN(F5-(4/12),0))*12=12,0,(F5-(4/12)-ROUNDDOWN(F5-(4/12),0))*12),0)</f>
        <v>11</v>
      </c>
      <c r="S24" s="58">
        <f>ROUNDUP(IF(F10=5,(Q24+R24/12)*P24*1.043, IF(F10=6,(Q24+R24/12)*P24*1.502, (Q24+R24/12)*P24*2.044)),0)</f>
        <v>204</v>
      </c>
      <c r="T24" s="55" t="s">
        <v>27</v>
      </c>
      <c r="U24" s="62"/>
      <c r="V24" s="64"/>
      <c r="W24" s="62"/>
      <c r="X24" s="64"/>
      <c r="Y24" s="62"/>
      <c r="Z24" s="64"/>
      <c r="AA24" s="62"/>
      <c r="AB24" s="64"/>
      <c r="AC24" s="62"/>
      <c r="AD24" s="63"/>
    </row>
    <row r="25" spans="1:30" ht="12.75" customHeight="1" x14ac:dyDescent="0.2">
      <c r="O25" s="54" t="str">
        <f>IF(F11=5,"W501", IF(F11=6, "W601", "W701"))</f>
        <v>W501</v>
      </c>
      <c r="P25" s="55">
        <f>2*ROUNDUP(((($B$16-$B$18*TAN(RADIANS(22.5))-(2/12))/(F18/12))+1),0)+ROUNDUP((($B$5+2*(IF($C$8&gt;0,$C$8,$B$8)/12)-2*B18*TAN(RADIANS(22.5)))/(F18/12))+1,0)</f>
        <v>27</v>
      </c>
      <c r="Q25" s="56">
        <f>Q24</f>
        <v>5</v>
      </c>
      <c r="R25" s="57">
        <f>R24</f>
        <v>11</v>
      </c>
      <c r="S25" s="58">
        <f>ROUNDUP(IF(F11=5,(Q25+R25/12)*P25*1.043, IF(F11=6,(Q25+R25/12)*P25*1.502, (Q25+R25/12)*P25*2.044)),0)</f>
        <v>167</v>
      </c>
      <c r="T25" s="55" t="s">
        <v>27</v>
      </c>
      <c r="U25" s="62"/>
      <c r="V25" s="64"/>
      <c r="W25" s="62"/>
      <c r="X25" s="64"/>
      <c r="Y25" s="62"/>
      <c r="Z25" s="64"/>
      <c r="AA25" s="62"/>
      <c r="AB25" s="64"/>
      <c r="AC25" s="62"/>
      <c r="AD25" s="63"/>
    </row>
    <row r="26" spans="1:30" ht="12.75" customHeight="1" x14ac:dyDescent="0.2">
      <c r="O26" s="54" t="str">
        <f>IF(F14=5,"Z501", IF(F14=6, "Z601", "Z701"))</f>
        <v>Z501</v>
      </c>
      <c r="P26" s="55">
        <f>P25+4</f>
        <v>31</v>
      </c>
      <c r="Q26" s="56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57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58">
        <f>ROUNDUP(IF(F14=5,(Q26+R26/12)*P26*1.043, IF(F14=6,(Q26+R26/12)*P26*1.502, (Q26+R26/12)*P26*2.044)),0)</f>
        <v>265</v>
      </c>
      <c r="T26" s="55">
        <v>5</v>
      </c>
      <c r="U26" s="56">
        <f>IF(($F$6+$F$7-(5/12)-ROUNDDOWN($F$6+$F$7-(5/12),0))*12=12,ROUNDDOWN($F$6+$F$7-(5/12),0)+1,ROUNDDOWN($F$6+$F$7-(5/12),0))</f>
        <v>3</v>
      </c>
      <c r="V26" s="57">
        <f>IF(($F$6+$F$7-(5/12)-ROUNDDOWN($F$6+$F$7-(5/12),0))*12=12,0,($F$6+$F$7-(5/12)-ROUNDDOWN($F$6+$F$7-(5/12),0))*12)</f>
        <v>7.0000000000000018</v>
      </c>
      <c r="W26" s="56">
        <v>1</v>
      </c>
      <c r="X26" s="57">
        <v>2</v>
      </c>
      <c r="Y26" s="62"/>
      <c r="Z26" s="64"/>
      <c r="AA26" s="62"/>
      <c r="AB26" s="64"/>
      <c r="AC26" s="62"/>
      <c r="AD26" s="63"/>
    </row>
    <row r="27" spans="1:30" ht="12.75" customHeight="1" x14ac:dyDescent="0.2">
      <c r="O27" s="54"/>
      <c r="P27" s="55"/>
      <c r="Q27" s="62"/>
      <c r="R27" s="64"/>
      <c r="S27" s="58"/>
      <c r="T27" s="55"/>
      <c r="U27" s="62"/>
      <c r="V27" s="64"/>
      <c r="W27" s="62"/>
      <c r="X27" s="64"/>
      <c r="Y27" s="62"/>
      <c r="Z27" s="64"/>
      <c r="AA27" s="62"/>
      <c r="AB27" s="64"/>
      <c r="AC27" s="62"/>
      <c r="AD27" s="63"/>
    </row>
    <row r="28" spans="1:30" ht="12.75" customHeight="1" x14ac:dyDescent="0.2">
      <c r="O28" s="54" t="s">
        <v>62</v>
      </c>
      <c r="P28" s="55">
        <v>12</v>
      </c>
      <c r="Q28" s="56">
        <f>IF(ROUNDUP((0.9*($Q$24+$R$24/12)-ROUNDDOWN(0.9*($Q$24+$R$24/12),0))*12,0)=12,ROUNDDOWN(0.9*($Q$24+$R$24/12),0)+1,ROUNDDOWN(0.9*($Q$24+$R$24/12),0))</f>
        <v>5</v>
      </c>
      <c r="R28" s="57">
        <f>IF(ROUNDUP((0.9*($Q$24+$R$24/12)-ROUNDDOWN(0.9*($Q$24+$R$24/12),0))*12,0)=12,0,ROUNDUP((0.9*($Q$24+$R$24/12)-ROUNDDOWN(0.9*($Q$24+$R$24/12),0))*12,0))</f>
        <v>4</v>
      </c>
      <c r="S28" s="58">
        <f>ROUNDUP((Q28+R28/12)*P28*1.043,0)</f>
        <v>67</v>
      </c>
      <c r="T28" s="55" t="s">
        <v>27</v>
      </c>
      <c r="U28" s="62"/>
      <c r="V28" s="64"/>
      <c r="W28" s="62"/>
      <c r="X28" s="64"/>
      <c r="Y28" s="62"/>
      <c r="Z28" s="64"/>
      <c r="AA28" s="62"/>
      <c r="AB28" s="64"/>
      <c r="AC28" s="62"/>
      <c r="AD28" s="63"/>
    </row>
    <row r="29" spans="1:30" ht="12.75" customHeight="1" x14ac:dyDescent="0.2">
      <c r="O29" s="54" t="s">
        <v>63</v>
      </c>
      <c r="P29" s="55">
        <v>16</v>
      </c>
      <c r="Q29" s="56">
        <f>IF(ROUNDUP((0.7*($Q$24+$R$24/12)-ROUNDDOWN(0.7*($Q$24+$R$24/12),0))*12,0)=12,ROUNDDOWN(0.7*($Q$24+$R$24/12),0)+1,ROUNDDOWN(0.7*($Q$24+$R$24/12),0))</f>
        <v>4</v>
      </c>
      <c r="R29" s="57">
        <f>IF(ROUNDUP((0.7*($Q$24+$R$24/12)-ROUNDDOWN(0.7*($Q$24+$R$24/12),0))*12,0)=12,0,ROUNDUP((0.7*($Q$24+$R$24/12)-ROUNDDOWN(0.7*($Q$24+$R$24/12),0))*12,0))</f>
        <v>2</v>
      </c>
      <c r="S29" s="58">
        <f>ROUNDUP((Q29+R29/12)*P29*1.043,0)</f>
        <v>70</v>
      </c>
      <c r="T29" s="55" t="s">
        <v>27</v>
      </c>
      <c r="U29" s="62"/>
      <c r="V29" s="64"/>
      <c r="W29" s="62"/>
      <c r="X29" s="64"/>
      <c r="Y29" s="62"/>
      <c r="Z29" s="64"/>
      <c r="AA29" s="62"/>
      <c r="AB29" s="64"/>
      <c r="AC29" s="62"/>
      <c r="AD29" s="63"/>
    </row>
    <row r="30" spans="1:30" ht="12.75" customHeight="1" x14ac:dyDescent="0.2">
      <c r="O30" s="54" t="s">
        <v>64</v>
      </c>
      <c r="P30" s="55">
        <f>ROUNDUP((B5+2*(IF($C$8&gt;0,$C$8,$B$8)/12)-(4/12))/(18/12)+1,0)</f>
        <v>12</v>
      </c>
      <c r="Q30" s="56">
        <f>IF(ROUNDUP(($U$30+($V$30/12)+$W$30+($X$30/12)-(1.5/12)-ROUNDDOWN($U$30+($V$30/12)+$W$30+($X$30/12)-(1.5/12),0))*12,0)=12,ROUNDDOWN($U$30+($V$30/12)+$W$30+($X$30/12)-(1.5/12),0)+1,ROUNDDOWN($U$30+($V$30/12)+$W$30+($X$30/12)-(1.5/12),0))</f>
        <v>4</v>
      </c>
      <c r="R30" s="57">
        <f>IF(ROUNDUP(($U$30+($V$30/12)+$W$30+($X$30/12)-(1.5/12)-ROUNDDOWN($U$30+($V$30/12)+$W$30+($X$30/12)-(1.5/12),0))*12,0)=12,0,ROUNDUP(($U$30+($V$30/12)+$W$30+($X$30/12)-(1.5/12)-ROUNDDOWN($U$30+($V$30/12)+$W$30+($X$30/12)-(1.5/12),0))*12,0))</f>
        <v>4</v>
      </c>
      <c r="S30" s="58">
        <f>ROUNDUP((Q30+R30/12)*P30*1.043,0)</f>
        <v>55</v>
      </c>
      <c r="T30" s="55">
        <v>1</v>
      </c>
      <c r="U30" s="56">
        <f>IF(ROUNDUP((B18-ROUNDDOWN(B18,0))*12,0)=12,ROUNDDOWN(B18,0)+1,ROUNDDOWN(B18,0))</f>
        <v>2</v>
      </c>
      <c r="V30" s="57">
        <f>IF(ROUNDUP((B18-ROUNDDOWN(B18,0))*12,0)=12,0,ROUNDUP((B18-ROUNDDOWN(B18,0))*12,0))</f>
        <v>3</v>
      </c>
      <c r="W30" s="56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57">
        <f>IF(ROUNDUP(((IF(C10&gt;0,C10,B10)/12)+$F$6-(4/12)-ROUNDDOWN((IF(C10&gt;0,C10,B10)/12)+$F$6-(4/12),0))*12,0)=12,0,ROUNDUP(((IF(C10&gt;0,C10,B10)/12)+$F$6-(4/12)-ROUNDDOWN((IF(C10&gt;0,C10,B10)/12)+$F$6-(4/12),0))*12,0))</f>
        <v>2</v>
      </c>
      <c r="Y30" s="62"/>
      <c r="Z30" s="64"/>
      <c r="AA30" s="62"/>
      <c r="AB30" s="64"/>
      <c r="AC30" s="62"/>
      <c r="AD30" s="63"/>
    </row>
    <row r="31" spans="1:30" ht="12.75" customHeight="1" x14ac:dyDescent="0.2">
      <c r="O31" s="54" t="s">
        <v>65</v>
      </c>
      <c r="P31" s="55">
        <v>2</v>
      </c>
      <c r="Q31" s="56">
        <f>IF(ROUNDUP(($B$5+2*(IF(C8&gt;0,C8,B8)/12)-(4/12)-ROUNDDOWN($B$5+2*(IF(C8&gt;0,C8,B8)/12)-(4/12),0))*12,0)=12,ROUNDDOWN($B$5+2*(IF(C8&gt;0,C8,B8)/12)-(4/12),0)+1,ROUNDDOWN($B$5+2*(IF(C8&gt;0,C8,B8)/12)-(4/12),0))</f>
        <v>15</v>
      </c>
      <c r="R31" s="57">
        <f>IF(ROUNDUP(($B$5+2*(IF(C8&gt;0,C8,B8)/12)-(4/12)-ROUNDDOWN($B$5+2*(IF(C8&gt;0,C8,B8)/12)-(4/12),0))*12,0)=12,0,ROUNDUP(($B$5+2*(IF(C8&gt;0,C8,B8)/12)-(4/12)-ROUNDDOWN($B$5+2*(IF(C8&gt;0,C8,B8)/12)-(4/12),0))*12,0))</f>
        <v>8</v>
      </c>
      <c r="S31" s="58">
        <f>ROUNDUP((Q31+R31/12)*P31*1.043,0)</f>
        <v>33</v>
      </c>
      <c r="T31" s="55" t="s">
        <v>27</v>
      </c>
      <c r="U31" s="62"/>
      <c r="V31" s="64"/>
      <c r="W31" s="62"/>
      <c r="X31" s="64"/>
      <c r="Y31" s="62"/>
      <c r="Z31" s="64"/>
      <c r="AA31" s="62"/>
      <c r="AB31" s="64"/>
      <c r="AC31" s="62"/>
      <c r="AD31" s="63"/>
    </row>
    <row r="32" spans="1:30" ht="12.75" customHeight="1" x14ac:dyDescent="0.2">
      <c r="O32" s="54"/>
      <c r="P32" s="55">
        <v>2</v>
      </c>
      <c r="Q32" s="56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20</v>
      </c>
      <c r="R32" s="57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4</v>
      </c>
      <c r="S32" s="58"/>
      <c r="T32" s="55"/>
      <c r="U32" s="62"/>
      <c r="V32" s="64"/>
      <c r="W32" s="62"/>
      <c r="X32" s="64"/>
      <c r="Y32" s="56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14</v>
      </c>
      <c r="Z32" s="76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5.5</v>
      </c>
      <c r="AA32" s="62"/>
      <c r="AB32" s="64"/>
      <c r="AC32" s="62"/>
      <c r="AD32" s="63"/>
    </row>
    <row r="33" spans="15:30" ht="12.75" customHeight="1" x14ac:dyDescent="0.2">
      <c r="O33" s="54" t="s">
        <v>66</v>
      </c>
      <c r="P33" s="55" t="s">
        <v>25</v>
      </c>
      <c r="Q33" s="116" t="s">
        <v>26</v>
      </c>
      <c r="R33" s="117"/>
      <c r="S33" s="58">
        <f>ROUNDUP(0.5*(Q32+R32/12+Q34+R34/12)*P32*P34*1.502,0)</f>
        <v>343</v>
      </c>
      <c r="T33" s="55">
        <v>6</v>
      </c>
      <c r="U33" s="56">
        <v>2</v>
      </c>
      <c r="V33" s="57">
        <v>1</v>
      </c>
      <c r="W33" s="56">
        <v>2</v>
      </c>
      <c r="X33" s="57">
        <v>1</v>
      </c>
      <c r="Y33" s="116" t="s">
        <v>26</v>
      </c>
      <c r="Z33" s="117"/>
      <c r="AA33" s="62"/>
      <c r="AB33" s="64"/>
      <c r="AC33" s="56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65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2.75</v>
      </c>
    </row>
    <row r="34" spans="15:30" ht="12.75" customHeight="1" x14ac:dyDescent="0.2">
      <c r="O34" s="54"/>
      <c r="P34" s="66">
        <f>ROUNDUP((F5-4/12)/(18/12)+1,0)</f>
        <v>5</v>
      </c>
      <c r="Q34" s="56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25</v>
      </c>
      <c r="R34" s="57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3</v>
      </c>
      <c r="S34" s="58"/>
      <c r="T34" s="55"/>
      <c r="U34" s="62"/>
      <c r="V34" s="64"/>
      <c r="W34" s="62"/>
      <c r="X34" s="64"/>
      <c r="Y34" s="56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19</v>
      </c>
      <c r="Z34" s="76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4.25</v>
      </c>
      <c r="AA34" s="62"/>
      <c r="AB34" s="64"/>
      <c r="AC34" s="62"/>
      <c r="AD34" s="63"/>
    </row>
    <row r="35" spans="15:30" ht="12.75" customHeight="1" x14ac:dyDescent="0.2">
      <c r="O35" s="54"/>
      <c r="P35" s="55">
        <v>4</v>
      </c>
      <c r="Q35" s="56">
        <f>IF(ROUNDUP(($B$16-$B$18*TAN(RADIANS(22.5))-(2/12)-ROUNDDOWN($B$16-$B$18*TAN(RADIANS(22.5))-(2/12),0))*12,0)=12,ROUNDDOWN($B$16-$B$18*TAN(RADIANS(22.5))-(2/12),0)+1,ROUNDDOWN($B$16-$B$18*TAN(RADIANS(22.5))-(2/12),0))</f>
        <v>10</v>
      </c>
      <c r="R35" s="57">
        <f>IF(ROUNDUP(($B$16-$B$18*TAN(RADIANS(22.5))-(2/12)-ROUNDDOWN($B$16-$B$18*TAN(RADIANS(22.5))-(2/12),0))*12,0)=12,0,ROUNDUP(($B$16-$B$18*TAN(RADIANS(22.5))-(2/12)-ROUNDDOWN($B$16-$B$18*TAN(RADIANS(22.5))-(2/12),0))*12,0))</f>
        <v>5</v>
      </c>
      <c r="S35" s="58"/>
      <c r="T35" s="55"/>
      <c r="U35" s="62"/>
      <c r="V35" s="64"/>
      <c r="W35" s="62"/>
      <c r="X35" s="64"/>
      <c r="Y35" s="62"/>
      <c r="Z35" s="64"/>
      <c r="AA35" s="62"/>
      <c r="AB35" s="64"/>
      <c r="AC35" s="62"/>
      <c r="AD35" s="63"/>
    </row>
    <row r="36" spans="15:30" ht="12.75" customHeight="1" x14ac:dyDescent="0.2">
      <c r="O36" s="54" t="s">
        <v>67</v>
      </c>
      <c r="P36" s="55" t="s">
        <v>25</v>
      </c>
      <c r="Q36" s="116" t="s">
        <v>26</v>
      </c>
      <c r="R36" s="117"/>
      <c r="S36" s="58">
        <f>ROUNDUP(0.5*(Q35+R35/12+Q37+R37/12)*P35*P37*1.502,0)</f>
        <v>350</v>
      </c>
      <c r="T36" s="55" t="s">
        <v>27</v>
      </c>
      <c r="U36" s="62"/>
      <c r="V36" s="64"/>
      <c r="W36" s="62"/>
      <c r="X36" s="64"/>
      <c r="Y36" s="62"/>
      <c r="Z36" s="64"/>
      <c r="AA36" s="62"/>
      <c r="AB36" s="64"/>
      <c r="AC36" s="56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65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7.25</v>
      </c>
    </row>
    <row r="37" spans="15:30" ht="12.75" customHeight="1" x14ac:dyDescent="0.2">
      <c r="O37" s="54"/>
      <c r="P37" s="66">
        <f>P34</f>
        <v>5</v>
      </c>
      <c r="Q37" s="56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12</v>
      </c>
      <c r="R37" s="57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10</v>
      </c>
      <c r="S37" s="58"/>
      <c r="T37" s="55"/>
      <c r="U37" s="62"/>
      <c r="V37" s="64"/>
      <c r="W37" s="62"/>
      <c r="X37" s="64"/>
      <c r="Y37" s="62"/>
      <c r="Z37" s="64"/>
      <c r="AA37" s="62"/>
      <c r="AB37" s="64"/>
      <c r="AC37" s="62"/>
      <c r="AD37" s="63"/>
    </row>
    <row r="38" spans="15:30" ht="12.75" customHeight="1" x14ac:dyDescent="0.2">
      <c r="O38" s="54"/>
      <c r="P38" s="55">
        <v>1</v>
      </c>
      <c r="Q38" s="56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20</v>
      </c>
      <c r="R38" s="57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4</v>
      </c>
      <c r="S38" s="58"/>
      <c r="T38" s="55"/>
      <c r="U38" s="62"/>
      <c r="V38" s="64"/>
      <c r="W38" s="62"/>
      <c r="X38" s="64"/>
      <c r="Y38" s="56">
        <f>Y32</f>
        <v>14</v>
      </c>
      <c r="Z38" s="76">
        <f>Z32</f>
        <v>5.5</v>
      </c>
      <c r="AA38" s="62"/>
      <c r="AB38" s="64"/>
      <c r="AC38" s="62"/>
      <c r="AD38" s="63"/>
    </row>
    <row r="39" spans="15:30" ht="12.75" customHeight="1" x14ac:dyDescent="0.2">
      <c r="O39" s="54" t="s">
        <v>68</v>
      </c>
      <c r="P39" s="55" t="s">
        <v>25</v>
      </c>
      <c r="Q39" s="116" t="s">
        <v>26</v>
      </c>
      <c r="R39" s="117"/>
      <c r="S39" s="58">
        <f>ROUNDUP(0.5*(Q38+R38/12+Q40+R40/12)*P38*P40*1.502,0)</f>
        <v>63</v>
      </c>
      <c r="T39" s="55">
        <v>6</v>
      </c>
      <c r="U39" s="56">
        <v>2</v>
      </c>
      <c r="V39" s="57">
        <v>1</v>
      </c>
      <c r="W39" s="56">
        <v>2</v>
      </c>
      <c r="X39" s="57">
        <v>1</v>
      </c>
      <c r="Y39" s="116" t="s">
        <v>26</v>
      </c>
      <c r="Z39" s="117"/>
      <c r="AA39" s="62"/>
      <c r="AB39" s="64"/>
      <c r="AC39" s="56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65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11.5</v>
      </c>
    </row>
    <row r="40" spans="15:30" ht="12.75" customHeight="1" x14ac:dyDescent="0.2">
      <c r="O40" s="54"/>
      <c r="P40" s="55">
        <v>2</v>
      </c>
      <c r="Q40" s="56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21</v>
      </c>
      <c r="R40" s="57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3</v>
      </c>
      <c r="S40" s="58"/>
      <c r="T40" s="55"/>
      <c r="U40" s="62"/>
      <c r="V40" s="64"/>
      <c r="W40" s="62"/>
      <c r="X40" s="64"/>
      <c r="Y40" s="56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15</v>
      </c>
      <c r="Z40" s="76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5</v>
      </c>
      <c r="AA40" s="62"/>
      <c r="AB40" s="64"/>
      <c r="AC40" s="62"/>
      <c r="AD40" s="63"/>
    </row>
    <row r="41" spans="15:30" ht="12.75" customHeight="1" x14ac:dyDescent="0.2">
      <c r="O41" s="54"/>
      <c r="P41" s="55">
        <v>2</v>
      </c>
      <c r="Q41" s="56">
        <f>Q35</f>
        <v>10</v>
      </c>
      <c r="R41" s="57">
        <f>R35</f>
        <v>5</v>
      </c>
      <c r="S41" s="58"/>
      <c r="T41" s="55"/>
      <c r="U41" s="62"/>
      <c r="V41" s="64"/>
      <c r="W41" s="62"/>
      <c r="X41" s="64"/>
      <c r="Y41" s="62"/>
      <c r="Z41" s="64"/>
      <c r="AA41" s="62"/>
      <c r="AB41" s="64"/>
      <c r="AC41" s="62"/>
      <c r="AD41" s="63"/>
    </row>
    <row r="42" spans="15:30" ht="12.75" customHeight="1" x14ac:dyDescent="0.2">
      <c r="O42" s="54" t="s">
        <v>69</v>
      </c>
      <c r="P42" s="55" t="s">
        <v>25</v>
      </c>
      <c r="Q42" s="116" t="s">
        <v>26</v>
      </c>
      <c r="R42" s="117"/>
      <c r="S42" s="58">
        <f>ROUNDUP(0.5*(Q41+R41/12+Q43+R43/12)*P41*P43*1.502,0)</f>
        <v>65</v>
      </c>
      <c r="T42" s="55" t="s">
        <v>27</v>
      </c>
      <c r="U42" s="62"/>
      <c r="V42" s="64"/>
      <c r="W42" s="62"/>
      <c r="X42" s="64"/>
      <c r="Y42" s="62"/>
      <c r="Z42" s="64"/>
      <c r="AA42" s="62"/>
      <c r="AB42" s="64"/>
      <c r="AC42" s="56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65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</v>
      </c>
    </row>
    <row r="43" spans="15:30" ht="12.75" customHeight="1" x14ac:dyDescent="0.2">
      <c r="O43" s="54"/>
      <c r="P43" s="55">
        <v>2</v>
      </c>
      <c r="Q43" s="56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10</v>
      </c>
      <c r="R43" s="57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11</v>
      </c>
      <c r="S43" s="58"/>
      <c r="T43" s="55"/>
      <c r="U43" s="62"/>
      <c r="V43" s="64"/>
      <c r="W43" s="62"/>
      <c r="X43" s="64"/>
      <c r="Y43" s="62"/>
      <c r="Z43" s="64"/>
      <c r="AA43" s="62"/>
      <c r="AB43" s="64"/>
      <c r="AC43" s="62"/>
      <c r="AD43" s="63"/>
    </row>
    <row r="44" spans="15:30" ht="12.75" customHeight="1" x14ac:dyDescent="0.2">
      <c r="O44" s="149" t="s">
        <v>104</v>
      </c>
      <c r="P44" s="150"/>
      <c r="Q44" s="150"/>
      <c r="R44" s="151"/>
      <c r="S44" s="58">
        <f>SUM(S24:S43)</f>
        <v>1682</v>
      </c>
      <c r="T44" s="55"/>
      <c r="U44" s="62"/>
      <c r="V44" s="64"/>
      <c r="W44" s="62"/>
      <c r="X44" s="64"/>
      <c r="Y44" s="62"/>
      <c r="Z44" s="64"/>
      <c r="AA44" s="62"/>
      <c r="AB44" s="64"/>
      <c r="AC44" s="62"/>
      <c r="AD44" s="63"/>
    </row>
    <row r="45" spans="15:30" ht="12.75" customHeight="1" x14ac:dyDescent="0.2">
      <c r="O45" s="118" t="s">
        <v>70</v>
      </c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20"/>
    </row>
    <row r="46" spans="15:30" ht="12.75" customHeight="1" x14ac:dyDescent="0.2">
      <c r="O46" s="54" t="s">
        <v>71</v>
      </c>
      <c r="P46" s="55">
        <f>ROUNDUP(((B13-B6-(IF(C9&gt;0,C9,B9)/12)-(IF(C10&gt;0,C10,B10)/12)-(4/12))/(18/12))+1,0)*2</f>
        <v>4</v>
      </c>
      <c r="Q46" s="56">
        <f>Q31</f>
        <v>15</v>
      </c>
      <c r="R46" s="57">
        <f>R31</f>
        <v>8</v>
      </c>
      <c r="S46" s="58">
        <f>ROUNDUP((Q46+R46/12)*P46*1.043,0)</f>
        <v>66</v>
      </c>
      <c r="T46" s="55" t="s">
        <v>27</v>
      </c>
      <c r="U46" s="77"/>
      <c r="V46" s="64"/>
      <c r="W46" s="62"/>
      <c r="X46" s="64"/>
      <c r="Y46" s="62"/>
      <c r="Z46" s="64"/>
      <c r="AA46" s="62"/>
      <c r="AB46" s="64"/>
      <c r="AC46" s="62"/>
      <c r="AD46" s="63"/>
    </row>
    <row r="47" spans="15:30" ht="12.75" customHeight="1" x14ac:dyDescent="0.2">
      <c r="O47" s="54" t="s">
        <v>72</v>
      </c>
      <c r="P47" s="55">
        <f>ROUNDUP((B5+2*(IF($C$8&gt;0,$C$8,$B$8)/12)-(4/12))+1,0)</f>
        <v>17</v>
      </c>
      <c r="Q47" s="56">
        <f>IF(ROUNDUP((2*(U47+(V47/12))+W47+(X47/12)-(3/12)-ROUNDDOWN(2*(U47+(V47/12))+W47+(X47/12)-(3/12),0))*12,0)=12,ROUNDDOWN(2*(U47+(V47/12))+W47+(X47/12)-(3/12),0)+1,ROUNDDOWN(2*(U47+(V47/12))+W47+(X47/12)-(3/12),0))</f>
        <v>0</v>
      </c>
      <c r="R47" s="57">
        <f>IF(ROUNDUP((2*(U47+(V47/12))+W47+(X47/12)-(3/12)-ROUNDDOWN(2*(U47+(V47/12))+W47+(X47/12)-(3/12),0))*12,0)=12,0,ROUNDUP((2*(U47+(V47/12))+W47+(X47/12)-(3/12)-ROUNDDOWN(2*(U47+(V47/12))+W47+(X47/12)-(3/12),0))*12,0))</f>
        <v>9</v>
      </c>
      <c r="S47" s="58">
        <f>ROUNDUP((Q47+R47/12)*P47*1.043,0)</f>
        <v>14</v>
      </c>
      <c r="T47" s="55">
        <v>5</v>
      </c>
      <c r="U47" s="78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47" s="57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47" s="56">
        <f>IF(ROUNDUP((B19-(4/12)-ROUNDDOWN(B19-(4/12),0))*12,0)=12,ROUNDDOWN(B19-(4/12),0)+1,ROUNDDOWN(B19-(4/12),0))</f>
        <v>0</v>
      </c>
      <c r="X47" s="57">
        <f>IF(ROUNDUP((B19-(4/12)-ROUNDDOWN(B19-(4/12),0))*12,0)=12,0,ROUNDUP((B19-(4/12)-ROUNDDOWN(B19-(4/12),0))*12,0))</f>
        <v>8</v>
      </c>
      <c r="Y47" s="62"/>
      <c r="Z47" s="64"/>
      <c r="AA47" s="62"/>
      <c r="AB47" s="64"/>
      <c r="AC47" s="62"/>
      <c r="AD47" s="63"/>
    </row>
    <row r="48" spans="15:30" ht="12.75" customHeight="1" x14ac:dyDescent="0.2">
      <c r="O48" s="54" t="s">
        <v>73</v>
      </c>
      <c r="P48" s="55">
        <f>P47</f>
        <v>17</v>
      </c>
      <c r="Q48" s="56">
        <f>IF(ROUNDUP((U48+(V48/12)+W48+(X48/12)+Y48+(Z48/12)-(3/12)-ROUNDDOWN(U48+(V48/12)+W48+(X48/12)+Y48+(Z48/12)-(3/12),0))*12,0)=12,ROUNDDOWN(U48+(V48/12)+W48+(X48/12)+Y48+(Z48/12)-(3/12),0)+1,ROUNDDOWN(U48+(V48/12)+W48+(X48/12)+Y48+(Z48/12)-(3/12),0))</f>
        <v>1</v>
      </c>
      <c r="R48" s="57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8</v>
      </c>
      <c r="S48" s="58">
        <f>ROUNDUP((Q48+R48/12)*P48*1.043,0)</f>
        <v>30</v>
      </c>
      <c r="T48" s="55">
        <v>7</v>
      </c>
      <c r="U48" s="78">
        <f>U47</f>
        <v>0</v>
      </c>
      <c r="V48" s="57">
        <f>V47</f>
        <v>2</v>
      </c>
      <c r="W48" s="56">
        <f>W47</f>
        <v>0</v>
      </c>
      <c r="X48" s="57">
        <f>X47</f>
        <v>8</v>
      </c>
      <c r="Y48" s="56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48" s="57">
        <f>IF(ROUNDUP(((B13-B6-(IF(C10&gt;0,C10,B10)/12)-(5/12))-ROUNDDOWN((B13-B6-(IF(C10&gt;0,C10,B10)/12)-(5/12)),0))*12,0)=12,0,ROUNDUP(((B13-B6-(IF(C10&gt;0,C10,B10)/12)-(5/12))-ROUNDDOWN((B13-B6-(IF(C10&gt;0,C10,B10)/12)-(5/12)),0))*12,0))</f>
        <v>1</v>
      </c>
      <c r="AA48" s="62"/>
      <c r="AB48" s="64"/>
      <c r="AC48" s="62"/>
      <c r="AD48" s="63"/>
    </row>
    <row r="49" spans="15:30" ht="12.75" customHeight="1" x14ac:dyDescent="0.2">
      <c r="O49" s="149" t="s">
        <v>105</v>
      </c>
      <c r="P49" s="150"/>
      <c r="Q49" s="150"/>
      <c r="R49" s="151"/>
      <c r="S49" s="58">
        <f>SUM(S46:S48)</f>
        <v>110</v>
      </c>
      <c r="T49" s="55"/>
      <c r="U49" s="77"/>
      <c r="V49" s="64"/>
      <c r="W49" s="62"/>
      <c r="X49" s="64"/>
      <c r="Y49" s="62"/>
      <c r="Z49" s="64"/>
      <c r="AA49" s="62"/>
      <c r="AB49" s="64"/>
      <c r="AC49" s="62"/>
      <c r="AD49" s="63"/>
    </row>
    <row r="50" spans="15:30" ht="12.75" customHeight="1" thickBot="1" x14ac:dyDescent="0.25">
      <c r="O50" s="121" t="s">
        <v>106</v>
      </c>
      <c r="P50" s="122"/>
      <c r="Q50" s="122"/>
      <c r="R50" s="123"/>
      <c r="S50" s="80">
        <f>SUM(S22)+SUM(S44)+SUM(S49)</f>
        <v>2718.9009999999998</v>
      </c>
      <c r="T50" s="79"/>
      <c r="U50" s="53"/>
      <c r="V50" s="81"/>
      <c r="W50" s="82"/>
      <c r="X50" s="81"/>
      <c r="Y50" s="82"/>
      <c r="Z50" s="81"/>
      <c r="AA50" s="82"/>
      <c r="AB50" s="81"/>
      <c r="AC50" s="82"/>
      <c r="AD50" s="83"/>
    </row>
  </sheetData>
  <mergeCells count="29">
    <mergeCell ref="O1:AD1"/>
    <mergeCell ref="O2:O4"/>
    <mergeCell ref="P2:P4"/>
    <mergeCell ref="Q2:R4"/>
    <mergeCell ref="S2:S4"/>
    <mergeCell ref="T2:T4"/>
    <mergeCell ref="U2:AB3"/>
    <mergeCell ref="AC2:AD4"/>
    <mergeCell ref="U4:V4"/>
    <mergeCell ref="W4:X4"/>
    <mergeCell ref="Q36:R36"/>
    <mergeCell ref="Y4:Z4"/>
    <mergeCell ref="AA4:AB4"/>
    <mergeCell ref="O5:AD5"/>
    <mergeCell ref="Q7:R7"/>
    <mergeCell ref="Q13:R13"/>
    <mergeCell ref="Q17:R17"/>
    <mergeCell ref="A21:D23"/>
    <mergeCell ref="O22:R22"/>
    <mergeCell ref="O23:AD23"/>
    <mergeCell ref="Q33:R33"/>
    <mergeCell ref="Y33:Z33"/>
    <mergeCell ref="O50:R50"/>
    <mergeCell ref="Q39:R39"/>
    <mergeCell ref="Y39:Z39"/>
    <mergeCell ref="Q42:R42"/>
    <mergeCell ref="O44:R44"/>
    <mergeCell ref="O45:AD45"/>
    <mergeCell ref="O49:R49"/>
  </mergeCells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workbookViewId="0">
      <selection activeCell="O1" sqref="O1:AD24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179" t="s">
        <v>76</v>
      </c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1"/>
    </row>
    <row r="2" spans="1:30" ht="12.75" customHeight="1" x14ac:dyDescent="0.2">
      <c r="A2" s="3" t="s">
        <v>3</v>
      </c>
      <c r="O2" s="182" t="s">
        <v>4</v>
      </c>
      <c r="P2" s="185" t="s">
        <v>5</v>
      </c>
      <c r="Q2" s="185" t="s">
        <v>6</v>
      </c>
      <c r="R2" s="185"/>
      <c r="S2" s="186" t="s">
        <v>7</v>
      </c>
      <c r="T2" s="189" t="s">
        <v>8</v>
      </c>
      <c r="U2" s="192" t="s">
        <v>9</v>
      </c>
      <c r="V2" s="193"/>
      <c r="W2" s="193"/>
      <c r="X2" s="193"/>
      <c r="Y2" s="193"/>
      <c r="Z2" s="193"/>
      <c r="AA2" s="193"/>
      <c r="AB2" s="194"/>
      <c r="AC2" s="185" t="s">
        <v>10</v>
      </c>
      <c r="AD2" s="198"/>
    </row>
    <row r="3" spans="1:30" ht="12.75" customHeight="1" x14ac:dyDescent="0.2">
      <c r="O3" s="183"/>
      <c r="P3" s="175"/>
      <c r="Q3" s="175"/>
      <c r="R3" s="175"/>
      <c r="S3" s="187"/>
      <c r="T3" s="190"/>
      <c r="U3" s="195"/>
      <c r="V3" s="196"/>
      <c r="W3" s="196"/>
      <c r="X3" s="196"/>
      <c r="Y3" s="196"/>
      <c r="Z3" s="196"/>
      <c r="AA3" s="196"/>
      <c r="AB3" s="197"/>
      <c r="AC3" s="175"/>
      <c r="AD3" s="176"/>
    </row>
    <row r="4" spans="1:30" ht="12.75" customHeight="1" thickBot="1" x14ac:dyDescent="0.25">
      <c r="A4" s="4" t="s">
        <v>11</v>
      </c>
      <c r="E4" s="4" t="s">
        <v>12</v>
      </c>
      <c r="O4" s="184"/>
      <c r="P4" s="173"/>
      <c r="Q4" s="173"/>
      <c r="R4" s="173"/>
      <c r="S4" s="188"/>
      <c r="T4" s="191"/>
      <c r="U4" s="173" t="s">
        <v>13</v>
      </c>
      <c r="V4" s="173"/>
      <c r="W4" s="173" t="s">
        <v>14</v>
      </c>
      <c r="X4" s="173"/>
      <c r="Y4" s="173" t="s">
        <v>15</v>
      </c>
      <c r="Z4" s="173"/>
      <c r="AA4" s="173" t="s">
        <v>16</v>
      </c>
      <c r="AB4" s="173"/>
      <c r="AC4" s="173"/>
      <c r="AD4" s="199"/>
    </row>
    <row r="5" spans="1:30" ht="12.75" customHeight="1" x14ac:dyDescent="0.2">
      <c r="A5" s="5" t="s">
        <v>17</v>
      </c>
      <c r="B5" s="6">
        <v>8</v>
      </c>
      <c r="E5" s="5" t="s">
        <v>18</v>
      </c>
      <c r="F5" s="6">
        <v>6.25</v>
      </c>
      <c r="O5" s="168" t="s">
        <v>19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70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4</v>
      </c>
      <c r="R6" s="13">
        <f>IF((B14-(2/12)-ROUNDDOWN(B14-(2/12),0))*12=12,0,(B14-(2/12)-ROUNDDOWN(B14-(2/12),0))*12)</f>
        <v>9.9999999999999964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171" t="s">
        <v>26</v>
      </c>
      <c r="R7" s="172"/>
      <c r="S7" s="14">
        <f>ROUNDUP(IF(F12=5,0.5*(Q8+R8/12+Q6+R6/12)*P6*P8*1.043,0.5*(Q8+R8/12+Q6+R6/12)*P6*P8*1.502),0)</f>
        <v>59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4.25</v>
      </c>
    </row>
    <row r="8" spans="1:30" ht="12.75" customHeight="1" x14ac:dyDescent="0.2">
      <c r="A8" s="5" t="s">
        <v>28</v>
      </c>
      <c r="B8" s="20">
        <f>IF($B$5=8,8,IF($B$5=10,10,IF($B$5&gt;=12,12,"Error")))</f>
        <v>8</v>
      </c>
      <c r="C8" s="21"/>
      <c r="O8" s="10"/>
      <c r="P8" s="25">
        <f>ROUNDUP(((B16-(4/12))/(F19/12))+1,0)</f>
        <v>9</v>
      </c>
      <c r="Q8" s="12">
        <f>IF((B13-(2/12)-ROUNDDOWN(B13-(2/12),0))*12=12,ROUNDDOWN(B13-(2/12),0)+1,ROUNDDOWN(B13-(2/12),0))</f>
        <v>7</v>
      </c>
      <c r="R8" s="13">
        <f>IF((B13-(2/12)-ROUNDDOWN(B13-(2/12),0))*12=12,0,(B13-(2/12)-ROUNDDOWN(B13-(2/12),0))*12)</f>
        <v>7.9999999999999929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8</v>
      </c>
      <c r="C9" s="21"/>
      <c r="E9" s="4" t="s">
        <v>30</v>
      </c>
      <c r="O9" s="10" t="str">
        <f>IF(F12=5,"X502","X602")</f>
        <v>X502</v>
      </c>
      <c r="P9" s="11">
        <v>2</v>
      </c>
      <c r="Q9" s="12">
        <f>Q8</f>
        <v>7</v>
      </c>
      <c r="R9" s="13">
        <f>R8</f>
        <v>7.9999999999999929</v>
      </c>
      <c r="S9" s="14">
        <f>ROUNDUP(IF(F12=5,(Q9+R9/12)*P9*1.043,(Q9+R9/12)*P9*1.502),0)</f>
        <v>16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8</v>
      </c>
      <c r="C10" s="21"/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6</v>
      </c>
      <c r="R10" s="13">
        <f>IF((B15-(2/12)-ROUNDDOWN(B15-(2/12),0))*12=12,0,(B15-(2/12)-ROUNDDOWN(B15-(2/12),0))*12)</f>
        <v>0.99999999999999645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171" t="s">
        <v>26</v>
      </c>
      <c r="R11" s="172"/>
      <c r="S11" s="14">
        <f>ROUNDUP(IF(F12=5,0.5*(Q12+R12/12+Q10+R10/12)*P10*P12*1.043,0.5*(Q12+R12/12+Q10+R10/12)*P10*P12*1.502),0)</f>
        <v>58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2.75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8</v>
      </c>
      <c r="Q12" s="12">
        <f>Q8</f>
        <v>7</v>
      </c>
      <c r="R12" s="13">
        <f>R8</f>
        <v>7.9999999999999929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f>B6+(2*(B8/12))+0.5</f>
        <v>7.833333333333333</v>
      </c>
      <c r="C13" s="3"/>
      <c r="E13" s="5" t="s">
        <v>37</v>
      </c>
      <c r="F13" s="24">
        <v>5</v>
      </c>
      <c r="O13" s="10" t="str">
        <f>VLOOKUP(F13,'Rebar Data'!A2:D12,4)</f>
        <v>Y501</v>
      </c>
      <c r="P13" s="11">
        <f>ROUNDUP((B16-(4/12))/(F20/12),0)+ROUNDUP((B17-(4/12))/(F20/12),0)+4</f>
        <v>32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9</v>
      </c>
      <c r="S13" s="14">
        <f>(Q13+(R13/12))*P13*VLOOKUP(F13,'Rebar Data'!A2:E12,5)</f>
        <v>158.536</v>
      </c>
      <c r="T13" s="11">
        <v>1</v>
      </c>
      <c r="U13" s="12">
        <f>IF(VLOOKUP(F13,'Rebar Data'!A2:B12,2)&gt;=36,3,IF(VLOOKUP(F13,'Rebar Data'!A2:B12,2)&gt;=24,2,IF(VLOOKUP(F13,'Rebar Data'!A2:B12,2)&gt;=12,1,0)))</f>
        <v>0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1.0000000000000071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5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6.25</v>
      </c>
      <c r="C15" s="3"/>
      <c r="O15" s="10"/>
      <c r="P15" s="11">
        <v>1</v>
      </c>
      <c r="Q15" s="12">
        <f>Q6</f>
        <v>4</v>
      </c>
      <c r="R15" s="13">
        <f>R6</f>
        <v>9.9999999999999964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11.5</v>
      </c>
      <c r="E16" s="4" t="s">
        <v>45</v>
      </c>
      <c r="O16" s="10" t="s">
        <v>38</v>
      </c>
      <c r="P16" s="11" t="s">
        <v>25</v>
      </c>
      <c r="Q16" s="171" t="s">
        <v>26</v>
      </c>
      <c r="R16" s="172"/>
      <c r="S16" s="14">
        <f>ROUNDUP(0.5*(Q17+R17/12+Q15+R15/12)*P15*P17*1.043,0)</f>
        <v>59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4.25</v>
      </c>
    </row>
    <row r="17" spans="1:30" ht="12.75" customHeight="1" x14ac:dyDescent="0.2">
      <c r="A17" s="5" t="s">
        <v>46</v>
      </c>
      <c r="B17" s="6">
        <v>9.5</v>
      </c>
      <c r="E17" s="5" t="s">
        <v>48</v>
      </c>
      <c r="F17" s="29">
        <v>15</v>
      </c>
      <c r="O17" s="10"/>
      <c r="P17" s="25">
        <f>ROUNDUP(((B16-(4/12))/(18/12))+1,0)</f>
        <v>9</v>
      </c>
      <c r="Q17" s="12">
        <f>Q8</f>
        <v>7</v>
      </c>
      <c r="R17" s="13">
        <f>R8</f>
        <v>7.9999999999999929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v>2.5</v>
      </c>
      <c r="E18" s="5" t="s">
        <v>51</v>
      </c>
      <c r="F18" s="29">
        <v>18</v>
      </c>
      <c r="O18" s="10" t="s">
        <v>43</v>
      </c>
      <c r="P18" s="11">
        <f>ROUNDUP((((B14-(4/12))/(18/12))),0)*2</f>
        <v>8</v>
      </c>
      <c r="Q18" s="12">
        <f>IF((B16-(4/12)-ROUNDDOWN(B16-(4/12),0))*12=12,ROUNDDOWN(B16-(4/12),0)+1,ROUNDDOWN(B16-(4/12),0))</f>
        <v>11</v>
      </c>
      <c r="R18" s="13">
        <f>IF((B16-(4/12)-ROUNDDOWN(B16-(4/12),0))*12=12,0,(B16-(4/12)-ROUNDDOWN(B16-(4/12),0))*12)</f>
        <v>1.9999999999999929</v>
      </c>
      <c r="S18" s="14">
        <f>ROUNDUP((Q18+R18/12)*P18*1.043,0)</f>
        <v>94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5</v>
      </c>
      <c r="R19" s="13">
        <f>IF(ROUNDUP((((B16-(4/12))/P21)-ROUNDDOWN(($B$16-(4/12))/$P$21,0))*12,0)=12,0,ROUNDUP((((B16-(4/12))/P21)-ROUNDDOWN(($B$16-(4/12))/$P$21,0))*12,0))</f>
        <v>7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f>2+(10/12)</f>
        <v>2.8333333333333335</v>
      </c>
      <c r="E20" s="5" t="s">
        <v>56</v>
      </c>
      <c r="F20" s="29">
        <v>9</v>
      </c>
      <c r="O20" s="10" t="s">
        <v>49</v>
      </c>
      <c r="P20" s="11" t="s">
        <v>25</v>
      </c>
      <c r="Q20" s="171" t="s">
        <v>26</v>
      </c>
      <c r="R20" s="172"/>
      <c r="S20" s="14">
        <f>ROUNDUP(0.5*(Q19+R19/12+Q21+R21/12)*P19*P21*1.043,0)</f>
        <v>35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5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7</v>
      </c>
    </row>
    <row r="21" spans="1:30" ht="12.75" customHeight="1" x14ac:dyDescent="0.2">
      <c r="A21" s="5" t="s">
        <v>77</v>
      </c>
      <c r="B21" s="39">
        <v>15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2</v>
      </c>
      <c r="Q21" s="12">
        <f>Q18</f>
        <v>11</v>
      </c>
      <c r="R21" s="13">
        <f>R18</f>
        <v>1.9999999999999929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163" t="str">
        <f>IF(B19&lt;=0.9,"The rebar shown cannot be fabricated with this wall thickness. Change dimension or investigate alternative reinfocing shapes."," ")</f>
        <v xml:space="preserve"> </v>
      </c>
      <c r="B22" s="163"/>
      <c r="C22" s="163"/>
      <c r="D22" s="163"/>
      <c r="O22" s="10" t="s">
        <v>54</v>
      </c>
      <c r="P22" s="11">
        <f>0.5*(P18+P19*P21)</f>
        <v>6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8</v>
      </c>
      <c r="S22" s="14">
        <f>ROUNDUP((Q22+R22/12)*P22*1.043,0)</f>
        <v>23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3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4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2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11</v>
      </c>
      <c r="AC22" s="18"/>
      <c r="AD22" s="19"/>
    </row>
    <row r="23" spans="1:30" ht="12.75" customHeight="1" x14ac:dyDescent="0.2">
      <c r="A23" s="163"/>
      <c r="B23" s="163"/>
      <c r="C23" s="163"/>
      <c r="D23" s="163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13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11</v>
      </c>
      <c r="S23" s="14">
        <f>ROUNDUP((Q23+R23/12)*P23*1.043,0)</f>
        <v>30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7.9999999999999982</v>
      </c>
      <c r="Y23" s="12">
        <f>Q18</f>
        <v>11</v>
      </c>
      <c r="Z23" s="13">
        <f>R18</f>
        <v>1.9999999999999929</v>
      </c>
      <c r="AA23" s="12"/>
      <c r="AB23" s="13"/>
      <c r="AC23" s="18"/>
      <c r="AD23" s="19"/>
    </row>
    <row r="24" spans="1:30" ht="12.75" customHeight="1" x14ac:dyDescent="0.2">
      <c r="A24" s="163"/>
      <c r="B24" s="163"/>
      <c r="C24" s="163"/>
      <c r="D24" s="163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3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3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6</v>
      </c>
      <c r="R25" s="13">
        <f>IF((B15-(2/12)-ROUNDDOWN(B15-(2/12),0))*12=12,0,(B15-(2/12)-ROUNDDOWN(B15-(2/12),0))*12)</f>
        <v>0.99999999999999645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171" t="s">
        <v>26</v>
      </c>
      <c r="R26" s="172"/>
      <c r="S26" s="14">
        <f>ROUNDUP(0.5*(Q25+R25/12+Q27+R27/12)*P25*P27*1.043,0)</f>
        <v>58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0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2.75</v>
      </c>
    </row>
    <row r="27" spans="1:30" ht="12.75" customHeight="1" x14ac:dyDescent="0.2">
      <c r="O27" s="10"/>
      <c r="P27" s="25">
        <f>ROUNDUP(((B17-(4/12))/(18/12))+1,0)</f>
        <v>8</v>
      </c>
      <c r="Q27" s="12">
        <f>Q8</f>
        <v>7</v>
      </c>
      <c r="R27" s="13">
        <f>R8</f>
        <v>7.9999999999999929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8</v>
      </c>
      <c r="Q28" s="12">
        <f>IF((B17-(4/12)-ROUNDDOWN(B17-(4/12),0))*12=12,ROUNDDOWN(B17-(4/12),0)+1,ROUNDDOWN(B17-(4/12),0))</f>
        <v>9</v>
      </c>
      <c r="R28" s="13">
        <f>IF((B17-(4/12)-ROUNDDOWN(B17-(4/12),0))*12=12,0,(B17-(4/12)-ROUNDDOWN(B17-(4/12),0))*12)</f>
        <v>1.9999999999999929</v>
      </c>
      <c r="S28" s="14">
        <f>ROUNDUP((Q28+R28/12)*P28*1.043,0)</f>
        <v>77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9</v>
      </c>
      <c r="R29" s="13">
        <f>IF(P31=0,0,IF(ROUNDUP((((B17-(4/12))/P31)-ROUNDDOWN(($B$17-(4/12))/$P$31,0))*12,0)=12,0,ROUNDUP((((B17-(4/12))/P31)-ROUNDDOWN(($B$17-(4/12))/$P$31,0))*12,0)))</f>
        <v>2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171" t="s">
        <v>26</v>
      </c>
      <c r="R30" s="172"/>
      <c r="S30" s="14">
        <f>IF(P31=0,0,ROUNDUP(0.5*(Q29+R29/12+Q31+R31/12)*P29*P31*1.043,0))</f>
        <v>20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 t="e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#DIV/0!</v>
      </c>
      <c r="AD30" s="23" t="e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#DIV/0!</v>
      </c>
    </row>
    <row r="31" spans="1:30" ht="12.75" customHeight="1" x14ac:dyDescent="0.2">
      <c r="O31" s="10"/>
      <c r="P31" s="25">
        <f>IF(B13=B15,0,ROUNDUP((B13-B15-(2/12))/(18/12),0))</f>
        <v>1</v>
      </c>
      <c r="Q31" s="12">
        <f>IF(P31=0,0,Q28)</f>
        <v>9</v>
      </c>
      <c r="R31" s="13">
        <f>IF(P31=0,0,R28)</f>
        <v>1.9999999999999929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11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8</v>
      </c>
      <c r="S32" s="14">
        <f>ROUNDUP((Q32+R32/12)*P32*1.043,0)</f>
        <v>25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1</v>
      </c>
      <c r="X32" s="13">
        <f>IF(W32=0,0,IF((B13-B15-(2/12)-ROUNDDOWN(B13-B15-(2/12),0))*12=12,0,(B13-B15-(2/12)-ROUNDDOWN(B13-B15-(2/12),0))*12))</f>
        <v>4.9999999999999956</v>
      </c>
      <c r="Y32" s="12">
        <f>Q31</f>
        <v>9</v>
      </c>
      <c r="Z32" s="13">
        <f>R31</f>
        <v>1.9999999999999929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174" t="s">
        <v>61</v>
      </c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6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25</v>
      </c>
      <c r="Q35" s="12">
        <f>IF((F5-(4/12)-ROUNDDOWN(F5-(4/12),0))*12=12,ROUNDDOWN(F5-(4/12),0)+1,ROUNDDOWN(F5-(4/12),0))</f>
        <v>5</v>
      </c>
      <c r="R35" s="13">
        <f>ROUNDUP(IF((F5-(4/12)-ROUNDDOWN(F5-(4/12),0))*12=12,0,(F5-(4/12)-ROUNDDOWN(F5-(4/12),0))*12),0)</f>
        <v>11</v>
      </c>
      <c r="S35" s="14">
        <f>ROUNDUP(IF(F10=5,(Q35+R35/12)*P35*1.043, IF(F10=6, (Q35+R35/12)*P35*1.502, (Q35+R35/12)*P35*2.044)),0)</f>
        <v>155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21</v>
      </c>
      <c r="Q36" s="12">
        <f>Q35</f>
        <v>5</v>
      </c>
      <c r="R36" s="13">
        <f>R35</f>
        <v>11</v>
      </c>
      <c r="S36" s="14">
        <f>ROUNDUP(IF(F11=5,(Q36+R36/12)*P36*1.043, IF(F11=6, (Q36+R36/12)*P36*1.502, (Q36+R36/12)*P36*2.044)),0)</f>
        <v>130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23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196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5</v>
      </c>
      <c r="R39" s="13">
        <f>IF(ROUNDUP((0.9*($Q$35+$R$35/12)-ROUNDDOWN(0.9*($Q$35+$R$35/12),0))*12,0)=12,0,ROUNDUP((0.9*($Q$35+$R$35/12)-ROUNDDOWN(0.9*($Q$35+$R$35/12),0))*12,0))</f>
        <v>4</v>
      </c>
      <c r="S39" s="14">
        <f>ROUNDUP((Q39+R39/12)*P39*1.043,0)</f>
        <v>34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4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35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7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4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3</v>
      </c>
      <c r="S41" s="14">
        <f>ROUNDUP((Q41+R41/12)*P41*1.043,0)</f>
        <v>32</v>
      </c>
      <c r="T41" s="11">
        <v>1</v>
      </c>
      <c r="U41" s="12">
        <f>IF(ROUNDUP((B18-ROUNDDOWN(B18,0))*12,0)=12,ROUNDDOWN(B18,0)+1,ROUNDDOWN(B18,0))</f>
        <v>2</v>
      </c>
      <c r="V41" s="13">
        <f>IF(ROUNDUP((B18-ROUNDDOWN(B18,0))*12,0)=12,0,ROUNDUP((B18-ROUNDDOWN(B18,0))*12,0))</f>
        <v>6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1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10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9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0</v>
      </c>
      <c r="S42" s="14">
        <f>ROUNDUP((Q42+R42/12)*P42*1.043,0)</f>
        <v>19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20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6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17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6.25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171" t="s">
        <v>26</v>
      </c>
      <c r="R44" s="172"/>
      <c r="S44" s="14">
        <f>ROUNDUP(0.5*(Q43+R43/12+Q45+R45/12)*P43*P45*1.502,0)</f>
        <v>330</v>
      </c>
      <c r="T44" s="11">
        <v>3</v>
      </c>
      <c r="U44" s="177" t="s">
        <v>26</v>
      </c>
      <c r="V44" s="178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9.5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4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8.75</v>
      </c>
    </row>
    <row r="45" spans="15:30" ht="12.75" customHeight="1" x14ac:dyDescent="0.2">
      <c r="O45" s="10"/>
      <c r="P45" s="25">
        <f>ROUNDUP((F5-4/12)/(18/12)+1,0)</f>
        <v>5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23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5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20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5.25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10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2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171" t="s">
        <v>26</v>
      </c>
      <c r="R47" s="172"/>
      <c r="S47" s="14">
        <f>ROUNDUP(0.5*(Q46+R46/12+Q48+R48/12)*P46*P48*1.502,0)</f>
        <v>175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8.75</v>
      </c>
    </row>
    <row r="48" spans="15:30" ht="12.75" customHeight="1" x14ac:dyDescent="0.2">
      <c r="O48" s="10"/>
      <c r="P48" s="25">
        <f>P45</f>
        <v>5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13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1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20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6</v>
      </c>
      <c r="S49" s="14"/>
      <c r="T49" s="11"/>
      <c r="U49" s="12">
        <f>U43</f>
        <v>17</v>
      </c>
      <c r="V49" s="31">
        <f>V43</f>
        <v>6.25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171" t="s">
        <v>26</v>
      </c>
      <c r="R50" s="172"/>
      <c r="S50" s="14">
        <f>ROUNDUP(0.5*(Q49+R49/12+Q51+R51/12)*P49*P51*1.502,0)</f>
        <v>63</v>
      </c>
      <c r="T50" s="11">
        <v>3</v>
      </c>
      <c r="U50" s="177" t="s">
        <v>26</v>
      </c>
      <c r="V50" s="178"/>
      <c r="W50" s="12">
        <f>W44</f>
        <v>1</v>
      </c>
      <c r="X50" s="31">
        <f>X44</f>
        <v>9.5</v>
      </c>
      <c r="Y50" s="12">
        <f>Y44</f>
        <v>2</v>
      </c>
      <c r="Z50" s="31">
        <f>Z44</f>
        <v>4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7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21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1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18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1.25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10</v>
      </c>
      <c r="R52" s="13">
        <f>R46</f>
        <v>2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171" t="s">
        <v>26</v>
      </c>
      <c r="R53" s="172"/>
      <c r="S53" s="14">
        <f>ROUNDUP(0.5*(Q52+R52/12+Q54+R54/12)*P52*P54*1.502,0)</f>
        <v>32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7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10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9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174" t="s">
        <v>70</v>
      </c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6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4</v>
      </c>
      <c r="Q57" s="12">
        <f>Q42</f>
        <v>9</v>
      </c>
      <c r="R57" s="13">
        <f>R42</f>
        <v>0</v>
      </c>
      <c r="S57" s="14">
        <f>ROUNDUP((Q57+R57/12)*P57*1.043,0)</f>
        <v>38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10</v>
      </c>
      <c r="Q58" s="12">
        <f>IF(ROUNDUP((2*(U58+(V58/12))+W58+(X58/12)-(3/12)-ROUNDDOWN(2*(U58+(V58/12))+W58+(X58/12)-(3/12),0))*12,0)=12,ROUNDDOWN(2*(U58+(V58/12))+W58+(X58/12)-(3/12),0)+1,ROUNDDOWN(2*(U58+(V58/12))+W58+(X58/12)-(3/12),0))</f>
        <v>0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9</v>
      </c>
      <c r="S58" s="14">
        <f>ROUNDUP((Q58+R58/12)*P58*1.043,0)</f>
        <v>8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10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1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4</v>
      </c>
      <c r="S59" s="14">
        <f>ROUNDUP((Q59+R59/12)*P59*1.043,0)</f>
        <v>14</v>
      </c>
      <c r="T59" s="11">
        <v>7</v>
      </c>
      <c r="U59" s="12">
        <f>U58</f>
        <v>0</v>
      </c>
      <c r="V59" s="13">
        <f>V58</f>
        <v>2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0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9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166" t="s">
        <v>74</v>
      </c>
      <c r="R61" s="167"/>
      <c r="S61" s="34">
        <f>SUM(S6:S33)+SUM(S35:S55)+SUM(S57:S60)</f>
        <v>1975.5360000000001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179" t="s">
        <v>83</v>
      </c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1"/>
      <c r="AA1" s="15"/>
      <c r="AB1" s="15"/>
      <c r="AC1" s="15"/>
      <c r="AD1" s="15"/>
    </row>
    <row r="2" spans="1:30" ht="12.75" customHeight="1" x14ac:dyDescent="0.2">
      <c r="A2" s="3" t="s">
        <v>3</v>
      </c>
      <c r="O2" s="182" t="s">
        <v>4</v>
      </c>
      <c r="P2" s="185" t="s">
        <v>5</v>
      </c>
      <c r="Q2" s="185" t="s">
        <v>6</v>
      </c>
      <c r="R2" s="185"/>
      <c r="S2" s="186" t="s">
        <v>7</v>
      </c>
      <c r="T2" s="189" t="s">
        <v>8</v>
      </c>
      <c r="U2" s="192" t="s">
        <v>9</v>
      </c>
      <c r="V2" s="193"/>
      <c r="W2" s="193"/>
      <c r="X2" s="193"/>
      <c r="Y2" s="193"/>
      <c r="Z2" s="200"/>
      <c r="AD2" s="36"/>
    </row>
    <row r="3" spans="1:30" ht="12.75" customHeight="1" x14ac:dyDescent="0.2">
      <c r="O3" s="183"/>
      <c r="P3" s="175"/>
      <c r="Q3" s="175"/>
      <c r="R3" s="175"/>
      <c r="S3" s="187"/>
      <c r="T3" s="190"/>
      <c r="U3" s="195"/>
      <c r="V3" s="196"/>
      <c r="W3" s="196"/>
      <c r="X3" s="196"/>
      <c r="Y3" s="196"/>
      <c r="Z3" s="201"/>
      <c r="AD3" s="36"/>
    </row>
    <row r="4" spans="1:30" ht="12.75" customHeight="1" thickBot="1" x14ac:dyDescent="0.25">
      <c r="A4" s="4" t="s">
        <v>11</v>
      </c>
      <c r="E4" s="4" t="s">
        <v>12</v>
      </c>
      <c r="O4" s="184"/>
      <c r="P4" s="173"/>
      <c r="Q4" s="173"/>
      <c r="R4" s="173"/>
      <c r="S4" s="188"/>
      <c r="T4" s="191"/>
      <c r="U4" s="173" t="s">
        <v>13</v>
      </c>
      <c r="V4" s="173"/>
      <c r="W4" s="173" t="s">
        <v>14</v>
      </c>
      <c r="X4" s="173"/>
      <c r="Y4" s="173" t="s">
        <v>15</v>
      </c>
      <c r="Z4" s="199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202" t="s">
        <v>19</v>
      </c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4"/>
      <c r="AD5" s="36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27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27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205" t="s">
        <v>61</v>
      </c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7"/>
      <c r="AD12" s="3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f>B13</f>
        <v>10.5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f>B13</f>
        <v>10.5</v>
      </c>
      <c r="C15" s="3" t="s">
        <v>84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1.25</v>
      </c>
      <c r="E19" s="5" t="s">
        <v>53</v>
      </c>
      <c r="F19" s="29">
        <v>18</v>
      </c>
      <c r="O19" s="10" t="s">
        <v>66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27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205" t="s">
        <v>70</v>
      </c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7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73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166" t="s">
        <v>74</v>
      </c>
      <c r="R27" s="167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Type A AutoTable</vt:lpstr>
      <vt:lpstr>Type A Excel Calcs</vt:lpstr>
      <vt:lpstr>Rebar Data</vt:lpstr>
      <vt:lpstr>Type B</vt:lpstr>
      <vt:lpstr>Type C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Lemke, Dana</cp:lastModifiedBy>
  <cp:revision/>
  <dcterms:created xsi:type="dcterms:W3CDTF">2003-08-27T17:27:53Z</dcterms:created>
  <dcterms:modified xsi:type="dcterms:W3CDTF">2024-10-03T19:33:12Z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