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lemke\appdata\local\bentley\projectwise\workingdir\ohiodot-pw.bentley.com_ohiodot-pw-02\dana.lemke@dot.ohio.gov\d0855912\"/>
    </mc:Choice>
  </mc:AlternateContent>
  <xr:revisionPtr revIDLastSave="0" documentId="13_ncr:1_{C2EFBFB8-FD41-4779-84A9-F003305432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ype B" sheetId="2" r:id="rId1"/>
    <sheet name="Rebar Data" sheetId="4" r:id="rId2"/>
    <sheet name="Type A" sheetId="1" r:id="rId3"/>
    <sheet name="Type C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5" i="3" l="1"/>
  <c r="B13" i="1"/>
  <c r="B20" i="2" l="1"/>
  <c r="X20" i="1"/>
  <c r="Y21" i="2"/>
  <c r="U7" i="3"/>
  <c r="V7" i="3"/>
  <c r="V10" i="1"/>
  <c r="U10" i="1"/>
  <c r="O10" i="1"/>
  <c r="W21" i="2"/>
  <c r="F14" i="2"/>
  <c r="A22" i="2"/>
  <c r="C19" i="2"/>
  <c r="C19" i="1"/>
  <c r="X19" i="1"/>
  <c r="X21" i="1" s="1"/>
  <c r="A21" i="1"/>
  <c r="X47" i="1"/>
  <c r="X48" i="1"/>
  <c r="O14" i="3"/>
  <c r="O13" i="3"/>
  <c r="O24" i="1"/>
  <c r="O7" i="3"/>
  <c r="O9" i="1"/>
  <c r="O7" i="1"/>
  <c r="Q6" i="1"/>
  <c r="Q12" i="1" s="1"/>
  <c r="V26" i="1"/>
  <c r="U26" i="1"/>
  <c r="Q26" i="1" s="1"/>
  <c r="R6" i="1"/>
  <c r="R12" i="1" s="1"/>
  <c r="R8" i="1"/>
  <c r="R9" i="1" s="1"/>
  <c r="P19" i="3"/>
  <c r="P16" i="2"/>
  <c r="P19" i="2" s="1"/>
  <c r="Q24" i="1"/>
  <c r="Q25" i="1" s="1"/>
  <c r="Q13" i="3"/>
  <c r="Q14" i="3" s="1"/>
  <c r="P34" i="1"/>
  <c r="P37" i="1" s="1"/>
  <c r="F14" i="3"/>
  <c r="V15" i="3"/>
  <c r="U15" i="3"/>
  <c r="R15" i="3" s="1"/>
  <c r="O7" i="2"/>
  <c r="O6" i="2"/>
  <c r="AB19" i="1"/>
  <c r="O25" i="1"/>
  <c r="F14" i="1"/>
  <c r="O26" i="1"/>
  <c r="P18" i="1"/>
  <c r="Q16" i="1" s="1"/>
  <c r="P14" i="1"/>
  <c r="P8" i="1"/>
  <c r="U19" i="1"/>
  <c r="U21" i="1"/>
  <c r="V19" i="1"/>
  <c r="V21" i="1"/>
  <c r="W19" i="1"/>
  <c r="W21" i="1" s="1"/>
  <c r="R21" i="1" s="1"/>
  <c r="B9" i="1"/>
  <c r="B10" i="1"/>
  <c r="B8" i="1"/>
  <c r="P47" i="1" s="1"/>
  <c r="P48" i="1" s="1"/>
  <c r="B18" i="1"/>
  <c r="P24" i="1" s="1"/>
  <c r="B20" i="1"/>
  <c r="X10" i="1"/>
  <c r="Q15" i="1"/>
  <c r="Q18" i="1" s="1"/>
  <c r="R15" i="1"/>
  <c r="Q8" i="1"/>
  <c r="AD7" i="1" s="1"/>
  <c r="P15" i="1"/>
  <c r="F21" i="1"/>
  <c r="P10" i="1"/>
  <c r="AA19" i="1"/>
  <c r="Y19" i="1" s="1"/>
  <c r="R24" i="1"/>
  <c r="R28" i="1" s="1"/>
  <c r="W47" i="1"/>
  <c r="W48" i="1" s="1"/>
  <c r="B17" i="1"/>
  <c r="B15" i="1"/>
  <c r="B8" i="2"/>
  <c r="P12" i="2"/>
  <c r="B9" i="2"/>
  <c r="P28" i="2" s="1"/>
  <c r="B10" i="2"/>
  <c r="F21" i="2"/>
  <c r="B8" i="3"/>
  <c r="R18" i="3" s="1"/>
  <c r="R23" i="3" s="1"/>
  <c r="B9" i="3"/>
  <c r="U24" i="3"/>
  <c r="U25" i="3" s="1"/>
  <c r="B10" i="3"/>
  <c r="B17" i="3"/>
  <c r="Q19" i="3" s="1"/>
  <c r="R19" i="3"/>
  <c r="R20" i="3" s="1"/>
  <c r="B20" i="3"/>
  <c r="W7" i="3" s="1"/>
  <c r="V17" i="3"/>
  <c r="B15" i="3"/>
  <c r="B14" i="3"/>
  <c r="Q6" i="3"/>
  <c r="P7" i="3"/>
  <c r="R13" i="3"/>
  <c r="R14" i="3" s="1"/>
  <c r="W24" i="3"/>
  <c r="W25" i="3" s="1"/>
  <c r="X24" i="3"/>
  <c r="X25" i="3" s="1"/>
  <c r="R6" i="3"/>
  <c r="R9" i="3" s="1"/>
  <c r="P6" i="3"/>
  <c r="P9" i="3"/>
  <c r="P10" i="3"/>
  <c r="Q10" i="3"/>
  <c r="R10" i="3"/>
  <c r="F21" i="3"/>
  <c r="O6" i="3"/>
  <c r="U17" i="3"/>
  <c r="V47" i="1"/>
  <c r="V48" i="1" s="1"/>
  <c r="U47" i="1"/>
  <c r="W30" i="1"/>
  <c r="P46" i="1"/>
  <c r="Q37" i="1"/>
  <c r="Z19" i="1"/>
  <c r="P23" i="3"/>
  <c r="V30" i="1"/>
  <c r="W10" i="1"/>
  <c r="Y25" i="3"/>
  <c r="R35" i="1"/>
  <c r="R41" i="1" s="1"/>
  <c r="U30" i="1"/>
  <c r="Q43" i="1"/>
  <c r="X17" i="3"/>
  <c r="R37" i="1"/>
  <c r="V24" i="3"/>
  <c r="R43" i="1"/>
  <c r="W17" i="3"/>
  <c r="Q35" i="1"/>
  <c r="Q41" i="1"/>
  <c r="U20" i="2"/>
  <c r="Q19" i="1"/>
  <c r="R19" i="1"/>
  <c r="P7" i="2" l="1"/>
  <c r="P8" i="2" s="1"/>
  <c r="R10" i="1"/>
  <c r="Y20" i="1"/>
  <c r="S15" i="1"/>
  <c r="R16" i="1"/>
  <c r="Q17" i="3"/>
  <c r="Q15" i="3"/>
  <c r="S10" i="3"/>
  <c r="S6" i="3"/>
  <c r="Q24" i="3"/>
  <c r="Q10" i="1"/>
  <c r="S10" i="1" s="1"/>
  <c r="R26" i="1"/>
  <c r="AC36" i="1"/>
  <c r="S36" i="1"/>
  <c r="P6" i="2"/>
  <c r="Q9" i="1"/>
  <c r="S9" i="1" s="1"/>
  <c r="R14" i="1"/>
  <c r="W20" i="1"/>
  <c r="AC7" i="1"/>
  <c r="Q14" i="1"/>
  <c r="P19" i="1"/>
  <c r="S19" i="1" s="1"/>
  <c r="Y48" i="1"/>
  <c r="Q47" i="1"/>
  <c r="R47" i="1"/>
  <c r="X30" i="1"/>
  <c r="Q30" i="1" s="1"/>
  <c r="Z40" i="1"/>
  <c r="Z48" i="1"/>
  <c r="U48" i="1"/>
  <c r="S42" i="1"/>
  <c r="R17" i="3"/>
  <c r="S17" i="3" s="1"/>
  <c r="Q21" i="1"/>
  <c r="S21" i="1" s="1"/>
  <c r="AC42" i="1"/>
  <c r="Q20" i="3"/>
  <c r="S20" i="3" s="1"/>
  <c r="S19" i="3"/>
  <c r="Y34" i="1"/>
  <c r="AD42" i="1"/>
  <c r="R29" i="1"/>
  <c r="Q28" i="2"/>
  <c r="S30" i="2" s="1"/>
  <c r="X7" i="3"/>
  <c r="R7" i="3" s="1"/>
  <c r="R18" i="1"/>
  <c r="R25" i="1"/>
  <c r="V25" i="3"/>
  <c r="R31" i="1"/>
  <c r="R46" i="1" s="1"/>
  <c r="S7" i="1"/>
  <c r="P25" i="1"/>
  <c r="P26" i="1" s="1"/>
  <c r="P17" i="3"/>
  <c r="Q29" i="1"/>
  <c r="Z20" i="1"/>
  <c r="P30" i="1"/>
  <c r="Q7" i="2"/>
  <c r="O15" i="3"/>
  <c r="O8" i="2"/>
  <c r="S24" i="1"/>
  <c r="Q31" i="1"/>
  <c r="P14" i="3"/>
  <c r="P15" i="3" s="1"/>
  <c r="S15" i="3" s="1"/>
  <c r="Q18" i="3"/>
  <c r="Q9" i="3"/>
  <c r="S9" i="3" s="1"/>
  <c r="P24" i="3"/>
  <c r="P25" i="3" s="1"/>
  <c r="Q28" i="1"/>
  <c r="S28" i="1" s="1"/>
  <c r="Z32" i="1"/>
  <c r="Z38" i="1" s="1"/>
  <c r="Z34" i="1"/>
  <c r="P13" i="3"/>
  <c r="S13" i="3" s="1"/>
  <c r="R24" i="3"/>
  <c r="Y40" i="1"/>
  <c r="AD36" i="1"/>
  <c r="Y32" i="1"/>
  <c r="S26" i="1" l="1"/>
  <c r="S13" i="1"/>
  <c r="R48" i="1"/>
  <c r="AC17" i="1"/>
  <c r="S24" i="3"/>
  <c r="R30" i="1"/>
  <c r="S30" i="1" s="1"/>
  <c r="AC13" i="1"/>
  <c r="AD13" i="1"/>
  <c r="S47" i="1"/>
  <c r="Q48" i="1"/>
  <c r="S48" i="1" s="1"/>
  <c r="S25" i="1"/>
  <c r="AD17" i="1"/>
  <c r="R20" i="1"/>
  <c r="Q20" i="1"/>
  <c r="R25" i="3"/>
  <c r="Q25" i="3"/>
  <c r="Q34" i="1"/>
  <c r="AD33" i="1"/>
  <c r="R34" i="1"/>
  <c r="AC33" i="1"/>
  <c r="S17" i="1"/>
  <c r="S18" i="3"/>
  <c r="Q23" i="3"/>
  <c r="S23" i="3" s="1"/>
  <c r="Q46" i="1"/>
  <c r="S46" i="1" s="1"/>
  <c r="S31" i="1"/>
  <c r="Q7" i="3"/>
  <c r="S7" i="3" s="1"/>
  <c r="S29" i="1"/>
  <c r="S14" i="3"/>
  <c r="Q40" i="1"/>
  <c r="R40" i="1"/>
  <c r="Q32" i="1"/>
  <c r="R32" i="1"/>
  <c r="Y38" i="1"/>
  <c r="AD39" i="1" s="1"/>
  <c r="S25" i="3" l="1"/>
  <c r="S27" i="3" s="1"/>
  <c r="S26" i="2"/>
  <c r="S31" i="2" s="1"/>
  <c r="S33" i="1"/>
  <c r="AC39" i="1"/>
  <c r="S20" i="1"/>
  <c r="Q38" i="1"/>
  <c r="R38" i="1"/>
  <c r="S39" i="1" l="1"/>
  <c r="S50" i="1" s="1"/>
</calcChain>
</file>

<file path=xl/sharedStrings.xml><?xml version="1.0" encoding="utf-8"?>
<sst xmlns="http://schemas.openxmlformats.org/spreadsheetml/2006/main" count="392" uniqueCount="141">
  <si>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</si>
  <si>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</si>
  <si>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</si>
  <si>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</si>
  <si>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</si>
  <si>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</si>
  <si>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</si>
  <si>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</si>
  <si>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</si>
  <si>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</si>
  <si>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</si>
  <si>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</si>
  <si>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</si>
  <si>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</si>
  <si>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</si>
  <si>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</si>
  <si>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</si>
  <si>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</si>
  <si>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</si>
  <si>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</si>
  <si>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</si>
  <si>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</si>
  <si>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</si>
  <si>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</si>
  <si>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</si>
  <si>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</si>
  <si>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</si>
  <si>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</si>
  <si>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</si>
  <si>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</si>
  <si>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</si>
  <si>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</si>
  <si>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</si>
  <si>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</si>
  <si>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</si>
  <si>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</si>
  <si>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</si>
  <si>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</si>
  <si>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</si>
  <si>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</si>
  <si>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</si>
  <si>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</si>
  <si>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</si>
  <si>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</si>
  <si>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</si>
  <si>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</si>
  <si>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</si>
  <si>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</si>
  <si>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</si>
  <si>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</si>
  <si>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</si>
  <si>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</si>
  <si>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</si>
  <si>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</si>
  <si>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</si>
  <si>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</si>
  <si>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</si>
  <si>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</si>
  <si>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</si>
  <si>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</si>
  <si>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</si>
  <si>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</si>
  <si>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</si>
  <si>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</si>
  <si>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</si>
  <si>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</si>
  <si>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</si>
  <si>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</si>
  <si>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</si>
  <si>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</si>
  <si>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</si>
  <si>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</si>
  <si>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</si>
  <si>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</si>
  <si>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</si>
  <si>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</si>
  <si>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</si>
  <si>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</si>
  <si>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</si>
  <si>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</si>
  <si>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</si>
  <si>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</si>
  <si>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</si>
  <si>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</si>
  <si>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</si>
  <si>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</si>
  <si>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</si>
  <si>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</si>
  <si>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</si>
  <si>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</si>
  <si>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</si>
  <si>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</si>
  <si>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</si>
  <si>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</si>
  <si>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</si>
  <si>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</si>
  <si>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</si>
  <si>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</si>
  <si>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</si>
  <si>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</si>
  <si>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</si>
  <si>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</si>
  <si>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</si>
  <si>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WINGWALL TOTAL</t>
  </si>
  <si>
    <t>TOTALS</t>
  </si>
  <si>
    <t>FORESLOPE TOTAL</t>
  </si>
  <si>
    <t>FOOTING &amp; CUTOFF WALL TOTAL</t>
  </si>
  <si>
    <t>X501</t>
  </si>
  <si>
    <t>X502</t>
  </si>
  <si>
    <t>X503</t>
  </si>
  <si>
    <t>V501</t>
  </si>
  <si>
    <t>W501</t>
  </si>
  <si>
    <t>Z501</t>
  </si>
  <si>
    <t>0'-7"</t>
  </si>
  <si>
    <t>2'-4"</t>
  </si>
  <si>
    <t>8'-2"</t>
  </si>
  <si>
    <t>5'-4"</t>
  </si>
  <si>
    <t>11'-4"</t>
  </si>
  <si>
    <t>3'-7"</t>
  </si>
  <si>
    <t>1'-2"</t>
  </si>
  <si>
    <t>2'-6"</t>
  </si>
  <si>
    <t>2'-0"</t>
  </si>
  <si>
    <r>
      <t xml:space="preserve">1'-9 </t>
    </r>
    <r>
      <rPr>
        <b/>
        <sz val="10"/>
        <rFont val="Calibri"/>
        <family val="2"/>
      </rPr>
      <t>½</t>
    </r>
    <r>
      <rPr>
        <b/>
        <i/>
        <sz val="10"/>
        <rFont val="Calibri"/>
        <family val="2"/>
      </rPr>
      <t>"</t>
    </r>
  </si>
  <si>
    <r>
      <t xml:space="preserve">0'-7 </t>
    </r>
    <r>
      <rPr>
        <b/>
        <sz val="10"/>
        <rFont val="Calibri"/>
        <family val="2"/>
      </rPr>
      <t>⅛</t>
    </r>
    <r>
      <rPr>
        <b/>
        <i/>
        <sz val="10"/>
        <rFont val="Calibri"/>
        <family val="2"/>
      </rPr>
      <t>"</t>
    </r>
  </si>
  <si>
    <t>0'-8"</t>
  </si>
  <si>
    <t>5'-11"</t>
  </si>
  <si>
    <t>4'-2"</t>
  </si>
  <si>
    <t>4'-5"</t>
  </si>
  <si>
    <r>
      <t xml:space="preserve">0'-8 </t>
    </r>
    <r>
      <rPr>
        <b/>
        <sz val="10"/>
        <rFont val="Calibri"/>
        <family val="2"/>
      </rPr>
      <t>¾</t>
    </r>
    <r>
      <rPr>
        <b/>
        <i/>
        <sz val="10"/>
        <rFont val="Calibri"/>
        <family val="2"/>
      </rPr>
      <t>"</t>
    </r>
  </si>
  <si>
    <t>22'-10"</t>
  </si>
  <si>
    <t>25'-9"</t>
  </si>
  <si>
    <t>10'-2"</t>
  </si>
  <si>
    <t>13'-1"</t>
  </si>
  <si>
    <t>23'-5"</t>
  </si>
  <si>
    <t>10'-9"</t>
  </si>
  <si>
    <r>
      <t xml:space="preserve">19'-10 </t>
    </r>
    <r>
      <rPr>
        <b/>
        <sz val="10"/>
        <rFont val="Calibri"/>
        <family val="2"/>
      </rPr>
      <t>¼</t>
    </r>
    <r>
      <rPr>
        <b/>
        <i/>
        <sz val="10"/>
        <rFont val="Calibri"/>
        <family val="2"/>
      </rPr>
      <t>"</t>
    </r>
  </si>
  <si>
    <r>
      <t xml:space="preserve">22'-9 </t>
    </r>
    <r>
      <rPr>
        <b/>
        <sz val="10"/>
        <rFont val="Calibri"/>
        <family val="2"/>
      </rPr>
      <t>¼</t>
    </r>
    <r>
      <rPr>
        <b/>
        <i/>
        <sz val="10"/>
        <rFont val="Calibri"/>
        <family val="2"/>
      </rPr>
      <t>"</t>
    </r>
  </si>
  <si>
    <r>
      <t xml:space="preserve">20'-5 </t>
    </r>
    <r>
      <rPr>
        <b/>
        <sz val="10"/>
        <rFont val="Calibri"/>
        <family val="2"/>
      </rPr>
      <t>¼</t>
    </r>
    <r>
      <rPr>
        <b/>
        <i/>
        <sz val="10"/>
        <rFont val="Calibri"/>
        <family val="2"/>
      </rPr>
      <t>"</t>
    </r>
  </si>
  <si>
    <t>0'-2"</t>
  </si>
  <si>
    <t>0'-11"</t>
  </si>
  <si>
    <t>1'-6"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</si>
</sst>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4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68" fontId="12" fillId="2" borderId="4" xfId="0" applyNumberFormat="1" applyFont="1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69" fontId="12" fillId="2" borderId="5" xfId="0" applyNumberFormat="1" applyFont="1" applyFill="1" applyBorder="1" applyAlignment="1">
      <alignment horizontal="center" vertical="center"/>
    </xf>
    <xf numFmtId="169" fontId="12" fillId="2" borderId="6" xfId="0" applyNumberFormat="1" applyFont="1" applyFill="1" applyBorder="1" applyAlignment="1">
      <alignment horizontal="center" vertical="center"/>
    </xf>
    <xf numFmtId="169" fontId="12" fillId="2" borderId="7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textRotation="90"/>
    </xf>
    <xf numFmtId="0" fontId="12" fillId="2" borderId="4" xfId="0" applyFont="1" applyFill="1" applyBorder="1" applyAlignment="1">
      <alignment horizontal="center" vertical="center" textRotation="90"/>
    </xf>
    <xf numFmtId="0" fontId="12" fillId="2" borderId="9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right"/>
    </xf>
    <xf numFmtId="0" fontId="12" fillId="2" borderId="46" xfId="0" applyFont="1" applyFill="1" applyBorder="1" applyAlignment="1">
      <alignment horizontal="right"/>
    </xf>
    <xf numFmtId="0" fontId="12" fillId="2" borderId="2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right"/>
    </xf>
    <xf numFmtId="0" fontId="12" fillId="2" borderId="24" xfId="0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3D57E22F-A6CB-4E2B-A24E-C4273270E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E167390B-BF67-4FE7-ACA3-8472BAED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F90C7BFC-5D14-4367-9A8D-8A2BC28C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02D55817-7912-4E8D-B290-A5BEB9D0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974E8E23-FD28-4562-8D66-B70FBE55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AAC75B5B-60DB-49AC-8C76-562BCB4DD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B2161D0C-64E5-4D81-9442-29F73FE0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68E1DA9C-0B9E-4F57-876C-B54D1C556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2970348E-7740-4330-BD3A-63D9EE5D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61"/>
  <sheetViews>
    <sheetView tabSelected="1" zoomScaleNormal="100" workbookViewId="0">
      <selection activeCell="O1" sqref="O1:AD31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8" style="36" customWidth="1"/>
    <col min="16" max="16" width="8.42578125" style="36" bestFit="1" customWidth="1"/>
    <col min="17" max="17" width="5.140625" style="36" bestFit="1" customWidth="1"/>
    <col min="18" max="18" width="5" style="36" bestFit="1" customWidth="1"/>
    <col min="19" max="19" width="9.28515625" style="36" customWidth="1"/>
    <col min="20" max="20" width="4.7109375" style="36" bestFit="1" customWidth="1"/>
    <col min="21" max="21" width="5.140625" style="36" bestFit="1" customWidth="1"/>
    <col min="22" max="22" width="7.7109375" style="36" bestFit="1" customWidth="1"/>
    <col min="23" max="23" width="4.140625" style="36" bestFit="1" customWidth="1"/>
    <col min="24" max="24" width="6.7109375" style="36" bestFit="1" customWidth="1"/>
    <col min="25" max="25" width="5.140625" style="36" bestFit="1" customWidth="1"/>
    <col min="26" max="26" width="6.7109375" style="36" bestFit="1" customWidth="1"/>
    <col min="27" max="27" width="4.140625" style="36" bestFit="1" customWidth="1"/>
    <col min="28" max="28" width="7.7109375" style="36" bestFit="1" customWidth="1"/>
    <col min="29" max="29" width="4.140625" style="36" bestFit="1" customWidth="1"/>
    <col min="30" max="30" width="6.7109375" style="1" bestFit="1" customWidth="1"/>
    <col min="31" max="16384" width="9.140625" style="1"/>
  </cols>
  <sheetData>
    <row r="1" spans="1:55" ht="12.75" customHeight="1" thickBot="1" x14ac:dyDescent="0.25">
      <c r="A1" s="4" t="s">
        <v>75</v>
      </c>
      <c r="M1" s="2" t="s">
        <v>1</v>
      </c>
      <c r="O1" s="66" t="s">
        <v>76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N1" s="36" t="s">
        <v>76</v>
      </c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1:55" ht="12.75" customHeight="1" x14ac:dyDescent="0.2">
      <c r="A2" s="3" t="s">
        <v>3</v>
      </c>
      <c r="O2" s="69" t="s">
        <v>4</v>
      </c>
      <c r="P2" s="72" t="s">
        <v>5</v>
      </c>
      <c r="Q2" s="72" t="s">
        <v>6</v>
      </c>
      <c r="R2" s="72"/>
      <c r="S2" s="75" t="s">
        <v>7</v>
      </c>
      <c r="T2" s="78" t="s">
        <v>8</v>
      </c>
      <c r="U2" s="81" t="s">
        <v>9</v>
      </c>
      <c r="V2" s="82"/>
      <c r="W2" s="82"/>
      <c r="X2" s="82"/>
      <c r="Y2" s="82"/>
      <c r="Z2" s="82"/>
      <c r="AA2" s="82"/>
      <c r="AB2" s="83"/>
      <c r="AC2" s="72" t="s">
        <v>10</v>
      </c>
      <c r="AD2" s="87"/>
      <c r="AN2" s="36" t="s">
        <v>4</v>
      </c>
      <c r="AO2" s="36" t="s">
        <v>5</v>
      </c>
      <c r="AP2" s="36" t="s">
        <v>6</v>
      </c>
      <c r="AQ2" s="36"/>
      <c r="AR2" s="36" t="s">
        <v>7</v>
      </c>
      <c r="AS2" s="36" t="s">
        <v>8</v>
      </c>
      <c r="AT2" s="36" t="s">
        <v>9</v>
      </c>
      <c r="AU2" s="36"/>
      <c r="AV2" s="36"/>
      <c r="AW2" s="36"/>
      <c r="AX2" s="36"/>
      <c r="AY2" s="36"/>
      <c r="AZ2" s="36"/>
      <c r="BA2" s="36"/>
      <c r="BB2" s="36" t="s">
        <v>10</v>
      </c>
      <c r="BC2" s="36"/>
    </row>
    <row r="3" spans="1:55" ht="12.75" customHeight="1" x14ac:dyDescent="0.2">
      <c r="O3" s="70"/>
      <c r="P3" s="73"/>
      <c r="Q3" s="73"/>
      <c r="R3" s="73"/>
      <c r="S3" s="76"/>
      <c r="T3" s="79"/>
      <c r="U3" s="84"/>
      <c r="V3" s="85"/>
      <c r="W3" s="85"/>
      <c r="X3" s="85"/>
      <c r="Y3" s="85"/>
      <c r="Z3" s="85"/>
      <c r="AA3" s="85"/>
      <c r="AB3" s="86"/>
      <c r="AC3" s="73"/>
      <c r="AD3" s="88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</row>
    <row r="4" spans="1:55" ht="12.75" customHeight="1" thickBot="1" x14ac:dyDescent="0.25">
      <c r="A4" s="4" t="s">
        <v>11</v>
      </c>
      <c r="E4" s="4" t="s">
        <v>12</v>
      </c>
      <c r="O4" s="71"/>
      <c r="P4" s="74"/>
      <c r="Q4" s="74"/>
      <c r="R4" s="74"/>
      <c r="S4" s="77"/>
      <c r="T4" s="80"/>
      <c r="U4" s="74" t="s">
        <v>13</v>
      </c>
      <c r="V4" s="74"/>
      <c r="W4" s="74" t="s">
        <v>14</v>
      </c>
      <c r="X4" s="74"/>
      <c r="Y4" s="74" t="s">
        <v>15</v>
      </c>
      <c r="Z4" s="74"/>
      <c r="AA4" s="74" t="s">
        <v>16</v>
      </c>
      <c r="AB4" s="74"/>
      <c r="AC4" s="74"/>
      <c r="AD4" s="89"/>
      <c r="AN4" s="36"/>
      <c r="AO4" s="36"/>
      <c r="AP4" s="36"/>
      <c r="AQ4" s="36"/>
      <c r="AR4" s="36"/>
      <c r="AS4" s="36"/>
      <c r="AT4" s="36" t="s">
        <v>13</v>
      </c>
      <c r="AU4" s="36"/>
      <c r="AV4" s="36" t="s">
        <v>14</v>
      </c>
      <c r="AW4" s="36"/>
      <c r="AX4" s="36" t="s">
        <v>15</v>
      </c>
      <c r="AY4" s="36"/>
      <c r="AZ4" s="36" t="s">
        <v>16</v>
      </c>
      <c r="BA4" s="36"/>
      <c r="BB4" s="36"/>
      <c r="BC4" s="36"/>
    </row>
    <row r="5" spans="1:55" ht="12.75" customHeight="1" x14ac:dyDescent="0.2">
      <c r="A5" s="5" t="s">
        <v>17</v>
      </c>
      <c r="B5" s="6">
        <v>10</v>
      </c>
      <c r="E5" s="5" t="s">
        <v>18</v>
      </c>
      <c r="F5" s="6">
        <v>6.25</v>
      </c>
      <c r="O5" s="93" t="s">
        <v>61</v>
      </c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88"/>
      <c r="AN5" s="36" t="s">
        <v>19</v>
      </c>
      <c r="AO5" s="36"/>
      <c r="AP5" s="36"/>
      <c r="AQ5" s="36"/>
      <c r="AR5" s="36"/>
      <c r="AS5" s="36"/>
      <c r="AT5" s="55"/>
      <c r="AU5" s="55"/>
      <c r="AV5" s="55"/>
      <c r="AW5" s="55"/>
      <c r="AX5" s="55"/>
      <c r="AY5" s="55"/>
      <c r="AZ5" s="55"/>
      <c r="BA5" s="55"/>
      <c r="BB5" s="55"/>
      <c r="BC5" s="55"/>
    </row>
    <row r="6" spans="1:55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52" t="str">
        <f>IF(F10=5,"V501",IF(F10=6, "V601", "V701"))</f>
        <v>V501</v>
      </c>
      <c r="P6" s="49">
        <f>ROUNDUP(((($B$16-$B$18*TAN(RADIANS(22.5+B21/4))-(2/12))/(F17/12))+1),0)+ROUNDUP((($B$5+2*(IF(C8&gt;0,C8,B8)/12)+B17-B18*TAN(RADIANS(22.5+B21/4))-(2/12))/(F17/12))+1,0)</f>
        <v>27</v>
      </c>
      <c r="Q6" s="62" t="s">
        <v>125</v>
      </c>
      <c r="R6" s="63"/>
      <c r="S6" s="51">
        <v>167</v>
      </c>
      <c r="T6" s="49" t="s">
        <v>27</v>
      </c>
      <c r="U6" s="56"/>
      <c r="V6" s="60"/>
      <c r="W6" s="56"/>
      <c r="X6" s="60"/>
      <c r="Y6" s="56"/>
      <c r="Z6" s="60"/>
      <c r="AA6" s="56"/>
      <c r="AB6" s="60"/>
      <c r="AC6" s="56"/>
      <c r="AD6" s="57"/>
      <c r="AN6" s="36"/>
      <c r="AO6" s="36">
        <v>1</v>
      </c>
      <c r="AP6" s="36">
        <v>4</v>
      </c>
      <c r="AQ6" s="36">
        <v>9.9999999999999964</v>
      </c>
      <c r="AR6" s="36"/>
      <c r="AS6" s="36"/>
      <c r="AT6" s="55"/>
      <c r="AU6" s="55"/>
      <c r="AV6" s="55"/>
      <c r="AW6" s="55"/>
      <c r="AX6" s="55"/>
      <c r="AY6" s="55"/>
      <c r="AZ6" s="55"/>
      <c r="BA6" s="55"/>
      <c r="BB6" s="55"/>
      <c r="BC6" s="55"/>
    </row>
    <row r="7" spans="1:55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52" t="str">
        <f>IF(F11=5,"W501",IF(F11=6, "W601", "W701"))</f>
        <v>W501</v>
      </c>
      <c r="P7" s="49">
        <f>ROUNDUP(((($B$16-$B$18*TAN(RADIANS(22.5+B21/4))-(2/12))/(F18/12))+1),0)+ROUNDUP((($B$5+2*(IF(C8&gt;0,C8,B8)/12)+B17-B18*TAN(RADIANS(22.5+B21/4))-(2/12))/(F18/12))+1,0)</f>
        <v>23</v>
      </c>
      <c r="Q7" s="62" t="str">
        <f>Q6</f>
        <v>5'-11"</v>
      </c>
      <c r="R7" s="63"/>
      <c r="S7" s="51">
        <v>142</v>
      </c>
      <c r="T7" s="49" t="s">
        <v>27</v>
      </c>
      <c r="U7" s="56"/>
      <c r="V7" s="60"/>
      <c r="W7" s="56"/>
      <c r="X7" s="60"/>
      <c r="Y7" s="56"/>
      <c r="Z7" s="60"/>
      <c r="AA7" s="56"/>
      <c r="AB7" s="60"/>
      <c r="AC7" s="56"/>
      <c r="AD7" s="57"/>
      <c r="AN7" s="36" t="s">
        <v>107</v>
      </c>
      <c r="AO7" s="36" t="s">
        <v>25</v>
      </c>
      <c r="AP7" s="36" t="s">
        <v>26</v>
      </c>
      <c r="AQ7" s="36"/>
      <c r="AR7" s="36">
        <v>61</v>
      </c>
      <c r="AS7" s="36" t="s">
        <v>27</v>
      </c>
      <c r="AT7" s="55"/>
      <c r="AU7" s="55"/>
      <c r="AV7" s="55"/>
      <c r="AW7" s="55"/>
      <c r="AX7" s="55"/>
      <c r="AY7" s="55"/>
      <c r="AZ7" s="55"/>
      <c r="BA7" s="55"/>
      <c r="BB7" s="55">
        <v>0</v>
      </c>
      <c r="BC7" s="55">
        <v>4.75</v>
      </c>
    </row>
    <row r="8" spans="1:55" ht="12.75" customHeight="1" x14ac:dyDescent="0.2">
      <c r="A8" s="5" t="s">
        <v>28</v>
      </c>
      <c r="B8" s="20">
        <f>IF($B$5=8,8,IF($B$5=10,10,IF($B$5&gt;=12,12,"Error")))</f>
        <v>10</v>
      </c>
      <c r="C8" s="21"/>
      <c r="O8" s="52" t="str">
        <f>IF(F14=5,"Z501",IF(F14=6, "Z601", "Z701"))</f>
        <v>Z501</v>
      </c>
      <c r="P8" s="49">
        <f>P7+2</f>
        <v>25</v>
      </c>
      <c r="Q8" s="62" t="s">
        <v>115</v>
      </c>
      <c r="R8" s="63"/>
      <c r="S8" s="51">
        <v>213</v>
      </c>
      <c r="T8" s="49">
        <v>5</v>
      </c>
      <c r="U8" s="62" t="s">
        <v>118</v>
      </c>
      <c r="V8" s="63"/>
      <c r="W8" s="62" t="s">
        <v>119</v>
      </c>
      <c r="X8" s="63"/>
      <c r="Y8" s="56"/>
      <c r="Z8" s="60"/>
      <c r="AA8" s="56"/>
      <c r="AB8" s="60"/>
      <c r="AC8" s="56"/>
      <c r="AD8" s="57"/>
      <c r="AN8" s="36"/>
      <c r="AO8" s="36">
        <v>9</v>
      </c>
      <c r="AP8" s="36">
        <v>8</v>
      </c>
      <c r="AQ8" s="36">
        <v>2.1316282072803006E-14</v>
      </c>
      <c r="AR8" s="36"/>
      <c r="AS8" s="36"/>
      <c r="AT8" s="55"/>
      <c r="AU8" s="55"/>
      <c r="AV8" s="55"/>
      <c r="AW8" s="55"/>
      <c r="AX8" s="55"/>
      <c r="AY8" s="55"/>
      <c r="AZ8" s="55"/>
      <c r="BA8" s="55"/>
      <c r="BB8" s="55"/>
      <c r="BC8" s="55"/>
    </row>
    <row r="9" spans="1:55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52"/>
      <c r="P9" s="49"/>
      <c r="Q9" s="56"/>
      <c r="R9" s="60"/>
      <c r="S9" s="51"/>
      <c r="T9" s="49"/>
      <c r="U9" s="56"/>
      <c r="V9" s="60"/>
      <c r="W9" s="56"/>
      <c r="X9" s="60"/>
      <c r="Y9" s="56"/>
      <c r="Z9" s="60"/>
      <c r="AA9" s="56"/>
      <c r="AB9" s="60"/>
      <c r="AC9" s="56"/>
      <c r="AD9" s="57"/>
      <c r="AN9" s="36" t="s">
        <v>108</v>
      </c>
      <c r="AO9" s="36">
        <v>2</v>
      </c>
      <c r="AP9" s="36">
        <v>8</v>
      </c>
      <c r="AQ9" s="36">
        <v>2.1316282072803006E-14</v>
      </c>
      <c r="AR9" s="36">
        <v>17</v>
      </c>
      <c r="AS9" s="36" t="s">
        <v>27</v>
      </c>
      <c r="AT9" s="55"/>
      <c r="AU9" s="55"/>
      <c r="AV9" s="55"/>
      <c r="AW9" s="55"/>
      <c r="AX9" s="55"/>
      <c r="AY9" s="55"/>
      <c r="AZ9" s="55"/>
      <c r="BA9" s="55"/>
      <c r="BB9" s="55"/>
      <c r="BC9" s="55"/>
    </row>
    <row r="10" spans="1:55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52" t="s">
        <v>62</v>
      </c>
      <c r="P10" s="49">
        <v>6</v>
      </c>
      <c r="Q10" s="62" t="s">
        <v>116</v>
      </c>
      <c r="R10" s="63"/>
      <c r="S10" s="51">
        <v>34</v>
      </c>
      <c r="T10" s="49" t="s">
        <v>27</v>
      </c>
      <c r="U10" s="56"/>
      <c r="V10" s="60"/>
      <c r="W10" s="56"/>
      <c r="X10" s="60"/>
      <c r="Y10" s="56"/>
      <c r="Z10" s="60"/>
      <c r="AA10" s="56"/>
      <c r="AB10" s="60"/>
      <c r="AC10" s="56"/>
      <c r="AD10" s="57"/>
      <c r="AN10" s="36"/>
      <c r="AO10" s="36">
        <v>1</v>
      </c>
      <c r="AP10" s="36">
        <v>6</v>
      </c>
      <c r="AQ10" s="36">
        <v>0.99999999999999645</v>
      </c>
      <c r="AR10" s="36"/>
      <c r="AS10" s="36"/>
      <c r="AT10" s="55"/>
      <c r="AU10" s="55"/>
      <c r="AV10" s="55"/>
      <c r="AW10" s="55"/>
      <c r="AX10" s="55"/>
      <c r="AY10" s="55"/>
      <c r="AZ10" s="55"/>
      <c r="BA10" s="55"/>
      <c r="BB10" s="55"/>
      <c r="BC10" s="55"/>
    </row>
    <row r="11" spans="1:55" ht="12.75" customHeight="1" x14ac:dyDescent="0.2">
      <c r="E11" s="5" t="s">
        <v>33</v>
      </c>
      <c r="F11" s="24">
        <v>5</v>
      </c>
      <c r="O11" s="52" t="s">
        <v>63</v>
      </c>
      <c r="P11" s="49">
        <v>8</v>
      </c>
      <c r="Q11" s="62" t="s">
        <v>126</v>
      </c>
      <c r="R11" s="63"/>
      <c r="S11" s="51">
        <v>35</v>
      </c>
      <c r="T11" s="49" t="s">
        <v>27</v>
      </c>
      <c r="U11" s="56"/>
      <c r="V11" s="60"/>
      <c r="W11" s="56"/>
      <c r="X11" s="60"/>
      <c r="Y11" s="56"/>
      <c r="Z11" s="60"/>
      <c r="AA11" s="56"/>
      <c r="AB11" s="60"/>
      <c r="AC11" s="56"/>
      <c r="AD11" s="57"/>
      <c r="AN11" s="36" t="s">
        <v>109</v>
      </c>
      <c r="AO11" s="36" t="s">
        <v>25</v>
      </c>
      <c r="AP11" s="36" t="s">
        <v>26</v>
      </c>
      <c r="AQ11" s="36"/>
      <c r="AR11" s="36">
        <v>59</v>
      </c>
      <c r="AS11" s="36" t="s">
        <v>27</v>
      </c>
      <c r="AT11" s="55"/>
      <c r="AU11" s="55"/>
      <c r="AV11" s="55"/>
      <c r="AW11" s="55"/>
      <c r="AX11" s="55"/>
      <c r="AY11" s="55"/>
      <c r="AZ11" s="55"/>
      <c r="BA11" s="55"/>
      <c r="BB11" s="55">
        <v>0</v>
      </c>
      <c r="BC11" s="55">
        <v>3.375</v>
      </c>
    </row>
    <row r="12" spans="1:55" ht="12.75" customHeight="1" x14ac:dyDescent="0.2">
      <c r="A12" s="4" t="s">
        <v>34</v>
      </c>
      <c r="E12" s="5" t="s">
        <v>35</v>
      </c>
      <c r="F12" s="24">
        <v>5</v>
      </c>
      <c r="O12" s="52" t="s">
        <v>64</v>
      </c>
      <c r="P12" s="49">
        <f>ROUNDUP((B5+2*(IF(C8&gt;0,C8,B8)/12)-(4/12))/(18/12)+1,0)</f>
        <v>9</v>
      </c>
      <c r="Q12" s="62" t="s">
        <v>127</v>
      </c>
      <c r="R12" s="63"/>
      <c r="S12" s="51">
        <v>42</v>
      </c>
      <c r="T12" s="49">
        <v>1</v>
      </c>
      <c r="U12" s="62" t="s">
        <v>120</v>
      </c>
      <c r="V12" s="63"/>
      <c r="W12" s="62" t="s">
        <v>121</v>
      </c>
      <c r="X12" s="63"/>
      <c r="Y12" s="56"/>
      <c r="Z12" s="60"/>
      <c r="AA12" s="56"/>
      <c r="AB12" s="60"/>
      <c r="AC12" s="56"/>
      <c r="AD12" s="57"/>
      <c r="AN12" s="36"/>
      <c r="AO12" s="36">
        <v>8</v>
      </c>
      <c r="AP12" s="36">
        <v>8</v>
      </c>
      <c r="AQ12" s="36">
        <v>2.1316282072803006E-14</v>
      </c>
      <c r="AR12" s="36"/>
      <c r="AS12" s="36"/>
      <c r="AT12" s="55"/>
      <c r="AU12" s="55"/>
      <c r="AV12" s="55"/>
      <c r="AW12" s="55"/>
      <c r="AX12" s="55"/>
      <c r="AY12" s="55"/>
      <c r="AZ12" s="55"/>
      <c r="BA12" s="55"/>
      <c r="BB12" s="55"/>
      <c r="BC12" s="55"/>
    </row>
    <row r="13" spans="1:55" ht="12.75" customHeight="1" x14ac:dyDescent="0.2">
      <c r="A13" s="5" t="s">
        <v>36</v>
      </c>
      <c r="B13" s="6">
        <v>8.5</v>
      </c>
      <c r="C13" s="3"/>
      <c r="E13" s="5" t="s">
        <v>37</v>
      </c>
      <c r="F13" s="24">
        <v>5</v>
      </c>
      <c r="O13" s="52" t="s">
        <v>65</v>
      </c>
      <c r="P13" s="49">
        <v>2</v>
      </c>
      <c r="Q13" s="62" t="s">
        <v>117</v>
      </c>
      <c r="R13" s="63"/>
      <c r="S13" s="51">
        <v>24</v>
      </c>
      <c r="T13" s="49" t="s">
        <v>27</v>
      </c>
      <c r="U13" s="56"/>
      <c r="V13" s="60"/>
      <c r="W13" s="56"/>
      <c r="X13" s="60"/>
      <c r="Y13" s="56"/>
      <c r="Z13" s="60"/>
      <c r="AA13" s="56"/>
      <c r="AB13" s="60"/>
      <c r="AC13" s="56"/>
      <c r="AD13" s="57"/>
      <c r="AN13" s="36" t="s">
        <v>94</v>
      </c>
      <c r="AO13" s="36">
        <v>32</v>
      </c>
      <c r="AP13" s="36">
        <v>4</v>
      </c>
      <c r="AQ13" s="36">
        <v>9</v>
      </c>
      <c r="AR13" s="36">
        <v>158.536</v>
      </c>
      <c r="AS13" s="36">
        <v>1</v>
      </c>
      <c r="AT13" s="55">
        <v>0</v>
      </c>
      <c r="AU13" s="55">
        <v>10</v>
      </c>
      <c r="AV13" s="55">
        <v>4</v>
      </c>
      <c r="AW13" s="55">
        <v>1.0000000000000071</v>
      </c>
      <c r="AX13" s="55"/>
      <c r="AY13" s="55"/>
      <c r="AZ13" s="55"/>
      <c r="BA13" s="55"/>
      <c r="BB13" s="55"/>
      <c r="BC13" s="55"/>
    </row>
    <row r="14" spans="1:55" ht="12.75" customHeight="1" x14ac:dyDescent="0.2">
      <c r="A14" s="5" t="s">
        <v>39</v>
      </c>
      <c r="B14" s="6">
        <v>5</v>
      </c>
      <c r="E14" s="5" t="s">
        <v>40</v>
      </c>
      <c r="F14" s="27">
        <f>F11</f>
        <v>5</v>
      </c>
      <c r="O14" s="52"/>
      <c r="P14" s="49">
        <v>2</v>
      </c>
      <c r="Q14" s="62" t="s">
        <v>129</v>
      </c>
      <c r="R14" s="63"/>
      <c r="S14" s="51"/>
      <c r="T14" s="49"/>
      <c r="U14" s="62" t="s">
        <v>135</v>
      </c>
      <c r="V14" s="63"/>
      <c r="W14" s="56"/>
      <c r="X14" s="60"/>
      <c r="Y14" s="56"/>
      <c r="Z14" s="60"/>
      <c r="AA14" s="56"/>
      <c r="AB14" s="60"/>
      <c r="AC14" s="56"/>
      <c r="AD14" s="57"/>
      <c r="AN14" s="36"/>
      <c r="AO14" s="36"/>
      <c r="AP14" s="36"/>
      <c r="AQ14" s="36"/>
      <c r="AR14" s="36"/>
      <c r="AS14" s="36"/>
      <c r="AT14" s="55"/>
      <c r="AU14" s="55"/>
      <c r="AV14" s="55"/>
      <c r="AW14" s="55"/>
      <c r="AX14" s="55"/>
      <c r="AY14" s="55"/>
      <c r="AZ14" s="55"/>
      <c r="BA14" s="55"/>
      <c r="BB14" s="55"/>
      <c r="BC14" s="55"/>
    </row>
    <row r="15" spans="1:55" ht="12.75" customHeight="1" x14ac:dyDescent="0.2">
      <c r="A15" s="5" t="s">
        <v>41</v>
      </c>
      <c r="B15" s="6">
        <v>6.25</v>
      </c>
      <c r="C15" s="3"/>
      <c r="O15" s="52" t="s">
        <v>66</v>
      </c>
      <c r="P15" s="49" t="s">
        <v>25</v>
      </c>
      <c r="Q15" s="56" t="s">
        <v>26</v>
      </c>
      <c r="R15" s="60"/>
      <c r="S15" s="51">
        <v>365</v>
      </c>
      <c r="T15" s="49">
        <v>3</v>
      </c>
      <c r="U15" s="62" t="s">
        <v>26</v>
      </c>
      <c r="V15" s="63"/>
      <c r="W15" s="62" t="s">
        <v>122</v>
      </c>
      <c r="X15" s="63"/>
      <c r="Y15" s="62" t="s">
        <v>114</v>
      </c>
      <c r="Z15" s="63"/>
      <c r="AA15" s="56"/>
      <c r="AB15" s="60"/>
      <c r="AC15" s="62" t="s">
        <v>128</v>
      </c>
      <c r="AD15" s="64"/>
      <c r="AN15" s="36"/>
      <c r="AO15" s="36">
        <v>1</v>
      </c>
      <c r="AP15" s="36">
        <v>4</v>
      </c>
      <c r="AQ15" s="36">
        <v>9.9999999999999964</v>
      </c>
      <c r="AR15" s="36"/>
      <c r="AS15" s="36"/>
      <c r="AT15" s="55"/>
      <c r="AU15" s="55"/>
      <c r="AV15" s="55"/>
      <c r="AW15" s="55"/>
      <c r="AX15" s="55"/>
      <c r="AY15" s="55"/>
      <c r="AZ15" s="55"/>
      <c r="BA15" s="55"/>
      <c r="BB15" s="55"/>
      <c r="BC15" s="55"/>
    </row>
    <row r="16" spans="1:55" ht="12.75" customHeight="1" x14ac:dyDescent="0.2">
      <c r="A16" s="5" t="s">
        <v>44</v>
      </c>
      <c r="B16" s="6">
        <v>11.5</v>
      </c>
      <c r="E16" s="4" t="s">
        <v>45</v>
      </c>
      <c r="O16" s="52"/>
      <c r="P16" s="53">
        <f>ROUNDUP((F5-4/12)/(18/12)+1,0)</f>
        <v>5</v>
      </c>
      <c r="Q16" s="62" t="s">
        <v>130</v>
      </c>
      <c r="R16" s="63"/>
      <c r="S16" s="51"/>
      <c r="T16" s="49"/>
      <c r="U16" s="62" t="s">
        <v>136</v>
      </c>
      <c r="V16" s="63"/>
      <c r="W16" s="56"/>
      <c r="X16" s="60"/>
      <c r="Y16" s="56"/>
      <c r="Z16" s="60"/>
      <c r="AA16" s="56"/>
      <c r="AB16" s="60"/>
      <c r="AC16" s="56"/>
      <c r="AD16" s="57"/>
      <c r="AN16" s="36" t="s">
        <v>38</v>
      </c>
      <c r="AO16" s="36" t="s">
        <v>25</v>
      </c>
      <c r="AP16" s="36" t="s">
        <v>26</v>
      </c>
      <c r="AQ16" s="36"/>
      <c r="AR16" s="36">
        <v>61</v>
      </c>
      <c r="AS16" s="36" t="s">
        <v>27</v>
      </c>
      <c r="AT16" s="55"/>
      <c r="AU16" s="55"/>
      <c r="AV16" s="55"/>
      <c r="AW16" s="55"/>
      <c r="AX16" s="55"/>
      <c r="AY16" s="55"/>
      <c r="AZ16" s="55"/>
      <c r="BA16" s="55"/>
      <c r="BB16" s="55">
        <v>0</v>
      </c>
      <c r="BC16" s="55">
        <v>4.75</v>
      </c>
    </row>
    <row r="17" spans="1:55" ht="12.75" customHeight="1" x14ac:dyDescent="0.2">
      <c r="A17" s="5" t="s">
        <v>46</v>
      </c>
      <c r="B17" s="6">
        <v>9.5</v>
      </c>
      <c r="E17" s="5" t="s">
        <v>48</v>
      </c>
      <c r="F17" s="29">
        <v>15</v>
      </c>
      <c r="O17" s="52"/>
      <c r="P17" s="49">
        <v>2</v>
      </c>
      <c r="Q17" s="62" t="s">
        <v>131</v>
      </c>
      <c r="R17" s="63"/>
      <c r="S17" s="51"/>
      <c r="T17" s="49"/>
      <c r="U17" s="56"/>
      <c r="V17" s="60"/>
      <c r="W17" s="56"/>
      <c r="X17" s="60"/>
      <c r="Y17" s="56"/>
      <c r="Z17" s="60"/>
      <c r="AA17" s="56"/>
      <c r="AB17" s="60"/>
      <c r="AC17" s="56"/>
      <c r="AD17" s="57"/>
      <c r="AN17" s="36"/>
      <c r="AO17" s="36">
        <v>9</v>
      </c>
      <c r="AP17" s="36">
        <v>8</v>
      </c>
      <c r="AQ17" s="36">
        <v>2.1316282072803006E-14</v>
      </c>
      <c r="AR17" s="36"/>
      <c r="AS17" s="36"/>
      <c r="AT17" s="55"/>
      <c r="AU17" s="55"/>
      <c r="AV17" s="55"/>
      <c r="AW17" s="55"/>
      <c r="AX17" s="55"/>
      <c r="AY17" s="55"/>
      <c r="AZ17" s="55"/>
      <c r="BA17" s="55"/>
      <c r="BB17" s="55"/>
      <c r="BC17" s="55"/>
    </row>
    <row r="18" spans="1:55" ht="12.75" customHeight="1" x14ac:dyDescent="0.2">
      <c r="A18" s="5" t="s">
        <v>50</v>
      </c>
      <c r="B18" s="6">
        <v>2.5</v>
      </c>
      <c r="E18" s="5" t="s">
        <v>51</v>
      </c>
      <c r="F18" s="29">
        <v>18</v>
      </c>
      <c r="O18" s="52" t="s">
        <v>67</v>
      </c>
      <c r="P18" s="49" t="s">
        <v>25</v>
      </c>
      <c r="Q18" s="56" t="s">
        <v>26</v>
      </c>
      <c r="R18" s="60"/>
      <c r="S18" s="51">
        <v>175</v>
      </c>
      <c r="T18" s="49" t="s">
        <v>27</v>
      </c>
      <c r="U18" s="56"/>
      <c r="V18" s="60"/>
      <c r="W18" s="56"/>
      <c r="X18" s="60"/>
      <c r="Y18" s="56"/>
      <c r="Z18" s="60"/>
      <c r="AA18" s="56"/>
      <c r="AB18" s="60"/>
      <c r="AC18" s="62" t="s">
        <v>128</v>
      </c>
      <c r="AD18" s="64"/>
      <c r="AN18" s="36" t="s">
        <v>43</v>
      </c>
      <c r="AO18" s="36">
        <v>8</v>
      </c>
      <c r="AP18" s="36">
        <v>11</v>
      </c>
      <c r="AQ18" s="36">
        <v>1.9999999999999929</v>
      </c>
      <c r="AR18" s="36">
        <v>94</v>
      </c>
      <c r="AS18" s="36" t="s">
        <v>27</v>
      </c>
      <c r="AT18" s="55"/>
      <c r="AU18" s="55"/>
      <c r="AV18" s="55"/>
      <c r="AW18" s="55"/>
      <c r="AX18" s="55"/>
      <c r="AY18" s="55"/>
      <c r="AZ18" s="55"/>
      <c r="BA18" s="55"/>
      <c r="BB18" s="55"/>
      <c r="BC18" s="55"/>
    </row>
    <row r="19" spans="1:55" ht="12.75" customHeight="1" x14ac:dyDescent="0.2">
      <c r="A19" s="5" t="s">
        <v>52</v>
      </c>
      <c r="B19" s="6">
        <v>1</v>
      </c>
      <c r="C19" s="47" t="str">
        <f>IF(B19&lt;=0.9,"NG, see note below"," ")</f>
        <v xml:space="preserve"> </v>
      </c>
      <c r="E19" s="5" t="s">
        <v>53</v>
      </c>
      <c r="F19" s="29">
        <v>18</v>
      </c>
      <c r="O19" s="52"/>
      <c r="P19" s="53">
        <f>P16</f>
        <v>5</v>
      </c>
      <c r="Q19" s="62" t="s">
        <v>132</v>
      </c>
      <c r="R19" s="63"/>
      <c r="S19" s="51"/>
      <c r="T19" s="49"/>
      <c r="U19" s="56"/>
      <c r="V19" s="60"/>
      <c r="W19" s="56"/>
      <c r="X19" s="60"/>
      <c r="Y19" s="56"/>
      <c r="Z19" s="60"/>
      <c r="AA19" s="56"/>
      <c r="AB19" s="60"/>
      <c r="AC19" s="56"/>
      <c r="AD19" s="57"/>
      <c r="AN19" s="36"/>
      <c r="AO19" s="36">
        <v>2</v>
      </c>
      <c r="AP19" s="36">
        <v>5</v>
      </c>
      <c r="AQ19" s="36">
        <v>7</v>
      </c>
      <c r="AR19" s="36"/>
      <c r="AS19" s="36"/>
      <c r="AT19" s="55"/>
      <c r="AU19" s="55"/>
      <c r="AV19" s="55"/>
      <c r="AW19" s="55"/>
      <c r="AX19" s="55"/>
      <c r="AY19" s="55"/>
      <c r="AZ19" s="55"/>
      <c r="BA19" s="55"/>
      <c r="BB19" s="55"/>
      <c r="BC19" s="55"/>
    </row>
    <row r="20" spans="1:55" ht="12.75" customHeight="1" x14ac:dyDescent="0.2">
      <c r="A20" s="5" t="s">
        <v>55</v>
      </c>
      <c r="B20" s="6">
        <f>10/12+2</f>
        <v>2.8333333333333335</v>
      </c>
      <c r="E20" s="5" t="s">
        <v>56</v>
      </c>
      <c r="F20" s="29">
        <v>9</v>
      </c>
      <c r="O20" s="52"/>
      <c r="P20" s="49">
        <v>1</v>
      </c>
      <c r="Q20" s="62" t="s">
        <v>129</v>
      </c>
      <c r="R20" s="63"/>
      <c r="S20" s="51"/>
      <c r="T20" s="49"/>
      <c r="U20" s="62" t="str">
        <f>U14</f>
        <v>19'-10 ¼"</v>
      </c>
      <c r="V20" s="63"/>
      <c r="W20" s="56"/>
      <c r="X20" s="60"/>
      <c r="Y20" s="62"/>
      <c r="Z20" s="63"/>
      <c r="AA20" s="56"/>
      <c r="AB20" s="60"/>
      <c r="AC20" s="56"/>
      <c r="AD20" s="57"/>
      <c r="AN20" s="36" t="s">
        <v>49</v>
      </c>
      <c r="AO20" s="36" t="s">
        <v>25</v>
      </c>
      <c r="AP20" s="36" t="s">
        <v>26</v>
      </c>
      <c r="AQ20" s="36"/>
      <c r="AR20" s="36">
        <v>35</v>
      </c>
      <c r="AS20" s="36" t="s">
        <v>27</v>
      </c>
      <c r="AT20" s="55"/>
      <c r="AU20" s="55"/>
      <c r="AV20" s="55"/>
      <c r="AW20" s="55"/>
      <c r="AX20" s="55"/>
      <c r="AY20" s="55"/>
      <c r="AZ20" s="55"/>
      <c r="BA20" s="55"/>
      <c r="BB20" s="55">
        <v>5</v>
      </c>
      <c r="BC20" s="55">
        <v>7</v>
      </c>
    </row>
    <row r="21" spans="1:55" ht="12.75" customHeight="1" x14ac:dyDescent="0.2">
      <c r="A21" s="5" t="s">
        <v>77</v>
      </c>
      <c r="B21" s="37">
        <v>15</v>
      </c>
      <c r="E21" s="5" t="s">
        <v>58</v>
      </c>
      <c r="F21" s="30">
        <f>F18</f>
        <v>18</v>
      </c>
      <c r="G21" s="1" t="s">
        <v>59</v>
      </c>
      <c r="O21" s="52" t="s">
        <v>68</v>
      </c>
      <c r="P21" s="49" t="s">
        <v>25</v>
      </c>
      <c r="Q21" s="56" t="s">
        <v>26</v>
      </c>
      <c r="R21" s="60"/>
      <c r="S21" s="51">
        <v>70</v>
      </c>
      <c r="T21" s="49">
        <v>3</v>
      </c>
      <c r="U21" s="62" t="s">
        <v>26</v>
      </c>
      <c r="V21" s="63"/>
      <c r="W21" s="62" t="str">
        <f>W15</f>
        <v>1'-9 ½"</v>
      </c>
      <c r="X21" s="63"/>
      <c r="Y21" s="62" t="str">
        <f>Y15</f>
        <v>2'-4"</v>
      </c>
      <c r="Z21" s="63"/>
      <c r="AA21" s="56"/>
      <c r="AB21" s="60"/>
      <c r="AC21" s="62" t="s">
        <v>123</v>
      </c>
      <c r="AD21" s="64"/>
      <c r="AN21" s="36"/>
      <c r="AO21" s="36">
        <v>2</v>
      </c>
      <c r="AP21" s="36">
        <v>11</v>
      </c>
      <c r="AQ21" s="36">
        <v>1.9999999999999929</v>
      </c>
      <c r="AR21" s="36"/>
      <c r="AS21" s="36"/>
      <c r="AT21" s="55"/>
      <c r="AU21" s="55"/>
      <c r="AV21" s="55"/>
      <c r="AW21" s="55"/>
      <c r="AX21" s="55"/>
      <c r="AY21" s="55"/>
      <c r="AZ21" s="55"/>
      <c r="BA21" s="55"/>
      <c r="BB21" s="55"/>
      <c r="BC21" s="55"/>
    </row>
    <row r="22" spans="1:55" ht="12.75" customHeight="1" x14ac:dyDescent="0.2">
      <c r="A22" s="65" t="str">
        <f>IF(B19&lt;=0.9,"The rebar shown cannot be fabricated with this wall thickness. Change dimension or investigate alternative reinfocing shapes."," ")</f>
        <v xml:space="preserve"> </v>
      </c>
      <c r="B22" s="65"/>
      <c r="C22" s="65"/>
      <c r="D22" s="65"/>
      <c r="O22" s="52"/>
      <c r="P22" s="49">
        <v>2</v>
      </c>
      <c r="Q22" s="62" t="s">
        <v>133</v>
      </c>
      <c r="R22" s="63"/>
      <c r="S22" s="51"/>
      <c r="T22" s="49"/>
      <c r="U22" s="62" t="s">
        <v>137</v>
      </c>
      <c r="V22" s="63"/>
      <c r="W22" s="56"/>
      <c r="X22" s="60"/>
      <c r="Y22" s="62"/>
      <c r="Z22" s="63"/>
      <c r="AA22" s="56"/>
      <c r="AB22" s="60"/>
      <c r="AC22" s="56"/>
      <c r="AD22" s="57"/>
      <c r="AN22" s="36" t="s">
        <v>54</v>
      </c>
      <c r="AO22" s="36">
        <v>6</v>
      </c>
      <c r="AP22" s="36">
        <v>3</v>
      </c>
      <c r="AQ22" s="36">
        <v>8</v>
      </c>
      <c r="AR22" s="36">
        <v>23</v>
      </c>
      <c r="AS22" s="36">
        <v>2</v>
      </c>
      <c r="AT22" s="55">
        <v>0</v>
      </c>
      <c r="AU22" s="55">
        <v>6.9999999999999991</v>
      </c>
      <c r="AV22" s="55">
        <v>0</v>
      </c>
      <c r="AW22" s="55">
        <v>3</v>
      </c>
      <c r="AX22" s="55">
        <v>2</v>
      </c>
      <c r="AY22" s="55">
        <v>4</v>
      </c>
      <c r="AZ22" s="55">
        <v>2</v>
      </c>
      <c r="BA22" s="55">
        <v>11</v>
      </c>
      <c r="BB22" s="55"/>
      <c r="BC22" s="55"/>
    </row>
    <row r="23" spans="1:55" ht="12.75" customHeight="1" x14ac:dyDescent="0.2">
      <c r="A23" s="65"/>
      <c r="B23" s="65"/>
      <c r="C23" s="65"/>
      <c r="D23" s="65"/>
      <c r="E23" s="48"/>
      <c r="O23" s="52"/>
      <c r="P23" s="49">
        <v>1</v>
      </c>
      <c r="Q23" s="62" t="s">
        <v>131</v>
      </c>
      <c r="R23" s="63"/>
      <c r="S23" s="51"/>
      <c r="T23" s="49"/>
      <c r="U23" s="56"/>
      <c r="V23" s="60"/>
      <c r="W23" s="56"/>
      <c r="X23" s="60"/>
      <c r="Y23" s="56"/>
      <c r="Z23" s="60"/>
      <c r="AA23" s="56"/>
      <c r="AB23" s="60"/>
      <c r="AC23" s="56"/>
      <c r="AD23" s="57"/>
      <c r="AN23" s="36" t="s">
        <v>57</v>
      </c>
      <c r="AO23" s="36">
        <v>2</v>
      </c>
      <c r="AP23" s="36">
        <v>14</v>
      </c>
      <c r="AQ23" s="36">
        <v>0</v>
      </c>
      <c r="AR23" s="36">
        <v>30</v>
      </c>
      <c r="AS23" s="36">
        <v>3</v>
      </c>
      <c r="AT23" s="55">
        <v>2</v>
      </c>
      <c r="AU23" s="55">
        <v>5</v>
      </c>
      <c r="AV23" s="55">
        <v>3</v>
      </c>
      <c r="AW23" s="55">
        <v>1.5987211554602254E-14</v>
      </c>
      <c r="AX23" s="55">
        <v>11</v>
      </c>
      <c r="AY23" s="55">
        <v>1.9999999999999929</v>
      </c>
      <c r="AZ23" s="55"/>
      <c r="BA23" s="55"/>
      <c r="BB23" s="55"/>
      <c r="BC23" s="55"/>
    </row>
    <row r="24" spans="1:55" ht="12.75" customHeight="1" x14ac:dyDescent="0.2">
      <c r="A24" s="65"/>
      <c r="B24" s="65"/>
      <c r="C24" s="65"/>
      <c r="D24" s="65"/>
      <c r="E24" s="48"/>
      <c r="O24" s="52" t="s">
        <v>69</v>
      </c>
      <c r="P24" s="49" t="s">
        <v>25</v>
      </c>
      <c r="Q24" s="56" t="s">
        <v>26</v>
      </c>
      <c r="R24" s="60"/>
      <c r="S24" s="51">
        <v>32</v>
      </c>
      <c r="T24" s="49" t="s">
        <v>27</v>
      </c>
      <c r="U24" s="56"/>
      <c r="V24" s="60"/>
      <c r="W24" s="56"/>
      <c r="X24" s="60"/>
      <c r="Y24" s="56"/>
      <c r="Z24" s="60"/>
      <c r="AA24" s="56"/>
      <c r="AB24" s="60"/>
      <c r="AC24" s="62" t="s">
        <v>113</v>
      </c>
      <c r="AD24" s="64"/>
      <c r="AN24" s="36" t="s">
        <v>60</v>
      </c>
      <c r="AO24" s="36">
        <v>1</v>
      </c>
      <c r="AP24" s="36">
        <v>1</v>
      </c>
      <c r="AQ24" s="36">
        <v>3</v>
      </c>
      <c r="AR24" s="36">
        <v>2</v>
      </c>
      <c r="AS24" s="36">
        <v>8</v>
      </c>
      <c r="AT24" s="55">
        <v>0</v>
      </c>
      <c r="AU24" s="55">
        <v>6.9999999999999991</v>
      </c>
      <c r="AV24" s="55">
        <v>0</v>
      </c>
      <c r="AW24" s="55">
        <v>3</v>
      </c>
      <c r="AX24" s="55"/>
      <c r="AY24" s="55"/>
      <c r="AZ24" s="55"/>
      <c r="BA24" s="55"/>
      <c r="BB24" s="55"/>
      <c r="BC24" s="55"/>
    </row>
    <row r="25" spans="1:55" ht="12.75" customHeight="1" x14ac:dyDescent="0.2">
      <c r="A25" s="48"/>
      <c r="B25" s="48"/>
      <c r="C25" s="48"/>
      <c r="D25" s="48"/>
      <c r="E25" s="48"/>
      <c r="O25" s="52"/>
      <c r="P25" s="49">
        <v>2</v>
      </c>
      <c r="Q25" s="62" t="s">
        <v>134</v>
      </c>
      <c r="R25" s="63"/>
      <c r="S25" s="51"/>
      <c r="T25" s="49"/>
      <c r="U25" s="56"/>
      <c r="V25" s="60"/>
      <c r="W25" s="56"/>
      <c r="X25" s="60"/>
      <c r="Y25" s="56"/>
      <c r="Z25" s="60"/>
      <c r="AA25" s="56"/>
      <c r="AB25" s="60"/>
      <c r="AC25" s="56"/>
      <c r="AD25" s="57"/>
      <c r="AN25" s="36"/>
      <c r="AO25" s="36">
        <v>1</v>
      </c>
      <c r="AP25" s="36">
        <v>6</v>
      </c>
      <c r="AQ25" s="36">
        <v>0.99999999999999645</v>
      </c>
      <c r="AR25" s="36"/>
      <c r="AS25" s="36"/>
      <c r="AT25" s="55"/>
      <c r="AU25" s="55"/>
      <c r="AV25" s="55"/>
      <c r="AW25" s="55"/>
      <c r="AX25" s="55"/>
      <c r="AY25" s="55"/>
      <c r="AZ25" s="55"/>
      <c r="BA25" s="55"/>
      <c r="BB25" s="55"/>
      <c r="BC25" s="55"/>
    </row>
    <row r="26" spans="1:55" ht="12.75" customHeight="1" x14ac:dyDescent="0.2">
      <c r="O26" s="94" t="s">
        <v>106</v>
      </c>
      <c r="P26" s="95"/>
      <c r="Q26" s="95"/>
      <c r="R26" s="96"/>
      <c r="S26" s="51">
        <f>SUM(S6:S25)</f>
        <v>1299</v>
      </c>
      <c r="T26" s="49"/>
      <c r="U26" s="56"/>
      <c r="V26" s="60"/>
      <c r="W26" s="56"/>
      <c r="X26" s="60"/>
      <c r="Y26" s="56"/>
      <c r="Z26" s="60"/>
      <c r="AA26" s="56"/>
      <c r="AB26" s="60"/>
      <c r="AC26" s="56"/>
      <c r="AD26" s="57"/>
      <c r="AN26" s="36" t="s">
        <v>78</v>
      </c>
      <c r="AO26" s="36" t="s">
        <v>25</v>
      </c>
      <c r="AP26" s="36" t="s">
        <v>26</v>
      </c>
      <c r="AQ26" s="36"/>
      <c r="AR26" s="36">
        <v>59</v>
      </c>
      <c r="AS26" s="36" t="s">
        <v>27</v>
      </c>
      <c r="AT26" s="55"/>
      <c r="AU26" s="55"/>
      <c r="AV26" s="55"/>
      <c r="AW26" s="55"/>
      <c r="AX26" s="55"/>
      <c r="AY26" s="55"/>
      <c r="AZ26" s="55"/>
      <c r="BA26" s="55"/>
      <c r="BB26" s="55">
        <v>0</v>
      </c>
      <c r="BC26" s="55">
        <v>3.375</v>
      </c>
    </row>
    <row r="27" spans="1:55" ht="12.75" customHeight="1" x14ac:dyDescent="0.2">
      <c r="O27" s="93" t="s">
        <v>70</v>
      </c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88"/>
      <c r="AN27" s="36"/>
      <c r="AO27" s="36">
        <v>8</v>
      </c>
      <c r="AP27" s="36">
        <v>8</v>
      </c>
      <c r="AQ27" s="36">
        <v>2.1316282072803006E-14</v>
      </c>
      <c r="AR27" s="36"/>
      <c r="AS27" s="36"/>
      <c r="AT27" s="55"/>
      <c r="AU27" s="55"/>
      <c r="AV27" s="55"/>
      <c r="AW27" s="55"/>
      <c r="AX27" s="55"/>
      <c r="AY27" s="55"/>
      <c r="AZ27" s="55"/>
      <c r="BA27" s="55"/>
      <c r="BB27" s="55"/>
      <c r="BC27" s="55"/>
    </row>
    <row r="28" spans="1:55" ht="12.75" customHeight="1" x14ac:dyDescent="0.2">
      <c r="O28" s="52" t="s">
        <v>71</v>
      </c>
      <c r="P28" s="49">
        <f>ROUNDUP(((B13-B6-(IF(C9&gt;0,C9,B9)/12)-(IF(C10&gt;0,C10,B10)/12)-(4/12))/(18/12))+1,0)</f>
        <v>2</v>
      </c>
      <c r="Q28" s="62" t="str">
        <f>Q13</f>
        <v>11'-4"</v>
      </c>
      <c r="R28" s="63"/>
      <c r="S28" s="51">
        <v>24</v>
      </c>
      <c r="T28" s="49" t="s">
        <v>27</v>
      </c>
      <c r="U28" s="56"/>
      <c r="V28" s="60"/>
      <c r="W28" s="56"/>
      <c r="X28" s="60"/>
      <c r="Y28" s="56"/>
      <c r="Z28" s="60"/>
      <c r="AA28" s="56"/>
      <c r="AB28" s="60"/>
      <c r="AC28" s="56"/>
      <c r="AD28" s="57"/>
      <c r="AN28" s="36" t="s">
        <v>79</v>
      </c>
      <c r="AO28" s="36">
        <v>8</v>
      </c>
      <c r="AP28" s="36">
        <v>9</v>
      </c>
      <c r="AQ28" s="36">
        <v>1.9999999999999929</v>
      </c>
      <c r="AR28" s="36">
        <v>77</v>
      </c>
      <c r="AS28" s="36" t="s">
        <v>27</v>
      </c>
      <c r="AT28" s="55"/>
      <c r="AU28" s="55"/>
      <c r="AV28" s="55"/>
      <c r="AW28" s="55"/>
      <c r="AX28" s="55"/>
      <c r="AY28" s="55"/>
      <c r="AZ28" s="55"/>
      <c r="BA28" s="55"/>
      <c r="BB28" s="55"/>
      <c r="BC28" s="55"/>
    </row>
    <row r="29" spans="1:55" ht="12.75" customHeight="1" x14ac:dyDescent="0.2">
      <c r="O29" s="52" t="s">
        <v>73</v>
      </c>
      <c r="P29" s="49">
        <v>13</v>
      </c>
      <c r="Q29" s="62" t="s">
        <v>140</v>
      </c>
      <c r="R29" s="63"/>
      <c r="S29" s="51">
        <v>30</v>
      </c>
      <c r="T29" s="49">
        <v>7</v>
      </c>
      <c r="U29" s="62" t="s">
        <v>138</v>
      </c>
      <c r="V29" s="63"/>
      <c r="W29" s="62" t="s">
        <v>124</v>
      </c>
      <c r="X29" s="63"/>
      <c r="Y29" s="62" t="s">
        <v>139</v>
      </c>
      <c r="Z29" s="63"/>
      <c r="AA29" s="56"/>
      <c r="AB29" s="60"/>
      <c r="AC29" s="56"/>
      <c r="AD29" s="57"/>
      <c r="AN29" s="36"/>
      <c r="AO29" s="36">
        <v>2</v>
      </c>
      <c r="AP29" s="36">
        <v>4</v>
      </c>
      <c r="AQ29" s="36">
        <v>7</v>
      </c>
      <c r="AR29" s="36"/>
      <c r="AS29" s="36"/>
      <c r="AT29" s="55"/>
      <c r="AU29" s="55"/>
      <c r="AV29" s="55"/>
      <c r="AW29" s="55"/>
      <c r="AX29" s="55"/>
      <c r="AY29" s="55"/>
      <c r="AZ29" s="55"/>
      <c r="BA29" s="55"/>
      <c r="BB29" s="55"/>
      <c r="BC29" s="55"/>
    </row>
    <row r="30" spans="1:55" ht="12.75" customHeight="1" x14ac:dyDescent="0.2">
      <c r="O30" s="94" t="s">
        <v>105</v>
      </c>
      <c r="P30" s="95"/>
      <c r="Q30" s="95"/>
      <c r="R30" s="96"/>
      <c r="S30" s="51">
        <f>SUM(S28:S29)</f>
        <v>54</v>
      </c>
      <c r="T30" s="49"/>
      <c r="U30" s="56"/>
      <c r="V30" s="60"/>
      <c r="W30" s="56"/>
      <c r="X30" s="60"/>
      <c r="Y30" s="56"/>
      <c r="Z30" s="60"/>
      <c r="AA30" s="56"/>
      <c r="AB30" s="60"/>
      <c r="AC30" s="56"/>
      <c r="AD30" s="57"/>
      <c r="AN30" s="36" t="s">
        <v>80</v>
      </c>
      <c r="AO30" s="36" t="s">
        <v>25</v>
      </c>
      <c r="AP30" s="36" t="s">
        <v>26</v>
      </c>
      <c r="AQ30" s="36"/>
      <c r="AR30" s="36">
        <v>29</v>
      </c>
      <c r="AS30" s="36" t="s">
        <v>27</v>
      </c>
      <c r="AT30" s="55"/>
      <c r="AU30" s="55"/>
      <c r="AV30" s="55"/>
      <c r="AW30" s="55"/>
      <c r="AX30" s="55"/>
      <c r="AY30" s="55"/>
      <c r="AZ30" s="55"/>
      <c r="BA30" s="55"/>
      <c r="BB30" s="55">
        <v>4</v>
      </c>
      <c r="BC30" s="55">
        <v>7</v>
      </c>
    </row>
    <row r="31" spans="1:55" ht="12.75" customHeight="1" thickBot="1" x14ac:dyDescent="0.25">
      <c r="O31" s="90" t="s">
        <v>104</v>
      </c>
      <c r="P31" s="91"/>
      <c r="Q31" s="91"/>
      <c r="R31" s="92"/>
      <c r="S31" s="54">
        <f>SUM(S26)+SUM(S30)</f>
        <v>1353</v>
      </c>
      <c r="T31" s="50"/>
      <c r="U31" s="58"/>
      <c r="V31" s="61"/>
      <c r="W31" s="58"/>
      <c r="X31" s="61"/>
      <c r="Y31" s="58"/>
      <c r="Z31" s="61"/>
      <c r="AA31" s="58"/>
      <c r="AB31" s="61"/>
      <c r="AC31" s="58"/>
      <c r="AD31" s="59"/>
      <c r="AN31" s="36"/>
      <c r="AO31" s="36">
        <v>2</v>
      </c>
      <c r="AP31" s="36">
        <v>9</v>
      </c>
      <c r="AQ31" s="36">
        <v>1.9999999999999929</v>
      </c>
      <c r="AR31" s="36"/>
      <c r="AS31" s="36"/>
      <c r="AT31" s="55"/>
      <c r="AU31" s="55"/>
      <c r="AV31" s="55"/>
      <c r="AW31" s="55"/>
      <c r="AX31" s="55"/>
      <c r="AY31" s="55"/>
      <c r="AZ31" s="55"/>
      <c r="BA31" s="55"/>
      <c r="BB31" s="55"/>
      <c r="BC31" s="55"/>
    </row>
    <row r="32" spans="1:55" ht="12.75" customHeight="1" x14ac:dyDescent="0.2">
      <c r="AN32" s="36" t="s">
        <v>81</v>
      </c>
      <c r="AO32" s="36">
        <v>2</v>
      </c>
      <c r="AP32" s="36">
        <v>11</v>
      </c>
      <c r="AQ32" s="36">
        <v>9</v>
      </c>
      <c r="AR32" s="36">
        <v>25</v>
      </c>
      <c r="AS32" s="36">
        <v>3</v>
      </c>
      <c r="AT32" s="55">
        <v>2</v>
      </c>
      <c r="AU32" s="55">
        <v>5</v>
      </c>
      <c r="AV32" s="55">
        <v>1</v>
      </c>
      <c r="AW32" s="55">
        <v>9.0000000000000142</v>
      </c>
      <c r="AX32" s="55">
        <v>9</v>
      </c>
      <c r="AY32" s="55">
        <v>1.9999999999999929</v>
      </c>
      <c r="AZ32" s="55"/>
      <c r="BA32" s="55"/>
      <c r="BB32" s="55"/>
      <c r="BC32" s="55"/>
    </row>
    <row r="33" spans="40:55" ht="12.75" customHeight="1" x14ac:dyDescent="0.2">
      <c r="AN33" s="36" t="s">
        <v>103</v>
      </c>
      <c r="AO33" s="36"/>
      <c r="AP33" s="36"/>
      <c r="AQ33" s="36"/>
      <c r="AR33" s="36">
        <v>730.53600000000006</v>
      </c>
      <c r="AS33" s="36"/>
      <c r="AT33" s="55"/>
      <c r="AU33" s="55"/>
      <c r="AV33" s="55"/>
      <c r="AW33" s="55"/>
      <c r="AX33" s="55"/>
      <c r="AY33" s="55"/>
      <c r="AZ33" s="55"/>
      <c r="BA33" s="55"/>
      <c r="BB33" s="55"/>
      <c r="BC33" s="55"/>
    </row>
    <row r="34" spans="40:55" ht="12.75" customHeight="1" x14ac:dyDescent="0.2">
      <c r="AN34" s="36" t="s">
        <v>61</v>
      </c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</row>
    <row r="35" spans="40:55" ht="12.75" customHeight="1" x14ac:dyDescent="0.2">
      <c r="AN35" s="36" t="s">
        <v>110</v>
      </c>
      <c r="AO35" s="36">
        <v>27</v>
      </c>
      <c r="AP35" s="36">
        <v>5</v>
      </c>
      <c r="AQ35" s="36">
        <v>11</v>
      </c>
      <c r="AR35" s="36">
        <v>167</v>
      </c>
      <c r="AS35" s="36" t="s">
        <v>27</v>
      </c>
      <c r="AT35" s="36"/>
      <c r="AU35" s="36"/>
      <c r="AV35" s="36"/>
      <c r="AW35" s="36"/>
      <c r="AX35" s="36"/>
      <c r="AY35" s="36"/>
      <c r="AZ35" s="36"/>
      <c r="BA35" s="36"/>
      <c r="BB35" s="36"/>
      <c r="BC35" s="36"/>
    </row>
    <row r="36" spans="40:55" ht="12.75" customHeight="1" x14ac:dyDescent="0.2">
      <c r="AN36" s="36" t="s">
        <v>111</v>
      </c>
      <c r="AO36" s="36">
        <v>23</v>
      </c>
      <c r="AP36" s="36">
        <v>5</v>
      </c>
      <c r="AQ36" s="36">
        <v>11</v>
      </c>
      <c r="AR36" s="36">
        <v>142</v>
      </c>
      <c r="AS36" s="36" t="s">
        <v>27</v>
      </c>
      <c r="AT36" s="36"/>
      <c r="AU36" s="36"/>
      <c r="AV36" s="36"/>
      <c r="AW36" s="36"/>
      <c r="AX36" s="36"/>
      <c r="AY36" s="36"/>
      <c r="AZ36" s="36"/>
      <c r="BA36" s="36"/>
      <c r="BB36" s="36"/>
      <c r="BC36" s="36"/>
    </row>
    <row r="37" spans="40:55" ht="12.75" customHeight="1" x14ac:dyDescent="0.2">
      <c r="AN37" s="36" t="s">
        <v>112</v>
      </c>
      <c r="AO37" s="36">
        <v>25</v>
      </c>
      <c r="AP37" s="36">
        <v>8</v>
      </c>
      <c r="AQ37" s="36">
        <v>2</v>
      </c>
      <c r="AR37" s="36">
        <v>213</v>
      </c>
      <c r="AS37" s="36">
        <v>5</v>
      </c>
      <c r="AT37" s="36">
        <v>3</v>
      </c>
      <c r="AU37" s="36">
        <v>7.0000000000000018</v>
      </c>
      <c r="AV37" s="36">
        <v>1</v>
      </c>
      <c r="AW37" s="36">
        <v>2</v>
      </c>
      <c r="AX37" s="36"/>
      <c r="AY37" s="36"/>
      <c r="AZ37" s="36"/>
      <c r="BA37" s="36"/>
      <c r="BB37" s="36"/>
      <c r="BC37" s="36"/>
    </row>
    <row r="38" spans="40:55" ht="12.75" customHeight="1" x14ac:dyDescent="0.2"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</row>
    <row r="39" spans="40:55" ht="12.75" customHeight="1" x14ac:dyDescent="0.2">
      <c r="AN39" s="36" t="s">
        <v>62</v>
      </c>
      <c r="AO39" s="36">
        <v>6</v>
      </c>
      <c r="AP39" s="36">
        <v>5</v>
      </c>
      <c r="AQ39" s="36">
        <v>4</v>
      </c>
      <c r="AR39" s="36">
        <v>34</v>
      </c>
      <c r="AS39" s="36" t="s">
        <v>27</v>
      </c>
      <c r="AT39" s="36"/>
      <c r="AU39" s="36"/>
      <c r="AV39" s="36"/>
      <c r="AW39" s="36"/>
      <c r="AX39" s="36"/>
      <c r="AY39" s="36"/>
      <c r="AZ39" s="36"/>
      <c r="BA39" s="36"/>
      <c r="BB39" s="36"/>
      <c r="BC39" s="36"/>
    </row>
    <row r="40" spans="40:55" ht="12.75" customHeight="1" x14ac:dyDescent="0.2">
      <c r="AN40" s="36" t="s">
        <v>63</v>
      </c>
      <c r="AO40" s="36">
        <v>8</v>
      </c>
      <c r="AP40" s="36">
        <v>4</v>
      </c>
      <c r="AQ40" s="36">
        <v>2</v>
      </c>
      <c r="AR40" s="36">
        <v>35</v>
      </c>
      <c r="AS40" s="36" t="s">
        <v>27</v>
      </c>
      <c r="AT40" s="36"/>
      <c r="AU40" s="36"/>
      <c r="AV40" s="36"/>
      <c r="AW40" s="36"/>
      <c r="AX40" s="36"/>
      <c r="AY40" s="36"/>
      <c r="AZ40" s="36"/>
      <c r="BA40" s="36"/>
      <c r="BB40" s="36"/>
      <c r="BC40" s="36"/>
    </row>
    <row r="41" spans="40:55" ht="12.75" customHeight="1" x14ac:dyDescent="0.2">
      <c r="AN41" s="36" t="s">
        <v>64</v>
      </c>
      <c r="AO41" s="36">
        <v>9</v>
      </c>
      <c r="AP41" s="36">
        <v>4</v>
      </c>
      <c r="AQ41" s="36">
        <v>5</v>
      </c>
      <c r="AR41" s="36">
        <v>42</v>
      </c>
      <c r="AS41" s="36">
        <v>1</v>
      </c>
      <c r="AT41" s="36">
        <v>2</v>
      </c>
      <c r="AU41" s="36">
        <v>6</v>
      </c>
      <c r="AV41" s="36">
        <v>2</v>
      </c>
      <c r="AW41" s="36">
        <v>0</v>
      </c>
      <c r="AX41" s="36"/>
      <c r="AY41" s="36"/>
      <c r="AZ41" s="36"/>
      <c r="BA41" s="36"/>
      <c r="BB41" s="36"/>
      <c r="BC41" s="36"/>
    </row>
    <row r="42" spans="40:55" ht="12.75" customHeight="1" x14ac:dyDescent="0.2">
      <c r="AN42" s="36" t="s">
        <v>65</v>
      </c>
      <c r="AO42" s="36">
        <v>2</v>
      </c>
      <c r="AP42" s="36">
        <v>11</v>
      </c>
      <c r="AQ42" s="36">
        <v>4</v>
      </c>
      <c r="AR42" s="36">
        <v>24</v>
      </c>
      <c r="AS42" s="36" t="s">
        <v>27</v>
      </c>
      <c r="AT42" s="36"/>
      <c r="AU42" s="36"/>
      <c r="AV42" s="36"/>
      <c r="AW42" s="36"/>
      <c r="AX42" s="36"/>
      <c r="AY42" s="36"/>
      <c r="AZ42" s="36"/>
      <c r="BA42" s="36"/>
      <c r="BB42" s="36"/>
      <c r="BC42" s="36"/>
    </row>
    <row r="43" spans="40:55" ht="12.75" customHeight="1" x14ac:dyDescent="0.2">
      <c r="AN43" s="36"/>
      <c r="AO43" s="36">
        <v>2</v>
      </c>
      <c r="AP43" s="36">
        <v>22</v>
      </c>
      <c r="AQ43" s="36">
        <v>10</v>
      </c>
      <c r="AR43" s="36"/>
      <c r="AS43" s="36"/>
      <c r="AT43" s="36">
        <v>19</v>
      </c>
      <c r="AU43" s="36">
        <v>10.25</v>
      </c>
      <c r="AV43" s="36"/>
      <c r="AW43" s="36"/>
      <c r="AX43" s="36"/>
      <c r="AY43" s="36"/>
      <c r="AZ43" s="36"/>
      <c r="BA43" s="36"/>
      <c r="BB43" s="36"/>
      <c r="BC43" s="36"/>
    </row>
    <row r="44" spans="40:55" ht="12.75" customHeight="1" x14ac:dyDescent="0.2">
      <c r="AN44" s="36" t="s">
        <v>66</v>
      </c>
      <c r="AO44" s="36" t="s">
        <v>25</v>
      </c>
      <c r="AP44" s="36" t="s">
        <v>26</v>
      </c>
      <c r="AQ44" s="36"/>
      <c r="AR44" s="36">
        <v>365</v>
      </c>
      <c r="AS44" s="36">
        <v>3</v>
      </c>
      <c r="AT44" s="36" t="s">
        <v>26</v>
      </c>
      <c r="AU44" s="36"/>
      <c r="AV44" s="36">
        <v>1</v>
      </c>
      <c r="AW44" s="36">
        <v>9.5</v>
      </c>
      <c r="AX44" s="36">
        <v>2</v>
      </c>
      <c r="AY44" s="36">
        <v>4</v>
      </c>
      <c r="AZ44" s="36"/>
      <c r="BA44" s="36"/>
      <c r="BB44" s="36">
        <v>0</v>
      </c>
      <c r="BC44" s="36">
        <v>8.75</v>
      </c>
    </row>
    <row r="45" spans="40:55" ht="12.75" customHeight="1" x14ac:dyDescent="0.2">
      <c r="AN45" s="36"/>
      <c r="AO45" s="36">
        <v>5</v>
      </c>
      <c r="AP45" s="36">
        <v>25</v>
      </c>
      <c r="AQ45" s="36">
        <v>9</v>
      </c>
      <c r="AR45" s="36"/>
      <c r="AS45" s="36"/>
      <c r="AT45" s="36">
        <v>22</v>
      </c>
      <c r="AU45" s="36">
        <v>9.25</v>
      </c>
      <c r="AV45" s="36"/>
      <c r="AW45" s="36"/>
      <c r="AX45" s="36"/>
      <c r="AY45" s="36"/>
      <c r="AZ45" s="36"/>
      <c r="BA45" s="36"/>
      <c r="BB45" s="36"/>
      <c r="BC45" s="36"/>
    </row>
    <row r="46" spans="40:55" ht="12.75" customHeight="1" x14ac:dyDescent="0.2">
      <c r="AN46" s="36"/>
      <c r="AO46" s="36">
        <v>2</v>
      </c>
      <c r="AP46" s="36">
        <v>10</v>
      </c>
      <c r="AQ46" s="36">
        <v>2</v>
      </c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</row>
    <row r="47" spans="40:55" ht="12.75" customHeight="1" x14ac:dyDescent="0.2">
      <c r="AN47" s="36" t="s">
        <v>67</v>
      </c>
      <c r="AO47" s="36" t="s">
        <v>25</v>
      </c>
      <c r="AP47" s="36" t="s">
        <v>26</v>
      </c>
      <c r="AQ47" s="36"/>
      <c r="AR47" s="36">
        <v>175</v>
      </c>
      <c r="AS47" s="36" t="s">
        <v>27</v>
      </c>
      <c r="AT47" s="36"/>
      <c r="AU47" s="36"/>
      <c r="AV47" s="36"/>
      <c r="AW47" s="36"/>
      <c r="AX47" s="36"/>
      <c r="AY47" s="36"/>
      <c r="AZ47" s="36"/>
      <c r="BA47" s="36"/>
      <c r="BB47" s="36">
        <v>0</v>
      </c>
      <c r="BC47" s="36">
        <v>8.75</v>
      </c>
    </row>
    <row r="48" spans="40:55" ht="12.75" customHeight="1" x14ac:dyDescent="0.2">
      <c r="AN48" s="36"/>
      <c r="AO48" s="36">
        <v>5</v>
      </c>
      <c r="AP48" s="36">
        <v>13</v>
      </c>
      <c r="AQ48" s="36">
        <v>1</v>
      </c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</row>
    <row r="49" spans="40:55" ht="12.75" customHeight="1" x14ac:dyDescent="0.2">
      <c r="AN49" s="36"/>
      <c r="AO49" s="36">
        <v>1</v>
      </c>
      <c r="AP49" s="36">
        <v>22</v>
      </c>
      <c r="AQ49" s="36">
        <v>10</v>
      </c>
      <c r="AR49" s="36"/>
      <c r="AS49" s="36"/>
      <c r="AT49" s="36">
        <v>19</v>
      </c>
      <c r="AU49" s="36">
        <v>10.25</v>
      </c>
      <c r="AV49" s="36"/>
      <c r="AW49" s="36"/>
      <c r="AX49" s="36"/>
      <c r="AY49" s="36"/>
      <c r="AZ49" s="36"/>
      <c r="BA49" s="36"/>
      <c r="BB49" s="36"/>
      <c r="BC49" s="36"/>
    </row>
    <row r="50" spans="40:55" ht="12.75" customHeight="1" x14ac:dyDescent="0.2">
      <c r="AN50" s="36" t="s">
        <v>68</v>
      </c>
      <c r="AO50" s="36" t="s">
        <v>25</v>
      </c>
      <c r="AP50" s="36" t="s">
        <v>26</v>
      </c>
      <c r="AQ50" s="36"/>
      <c r="AR50" s="36">
        <v>70</v>
      </c>
      <c r="AS50" s="36">
        <v>3</v>
      </c>
      <c r="AT50" s="36" t="s">
        <v>26</v>
      </c>
      <c r="AU50" s="36"/>
      <c r="AV50" s="36">
        <v>1</v>
      </c>
      <c r="AW50" s="36">
        <v>9.5</v>
      </c>
      <c r="AX50" s="36">
        <v>2</v>
      </c>
      <c r="AY50" s="36">
        <v>4</v>
      </c>
      <c r="AZ50" s="36"/>
      <c r="BA50" s="36"/>
      <c r="BB50" s="36">
        <v>0</v>
      </c>
      <c r="BC50" s="36">
        <v>7.125</v>
      </c>
    </row>
    <row r="51" spans="40:55" ht="12.75" customHeight="1" x14ac:dyDescent="0.2">
      <c r="AN51" s="36"/>
      <c r="AO51" s="36">
        <v>2</v>
      </c>
      <c r="AP51" s="36">
        <v>23</v>
      </c>
      <c r="AQ51" s="36">
        <v>5</v>
      </c>
      <c r="AR51" s="36"/>
      <c r="AS51" s="36"/>
      <c r="AT51" s="36">
        <v>20</v>
      </c>
      <c r="AU51" s="36">
        <v>5.25</v>
      </c>
      <c r="AV51" s="36"/>
      <c r="AW51" s="36"/>
      <c r="AX51" s="36"/>
      <c r="AY51" s="36"/>
      <c r="AZ51" s="36"/>
      <c r="BA51" s="36"/>
      <c r="BB51" s="36"/>
      <c r="BC51" s="36"/>
    </row>
    <row r="52" spans="40:55" ht="12.75" customHeight="1" x14ac:dyDescent="0.2">
      <c r="AN52" s="36"/>
      <c r="AO52" s="36">
        <v>1</v>
      </c>
      <c r="AP52" s="36">
        <v>10</v>
      </c>
      <c r="AQ52" s="36">
        <v>2</v>
      </c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</row>
    <row r="53" spans="40:55" ht="12.75" customHeight="1" x14ac:dyDescent="0.2">
      <c r="AN53" s="36" t="s">
        <v>69</v>
      </c>
      <c r="AO53" s="36" t="s">
        <v>25</v>
      </c>
      <c r="AP53" s="36" t="s">
        <v>26</v>
      </c>
      <c r="AQ53" s="36"/>
      <c r="AR53" s="36">
        <v>32</v>
      </c>
      <c r="AS53" s="36" t="s">
        <v>27</v>
      </c>
      <c r="AT53" s="36"/>
      <c r="AU53" s="36"/>
      <c r="AV53" s="36"/>
      <c r="AW53" s="36"/>
      <c r="AX53" s="36"/>
      <c r="AY53" s="36"/>
      <c r="AZ53" s="36"/>
      <c r="BA53" s="36"/>
      <c r="BB53" s="36">
        <v>0</v>
      </c>
      <c r="BC53" s="36">
        <v>7</v>
      </c>
    </row>
    <row r="54" spans="40:55" ht="12.75" customHeight="1" x14ac:dyDescent="0.2">
      <c r="AN54" s="36"/>
      <c r="AO54" s="36">
        <v>2</v>
      </c>
      <c r="AP54" s="36">
        <v>10</v>
      </c>
      <c r="AQ54" s="36">
        <v>9</v>
      </c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</row>
    <row r="55" spans="40:55" ht="12.75" customHeight="1" x14ac:dyDescent="0.2">
      <c r="AN55" s="36" t="s">
        <v>106</v>
      </c>
      <c r="AO55" s="36"/>
      <c r="AP55" s="36"/>
      <c r="AQ55" s="36"/>
      <c r="AR55" s="36">
        <v>1299</v>
      </c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</row>
    <row r="56" spans="40:55" ht="12.75" customHeight="1" x14ac:dyDescent="0.2">
      <c r="AN56" s="36" t="s">
        <v>70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</row>
    <row r="57" spans="40:55" ht="12.75" customHeight="1" x14ac:dyDescent="0.2">
      <c r="AN57" s="36" t="s">
        <v>71</v>
      </c>
      <c r="AO57" s="36">
        <v>4</v>
      </c>
      <c r="AP57" s="36">
        <v>11</v>
      </c>
      <c r="AQ57" s="36">
        <v>4</v>
      </c>
      <c r="AR57" s="36">
        <v>48</v>
      </c>
      <c r="AS57" s="36" t="s">
        <v>27</v>
      </c>
      <c r="AT57" s="36"/>
      <c r="AU57" s="36"/>
      <c r="AV57" s="36"/>
      <c r="AW57" s="36"/>
      <c r="AX57" s="36"/>
      <c r="AY57" s="36"/>
      <c r="AZ57" s="36"/>
      <c r="BA57" s="36"/>
      <c r="BB57" s="36"/>
      <c r="BC57" s="36"/>
    </row>
    <row r="58" spans="40:55" ht="12.75" customHeight="1" x14ac:dyDescent="0.2">
      <c r="AN58" s="36" t="s">
        <v>72</v>
      </c>
      <c r="AO58" s="36">
        <v>13</v>
      </c>
      <c r="AP58" s="36">
        <v>0</v>
      </c>
      <c r="AQ58" s="36">
        <v>11</v>
      </c>
      <c r="AR58" s="36">
        <v>13</v>
      </c>
      <c r="AS58" s="36">
        <v>5</v>
      </c>
      <c r="AT58" s="36">
        <v>0</v>
      </c>
      <c r="AU58" s="36">
        <v>3</v>
      </c>
      <c r="AV58" s="36">
        <v>0</v>
      </c>
      <c r="AW58" s="36">
        <v>8</v>
      </c>
      <c r="AX58" s="36"/>
      <c r="AY58" s="36"/>
      <c r="AZ58" s="36"/>
      <c r="BA58" s="36"/>
      <c r="BB58" s="36"/>
      <c r="BC58" s="36"/>
    </row>
    <row r="59" spans="40:55" ht="12.75" customHeight="1" x14ac:dyDescent="0.2">
      <c r="AN59" s="36" t="s">
        <v>73</v>
      </c>
      <c r="AO59" s="36">
        <v>13</v>
      </c>
      <c r="AP59" s="36">
        <v>1</v>
      </c>
      <c r="AQ59" s="36">
        <v>7</v>
      </c>
      <c r="AR59" s="36">
        <v>22</v>
      </c>
      <c r="AS59" s="36">
        <v>7</v>
      </c>
      <c r="AT59" s="36">
        <v>0</v>
      </c>
      <c r="AU59" s="36">
        <v>3</v>
      </c>
      <c r="AV59" s="36">
        <v>0</v>
      </c>
      <c r="AW59" s="36">
        <v>8</v>
      </c>
      <c r="AX59" s="36">
        <v>0</v>
      </c>
      <c r="AY59" s="36">
        <v>11</v>
      </c>
      <c r="AZ59" s="36"/>
      <c r="BA59" s="36"/>
      <c r="BB59" s="36"/>
      <c r="BC59" s="36"/>
    </row>
    <row r="60" spans="40:55" ht="12.75" customHeight="1" x14ac:dyDescent="0.2">
      <c r="AN60" s="36" t="s">
        <v>105</v>
      </c>
      <c r="AO60" s="36"/>
      <c r="AP60" s="36"/>
      <c r="AQ60" s="36"/>
      <c r="AR60" s="36">
        <v>83</v>
      </c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</row>
    <row r="61" spans="40:55" ht="12.75" customHeight="1" x14ac:dyDescent="0.2">
      <c r="AN61" s="36" t="s">
        <v>104</v>
      </c>
      <c r="AO61" s="36"/>
      <c r="AP61" s="36"/>
      <c r="AQ61" s="36"/>
      <c r="AR61" s="36">
        <v>2112.5360000000001</v>
      </c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</row>
  </sheetData>
  <mergeCells count="165">
    <mergeCell ref="O31:R31"/>
    <mergeCell ref="U4:V4"/>
    <mergeCell ref="W4:X4"/>
    <mergeCell ref="O27:AD27"/>
    <mergeCell ref="Q15:R15"/>
    <mergeCell ref="Q18:R18"/>
    <mergeCell ref="Q21:R21"/>
    <mergeCell ref="AA4:AB4"/>
    <mergeCell ref="Q24:R24"/>
    <mergeCell ref="U15:V15"/>
    <mergeCell ref="U21:V21"/>
    <mergeCell ref="O30:R30"/>
    <mergeCell ref="O26:R26"/>
    <mergeCell ref="O5:AD5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U29:V29"/>
    <mergeCell ref="W29:X29"/>
    <mergeCell ref="U6:V6"/>
    <mergeCell ref="U7:V7"/>
    <mergeCell ref="U8:V8"/>
    <mergeCell ref="U9:V9"/>
    <mergeCell ref="U10:V10"/>
    <mergeCell ref="U17:V17"/>
    <mergeCell ref="U18:V18"/>
    <mergeCell ref="U19:V19"/>
    <mergeCell ref="U20:V20"/>
    <mergeCell ref="U22:V22"/>
    <mergeCell ref="U11:V11"/>
    <mergeCell ref="U12:V12"/>
    <mergeCell ref="U13:V13"/>
    <mergeCell ref="U14:V14"/>
    <mergeCell ref="U16:V16"/>
    <mergeCell ref="W9:X9"/>
    <mergeCell ref="W10:X10"/>
    <mergeCell ref="W11:X11"/>
    <mergeCell ref="W12:X12"/>
    <mergeCell ref="W13:X13"/>
    <mergeCell ref="W14:X14"/>
    <mergeCell ref="W15:X15"/>
    <mergeCell ref="W16:X16"/>
    <mergeCell ref="W17:X17"/>
    <mergeCell ref="W23:X23"/>
    <mergeCell ref="W24:X24"/>
    <mergeCell ref="W25:X25"/>
    <mergeCell ref="W26:X26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Y17:Z17"/>
    <mergeCell ref="W18:X18"/>
    <mergeCell ref="W19:X19"/>
    <mergeCell ref="W20:X20"/>
    <mergeCell ref="W21:X21"/>
    <mergeCell ref="W22:X22"/>
    <mergeCell ref="W6:X6"/>
    <mergeCell ref="W7:X7"/>
    <mergeCell ref="W8:X8"/>
    <mergeCell ref="Y23:Z23"/>
    <mergeCell ref="Y24:Z24"/>
    <mergeCell ref="Y25:Z25"/>
    <mergeCell ref="Y26:Z26"/>
    <mergeCell ref="AA6:AB6"/>
    <mergeCell ref="AA7:AB7"/>
    <mergeCell ref="AA8:AB8"/>
    <mergeCell ref="AA9:AB9"/>
    <mergeCell ref="AA10:AB10"/>
    <mergeCell ref="AA11:AB11"/>
    <mergeCell ref="AA12:AB12"/>
    <mergeCell ref="AA13:AB13"/>
    <mergeCell ref="AA14:AB14"/>
    <mergeCell ref="AA15:AB15"/>
    <mergeCell ref="AA16:AB16"/>
    <mergeCell ref="AA17:AB17"/>
    <mergeCell ref="Y18:Z18"/>
    <mergeCell ref="Y19:Z19"/>
    <mergeCell ref="Y20:Z20"/>
    <mergeCell ref="Y21:Z21"/>
    <mergeCell ref="Y22:Z22"/>
    <mergeCell ref="AA26:AB26"/>
    <mergeCell ref="AC16:AD16"/>
    <mergeCell ref="AC17:AD17"/>
    <mergeCell ref="AA18:AB18"/>
    <mergeCell ref="AA19:AB19"/>
    <mergeCell ref="AA20:AB20"/>
    <mergeCell ref="AA21:AB21"/>
    <mergeCell ref="AA22:AB22"/>
    <mergeCell ref="AC23:AD23"/>
    <mergeCell ref="AC6:AD6"/>
    <mergeCell ref="AC7:AD7"/>
    <mergeCell ref="AC8:AD8"/>
    <mergeCell ref="AC9:AD9"/>
    <mergeCell ref="AC10:AD10"/>
    <mergeCell ref="AC11:AD11"/>
    <mergeCell ref="AC12:AD12"/>
    <mergeCell ref="AC13:AD13"/>
    <mergeCell ref="AC14:AD14"/>
    <mergeCell ref="AC24:AD24"/>
    <mergeCell ref="AC25:AD25"/>
    <mergeCell ref="AC26:AD26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6:R16"/>
    <mergeCell ref="Q17:R17"/>
    <mergeCell ref="Q19:R19"/>
    <mergeCell ref="AC18:AD18"/>
    <mergeCell ref="AC19:AD19"/>
    <mergeCell ref="AC20:AD20"/>
    <mergeCell ref="AC21:AD21"/>
    <mergeCell ref="AC22:AD22"/>
    <mergeCell ref="AA23:AB23"/>
    <mergeCell ref="AA24:AB24"/>
    <mergeCell ref="AA25:AB25"/>
    <mergeCell ref="AC15:AD15"/>
    <mergeCell ref="Q29:R29"/>
    <mergeCell ref="U28:V28"/>
    <mergeCell ref="Q20:R20"/>
    <mergeCell ref="Q22:R22"/>
    <mergeCell ref="Q23:R23"/>
    <mergeCell ref="Q25:R25"/>
    <mergeCell ref="Q28:R28"/>
    <mergeCell ref="U23:V23"/>
    <mergeCell ref="U24:V24"/>
    <mergeCell ref="U25:V25"/>
    <mergeCell ref="U26:V26"/>
    <mergeCell ref="Y28:Z28"/>
    <mergeCell ref="Y29:Z29"/>
    <mergeCell ref="Y30:Z30"/>
    <mergeCell ref="Y31:Z31"/>
    <mergeCell ref="U30:V30"/>
    <mergeCell ref="U31:V31"/>
    <mergeCell ref="W28:X28"/>
    <mergeCell ref="W30:X30"/>
    <mergeCell ref="W31:X31"/>
    <mergeCell ref="AC28:AD28"/>
    <mergeCell ref="AC29:AD29"/>
    <mergeCell ref="AC30:AD30"/>
    <mergeCell ref="AC31:AD31"/>
    <mergeCell ref="AA28:AB28"/>
    <mergeCell ref="AA29:AB29"/>
    <mergeCell ref="AA30:AB30"/>
    <mergeCell ref="AA31:AB31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topLeftCell="A10"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131" t="s">
        <v>2</v>
      </c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3"/>
    </row>
    <row r="2" spans="1:30" ht="12.75" customHeight="1" x14ac:dyDescent="0.2">
      <c r="A2" s="3" t="s">
        <v>3</v>
      </c>
      <c r="O2" s="101" t="s">
        <v>4</v>
      </c>
      <c r="P2" s="104" t="s">
        <v>5</v>
      </c>
      <c r="Q2" s="107" t="s">
        <v>6</v>
      </c>
      <c r="R2" s="108"/>
      <c r="S2" s="123" t="s">
        <v>7</v>
      </c>
      <c r="T2" s="128" t="s">
        <v>8</v>
      </c>
      <c r="U2" s="107" t="s">
        <v>9</v>
      </c>
      <c r="V2" s="116"/>
      <c r="W2" s="116"/>
      <c r="X2" s="116"/>
      <c r="Y2" s="116"/>
      <c r="Z2" s="116"/>
      <c r="AA2" s="116"/>
      <c r="AB2" s="108"/>
      <c r="AC2" s="107" t="s">
        <v>10</v>
      </c>
      <c r="AD2" s="120"/>
    </row>
    <row r="3" spans="1:30" ht="12.75" customHeight="1" x14ac:dyDescent="0.2">
      <c r="O3" s="102"/>
      <c r="P3" s="105"/>
      <c r="Q3" s="109"/>
      <c r="R3" s="110"/>
      <c r="S3" s="124"/>
      <c r="T3" s="129"/>
      <c r="U3" s="117"/>
      <c r="V3" s="118"/>
      <c r="W3" s="118"/>
      <c r="X3" s="118"/>
      <c r="Y3" s="118"/>
      <c r="Z3" s="118"/>
      <c r="AA3" s="118"/>
      <c r="AB3" s="119"/>
      <c r="AC3" s="109"/>
      <c r="AD3" s="121"/>
    </row>
    <row r="4" spans="1:30" ht="12.75" customHeight="1" thickBot="1" x14ac:dyDescent="0.25">
      <c r="A4" s="4" t="s">
        <v>11</v>
      </c>
      <c r="E4" s="4" t="s">
        <v>12</v>
      </c>
      <c r="O4" s="103"/>
      <c r="P4" s="106"/>
      <c r="Q4" s="111"/>
      <c r="R4" s="112"/>
      <c r="S4" s="125"/>
      <c r="T4" s="130"/>
      <c r="U4" s="97" t="s">
        <v>13</v>
      </c>
      <c r="V4" s="98"/>
      <c r="W4" s="97" t="s">
        <v>14</v>
      </c>
      <c r="X4" s="98"/>
      <c r="Y4" s="97" t="s">
        <v>15</v>
      </c>
      <c r="Z4" s="98"/>
      <c r="AA4" s="97" t="s">
        <v>16</v>
      </c>
      <c r="AB4" s="98"/>
      <c r="AC4" s="111"/>
      <c r="AD4" s="122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6.25</v>
      </c>
      <c r="O5" s="126" t="s">
        <v>19</v>
      </c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27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10"/>
      <c r="P6" s="11">
        <v>2</v>
      </c>
      <c r="Q6" s="12">
        <f>IF((B14-(2/12)-ROUNDDOWN(B14-(2/12),0))*12=12,ROUNDDOWN(B14-(2/12),0)+1,ROUNDDOWN(B14-(2/12),0))</f>
        <v>4</v>
      </c>
      <c r="R6" s="13">
        <f>IF((B14-(2/12)-ROUNDDOWN(B14-(2/12),0))*12=12,0,(B14-(2/12)-ROUNDDOWN(B14-(2/12),0))*12)</f>
        <v>9.9999999999999964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99" t="s">
        <v>26</v>
      </c>
      <c r="R7" s="100"/>
      <c r="S7" s="14">
        <f>ROUNDUP(IF(F12=5,0.5*(Q8+R8/12+Q6+R6/12)*P6*P8*1.043,0.5*(Q8+R8/12+Q6+R6/12)*P6*P8*1.502),0)</f>
        <v>121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4.75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9</v>
      </c>
      <c r="Q8" s="12">
        <f>IF((B13-(2/12)-ROUNDDOWN(B13-(2/12),0))*12=12,ROUNDDOWN(B13-(2/12),0)+1,ROUNDDOWN(B13-(2/12),0))</f>
        <v>8</v>
      </c>
      <c r="R8" s="13">
        <f>IF((B13-(2/12)-ROUNDDOWN(B13-(2/12),0))*12=12,0,(B13-(2/12)-ROUNDDOWN(B13-(2/12),0))*12)</f>
        <v>2.1316282072803006E-14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4</v>
      </c>
      <c r="Q9" s="12">
        <f>Q8</f>
        <v>8</v>
      </c>
      <c r="R9" s="13">
        <f>R8</f>
        <v>2.1316282072803006E-14</v>
      </c>
      <c r="S9" s="14">
        <f>ROUNDUP(IF(F12=5,(Q9+R9/12)*P9*1.043,(Q9+R9/12)*P9*1.502),0)</f>
        <v>34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tr">
        <f>VLOOKUP(F13,'Rebar Data'!A2:D12,4)</f>
        <v>Y501</v>
      </c>
      <c r="P10" s="11">
        <f>ROUNDUP((((B16-(4/12))/(F20/12))+3),0)*2</f>
        <v>36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5</v>
      </c>
      <c r="R10" s="13">
        <f>ROUNDDOWN((U10+V10/12+W10+X10/12-(VLOOKUP(F13,'Rebar Data'!A2:C12,3)/12)-ROUNDDOWN(U10+V10/12+W10+X10/12-(VLOOKUP(F13,'Rebar Data'!A2:C12,3)/12),0))*12,0)</f>
        <v>10</v>
      </c>
      <c r="S10" s="14">
        <f>(Q10+(R10/12))*P10*VLOOKUP(F13,'Rebar Data'!A2:E12,5)</f>
        <v>219.02999999999997</v>
      </c>
      <c r="T10" s="11">
        <v>1</v>
      </c>
      <c r="U10" s="12">
        <f>IF(VLOOKUP(F13,'Rebar Data'!A2:B12,2)&gt;=36,3,IF(VLOOKUP(F13,'Rebar Data'!A2:B12,2)&gt;=24,2,IF(VLOOKUP(F13,'Rebar Data'!A2:B12,2)&gt;=12,1,0)))</f>
        <v>0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12">
        <f>IF((F6+B20-(3/12)-ROUNDDOWN(F6+B20-(3/12),0))*12=12,ROUNDDOWN(F6+B20-(3/12),0)+1,ROUNDDOWN(F6+B20-(3/12),0))</f>
        <v>5</v>
      </c>
      <c r="X10" s="13">
        <f>IF((F6+B20-(3/12)-ROUNDDOWN(F6+B20-(3/12),0))*12=12,0,(F6+B20-(3/12)-ROUNDDOWN(F6+B20-(3/12),0))*12)</f>
        <v>1.9999999999999929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4</v>
      </c>
      <c r="R12" s="13">
        <f>R6</f>
        <v>9.9999999999999964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f>B6+(2*(B8/12))+0.5</f>
        <v>8.1666666666666679</v>
      </c>
      <c r="E13" s="5" t="s">
        <v>37</v>
      </c>
      <c r="F13" s="24">
        <v>5</v>
      </c>
      <c r="O13" s="10" t="s">
        <v>38</v>
      </c>
      <c r="P13" s="11" t="s">
        <v>25</v>
      </c>
      <c r="Q13" s="99" t="s">
        <v>26</v>
      </c>
      <c r="R13" s="100"/>
      <c r="S13" s="14">
        <f>ROUNDUP(0.5*(Q14+R14/12+Q12+R12/12)*P12*P14*1.043,0)</f>
        <v>121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4.75</v>
      </c>
    </row>
    <row r="14" spans="1:30" ht="12.75" customHeight="1" x14ac:dyDescent="0.2">
      <c r="A14" s="5" t="s">
        <v>39</v>
      </c>
      <c r="B14" s="6">
        <v>5</v>
      </c>
      <c r="E14" s="5" t="s">
        <v>40</v>
      </c>
      <c r="F14" s="27">
        <f>F11</f>
        <v>5</v>
      </c>
      <c r="O14" s="10"/>
      <c r="P14" s="25">
        <f>ROUNDUP(((B16-(4/12))/(18/12))+1,0)</f>
        <v>9</v>
      </c>
      <c r="Q14" s="12">
        <f>Q8</f>
        <v>8</v>
      </c>
      <c r="R14" s="13">
        <f>R8</f>
        <v>2.1316282072803006E-14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f>B14</f>
        <v>5</v>
      </c>
      <c r="C15" s="3" t="s">
        <v>42</v>
      </c>
      <c r="O15" s="10" t="s">
        <v>43</v>
      </c>
      <c r="P15" s="11">
        <f>ROUNDUP((((B14-(4/12))/(18/12))),0)*4</f>
        <v>16</v>
      </c>
      <c r="Q15" s="12">
        <f>IF((B16-(4/12)-ROUNDDOWN(B16-(4/12),0))*12=12,ROUNDDOWN(B16-(4/12),0)+1,ROUNDDOWN(B16-(4/12),0))</f>
        <v>11</v>
      </c>
      <c r="R15" s="13">
        <f>IF((B16-(4/12)-ROUNDDOWN(B16-(4/12),0))*12=12,0,(B16-(4/12)-ROUNDDOWN(B16-(4/12),0))*12)</f>
        <v>1.9999999999999929</v>
      </c>
      <c r="S15" s="14">
        <f>ROUNDUP((Q15+R15/12)*P15*1.043,0)</f>
        <v>187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11.5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5</v>
      </c>
      <c r="R16" s="13">
        <f>IF(ROUNDUP((((B16-(4/12))/P18)-ROUNDDOWN(($B$16-(4/12))/$P$18,0))*12,0)=12,0,ROUNDUP((((B16-(4/12))/P18)-ROUNDDOWN(($B$16-(4/12))/$P$18,0))*12,0))</f>
        <v>7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f>B16</f>
        <v>11.5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99" t="s">
        <v>26</v>
      </c>
      <c r="R17" s="100"/>
      <c r="S17" s="14">
        <f>ROUNDUP(0.5*(Q16+R16/12+Q18+R18/12)*P16*P18*1.043,0)</f>
        <v>70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5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7</v>
      </c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/>
      <c r="P18" s="25">
        <f>ROUNDUP((B13-B14-(2/12))/(18/12),0)</f>
        <v>2</v>
      </c>
      <c r="Q18" s="12">
        <f>Q15</f>
        <v>11</v>
      </c>
      <c r="R18" s="13">
        <f>R15</f>
        <v>1.9999999999999929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1.26</v>
      </c>
      <c r="C19" s="47" t="str">
        <f>IF(B19&lt;=1.25,"NG, see note below"," ")</f>
        <v xml:space="preserve"> </v>
      </c>
      <c r="E19" s="5" t="s">
        <v>53</v>
      </c>
      <c r="F19" s="29">
        <v>18</v>
      </c>
      <c r="O19" s="10" t="s">
        <v>54</v>
      </c>
      <c r="P19" s="11">
        <f>0.5*(P15+P16*P18)</f>
        <v>12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0</v>
      </c>
      <c r="S19" s="14">
        <f>ROUNDUP((Q19+R19/12)*P19*1.043,0)</f>
        <v>51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10.119999999999999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1.25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11.5</v>
      </c>
      <c r="AC19" s="18"/>
      <c r="AD19" s="19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14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0</v>
      </c>
      <c r="S20" s="14">
        <f>ROUNDUP((Q20+R20/12)*P20*1.043,0)</f>
        <v>59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3</v>
      </c>
      <c r="X20" s="13">
        <f>IF((B13-B14-(2/12)-ROUNDDOWN(B13-B14-(2/12),0))*12=12,0,(B13-B14-(2/12)-ROUNDDOWN(B13-B14-(2/12),0))*12)</f>
        <v>1.5987211554602254E-14</v>
      </c>
      <c r="Y20" s="12">
        <f>Q15</f>
        <v>11</v>
      </c>
      <c r="Z20" s="13">
        <f>R15</f>
        <v>1.9999999999999929</v>
      </c>
      <c r="AA20" s="12"/>
      <c r="AB20" s="13"/>
      <c r="AC20" s="18"/>
      <c r="AD20" s="19"/>
    </row>
    <row r="21" spans="1:30" ht="12.75" customHeight="1" x14ac:dyDescent="0.2">
      <c r="A21" s="65" t="str">
        <f>IF(B19&lt;=1.25,"The rebar shown cannot be fabricated with this wall thickness. Change dimension or investigate alternative reinfocing shapes."," ")</f>
        <v xml:space="preserve"> </v>
      </c>
      <c r="B21" s="65"/>
      <c r="C21" s="65"/>
      <c r="D21" s="65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7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10.119999999999999</v>
      </c>
      <c r="W21" s="12">
        <f>W19</f>
        <v>0</v>
      </c>
      <c r="X21" s="31">
        <f>X19</f>
        <v>3.5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65"/>
      <c r="B22" s="65"/>
      <c r="C22" s="65"/>
      <c r="D22" s="65"/>
      <c r="E22" s="48"/>
      <c r="F22" s="48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65"/>
      <c r="B23" s="65"/>
      <c r="C23" s="65"/>
      <c r="D23" s="65"/>
      <c r="E23" s="48"/>
      <c r="F23" s="48"/>
      <c r="O23" s="113" t="s">
        <v>61</v>
      </c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5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23</v>
      </c>
      <c r="Q24" s="12">
        <f>IF((F5-(4/12)-ROUNDDOWN(F5-(4/12),0))*12=12,ROUNDDOWN(F5-(4/12),0)+1,ROUNDDOWN(F5-(4/12),0))</f>
        <v>5</v>
      </c>
      <c r="R24" s="13">
        <f>ROUNDUP(IF((F5-(4/12)-ROUNDDOWN(F5-(4/12),0))*12=12,0,(F5-(4/12)-ROUNDDOWN(F5-(4/12),0))*12),0)</f>
        <v>11</v>
      </c>
      <c r="S24" s="14">
        <f>ROUNDUP(IF(F10=5,(Q24+R24/12)*P24*1.043, IF(F10=6,(Q24+R24/12)*P24*1.502, (Q24+R24/12)*P24*2.044)),0)</f>
        <v>142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23</v>
      </c>
      <c r="Q25" s="12">
        <f>Q24</f>
        <v>5</v>
      </c>
      <c r="R25" s="13">
        <f>R24</f>
        <v>11</v>
      </c>
      <c r="S25" s="14">
        <f>ROUNDUP(IF(F11=5,(Q25+R25/12)*P25*1.043, IF(F11=6,(Q25+R25/12)*P25*1.502, (Q25+R25/12)*P25*2.044)),0)</f>
        <v>142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27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230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5</v>
      </c>
      <c r="R28" s="13">
        <f>IF(ROUNDUP((0.9*($Q$24+$R$24/12)-ROUNDDOWN(0.9*($Q$24+$R$24/12),0))*12,0)=12,0,ROUNDUP((0.9*($Q$24+$R$24/12)-ROUNDDOWN(0.9*($Q$24+$R$24/12),0))*12,0))</f>
        <v>4</v>
      </c>
      <c r="S28" s="14">
        <f>ROUNDUP((Q28+R28/12)*P28*1.043,0)</f>
        <v>67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4</v>
      </c>
      <c r="R29" s="13">
        <f>IF(ROUNDUP((0.7*($Q$24+$R$24/12)-ROUNDDOWN(0.7*($Q$24+$R$24/12),0))*12,0)=12,0,ROUNDUP((0.7*($Q$24+$R$24/12)-ROUNDDOWN(0.7*($Q$24+$R$24/12),0))*12,0))</f>
        <v>2</v>
      </c>
      <c r="S29" s="14">
        <f>ROUNDUP((Q29+R29/12)*P29*1.043,0)</f>
        <v>70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9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5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7</v>
      </c>
      <c r="S30" s="14">
        <f>ROUNDUP((Q30+R30/12)*P30*1.043,0)</f>
        <v>53</v>
      </c>
      <c r="T30" s="11">
        <v>1</v>
      </c>
      <c r="U30" s="12">
        <f>IF(ROUNDUP((B18-ROUNDDOWN(B18,0))*12,0)=12,ROUNDDOWN(B18,0)+1,ROUNDDOWN(B18,0))</f>
        <v>3</v>
      </c>
      <c r="V30" s="13">
        <f>IF(ROUNDUP((B18-ROUNDDOWN(B18,0))*12,0)=12,0,ROUNDUP((B18-ROUNDDOWN(B18,0))*12,0))</f>
        <v>8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11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31" s="14">
        <f>ROUNDUP((Q31+R31/12)*P31*1.043,0)</f>
        <v>24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14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10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8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11.25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99" t="s">
        <v>26</v>
      </c>
      <c r="R33" s="100"/>
      <c r="S33" s="14">
        <f>ROUNDUP(0.5*(Q32+R32/12+Q34+R34/12)*P32*P34*1.502,0)</f>
        <v>260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99" t="s">
        <v>26</v>
      </c>
      <c r="Z33" s="100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2.75</v>
      </c>
    </row>
    <row r="34" spans="15:30" ht="12.75" customHeight="1" x14ac:dyDescent="0.2">
      <c r="O34" s="10"/>
      <c r="P34" s="25">
        <f>ROUNDUP((F5-4/12)/(18/12)+1,0)</f>
        <v>5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19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9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13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10.25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9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10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99" t="s">
        <v>26</v>
      </c>
      <c r="R36" s="100"/>
      <c r="S36" s="14">
        <f>ROUNDUP(0.5*(Q35+R35/12+Q37+R37/12)*P35*P37*1.502,0)</f>
        <v>332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7.25</v>
      </c>
    </row>
    <row r="37" spans="15:30" ht="12.75" customHeight="1" x14ac:dyDescent="0.2">
      <c r="O37" s="10"/>
      <c r="P37" s="25">
        <f>P34</f>
        <v>5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12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3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14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10</v>
      </c>
      <c r="S38" s="14"/>
      <c r="T38" s="11"/>
      <c r="U38" s="18"/>
      <c r="V38" s="22"/>
      <c r="W38" s="18"/>
      <c r="X38" s="22"/>
      <c r="Y38" s="12">
        <f>Y32</f>
        <v>8</v>
      </c>
      <c r="Z38" s="31">
        <f>Z32</f>
        <v>11.25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99" t="s">
        <v>26</v>
      </c>
      <c r="R39" s="100"/>
      <c r="S39" s="14">
        <f>ROUNDUP(0.5*(Q38+R38/12+Q40+R40/12)*P38*P40*1.502,0)</f>
        <v>46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99" t="s">
        <v>26</v>
      </c>
      <c r="Z39" s="100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15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9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9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11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9</v>
      </c>
      <c r="R41" s="13">
        <f>R35</f>
        <v>10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99" t="s">
        <v>26</v>
      </c>
      <c r="R42" s="100"/>
      <c r="S42" s="14">
        <f>ROUNDUP(0.5*(Q41+R41/12+Q43+R43/12)*P41*P43*1.502,0)</f>
        <v>61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6.125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10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4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113" t="s">
        <v>70</v>
      </c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5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4</v>
      </c>
      <c r="Q46" s="12">
        <f>Q31</f>
        <v>11</v>
      </c>
      <c r="R46" s="13">
        <f>R31</f>
        <v>4</v>
      </c>
      <c r="S46" s="14">
        <f>ROUNDUP((Q46+R46/12)*P46*1.043,0)</f>
        <v>48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13</v>
      </c>
      <c r="Q47" s="12">
        <f>IF(ROUNDUP((2*(U47+(V47/12))+W47+(X47/12)-(3/12)-ROUNDDOWN(2*(U47+(V47/12))+W47+(X47/12)-(3/12),0))*12,0)=12,ROUNDDOWN(2*(U47+(V47/12))+W47+(X47/12)-(3/12),0)+1,ROUNDDOWN(2*(U47+(V47/12))+W47+(X47/12)-(3/12),0))</f>
        <v>1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3</v>
      </c>
      <c r="S47" s="14">
        <f>ROUNDUP((Q47+R47/12)*P47*1.043,0)</f>
        <v>17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3</v>
      </c>
      <c r="W47" s="12">
        <f>IF(ROUNDUP((B19-(4/12)-ROUNDDOWN(B19-(4/12),0))*12,0)=12,ROUNDDOWN(B19-(4/12),0)+1,ROUNDDOWN(B19-(4/12),0))</f>
        <v>1</v>
      </c>
      <c r="X47" s="13">
        <f>IF(ROUNDUP((B19-(4/12)-ROUNDDOWN(B19-(4/12),0))*12,0)=12,0,ROUNDUP((B19-(4/12)-ROUNDDOWN(B19-(4/12),0))*12,0))</f>
        <v>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13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1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11</v>
      </c>
      <c r="S48" s="14">
        <f>ROUNDUP((Q48+R48/12)*P48*1.043,0)</f>
        <v>26</v>
      </c>
      <c r="T48" s="11">
        <v>7</v>
      </c>
      <c r="U48" s="12">
        <f>U47</f>
        <v>0</v>
      </c>
      <c r="V48" s="13">
        <f>V47</f>
        <v>3</v>
      </c>
      <c r="W48" s="12">
        <f>W47</f>
        <v>1</v>
      </c>
      <c r="X48" s="13">
        <f>X47</f>
        <v>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0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11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97" t="s">
        <v>74</v>
      </c>
      <c r="R50" s="98"/>
      <c r="S50" s="34">
        <f>SUM(S6:S22)+SUM(S24:S44)+SUM(S46:S49)</f>
        <v>2384.0299999999997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131" t="s">
        <v>83</v>
      </c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3"/>
      <c r="AA1" s="15"/>
      <c r="AB1" s="15"/>
      <c r="AC1" s="15"/>
      <c r="AD1" s="15"/>
    </row>
    <row r="2" spans="1:30" ht="12.75" customHeight="1" x14ac:dyDescent="0.2">
      <c r="A2" s="3" t="s">
        <v>3</v>
      </c>
      <c r="O2" s="134" t="s">
        <v>4</v>
      </c>
      <c r="P2" s="137" t="s">
        <v>5</v>
      </c>
      <c r="Q2" s="137" t="s">
        <v>6</v>
      </c>
      <c r="R2" s="137"/>
      <c r="S2" s="140" t="s">
        <v>7</v>
      </c>
      <c r="T2" s="146" t="s">
        <v>8</v>
      </c>
      <c r="U2" s="107" t="s">
        <v>9</v>
      </c>
      <c r="V2" s="116"/>
      <c r="W2" s="116"/>
      <c r="X2" s="116"/>
      <c r="Y2" s="116"/>
      <c r="Z2" s="120"/>
      <c r="AD2" s="36"/>
    </row>
    <row r="3" spans="1:30" ht="12.75" customHeight="1" x14ac:dyDescent="0.2">
      <c r="O3" s="135"/>
      <c r="P3" s="138"/>
      <c r="Q3" s="138"/>
      <c r="R3" s="138"/>
      <c r="S3" s="141"/>
      <c r="T3" s="147"/>
      <c r="U3" s="117"/>
      <c r="V3" s="118"/>
      <c r="W3" s="118"/>
      <c r="X3" s="118"/>
      <c r="Y3" s="118"/>
      <c r="Z3" s="127"/>
      <c r="AD3" s="36"/>
    </row>
    <row r="4" spans="1:30" ht="12.75" customHeight="1" thickBot="1" x14ac:dyDescent="0.25">
      <c r="A4" s="4" t="s">
        <v>11</v>
      </c>
      <c r="E4" s="4" t="s">
        <v>12</v>
      </c>
      <c r="O4" s="136"/>
      <c r="P4" s="139"/>
      <c r="Q4" s="139"/>
      <c r="R4" s="139"/>
      <c r="S4" s="142"/>
      <c r="T4" s="148"/>
      <c r="U4" s="139" t="s">
        <v>13</v>
      </c>
      <c r="V4" s="139"/>
      <c r="W4" s="139" t="s">
        <v>14</v>
      </c>
      <c r="X4" s="139"/>
      <c r="Y4" s="139" t="s">
        <v>15</v>
      </c>
      <c r="Z4" s="149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6.25</v>
      </c>
      <c r="O5" s="143" t="s">
        <v>19</v>
      </c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5"/>
      <c r="AD5" s="36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10" t="str">
        <f>IF(F12=5,"X501","X601")</f>
        <v>X501</v>
      </c>
      <c r="P6" s="11">
        <f>ROUNDUP(((B16-(4/12))/(F19/12))+1,0)*2</f>
        <v>16</v>
      </c>
      <c r="Q6" s="12">
        <f>IF((B13-(2/12)-ROUNDDOWN(B13-(2/12),0))*12=12,ROUNDDOWN(B13-(2/12),0)+1,ROUNDDOWN(B13-(2/12),0))</f>
        <v>7</v>
      </c>
      <c r="R6" s="13">
        <f>IF((B13-(2/12)-ROUNDDOWN(B13-(2/12),0))*12=12,0,(B13-(2/12)-ROUNDDOWN(B13-(2/12),0))*12)</f>
        <v>11.919999999999998</v>
      </c>
      <c r="S6" s="14">
        <f>ROUNDUP(IF(F12=5,(Q6+R6/12)*P6*1.043,(Q6+R6/12)*P6*1.502),0)</f>
        <v>134</v>
      </c>
      <c r="T6" s="11" t="s">
        <v>27</v>
      </c>
      <c r="U6" s="18"/>
      <c r="V6" s="22"/>
      <c r="W6" s="16"/>
      <c r="X6" s="17"/>
      <c r="Y6" s="16"/>
      <c r="Z6" s="38"/>
      <c r="AA6" s="5"/>
      <c r="AB6" s="3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IF(F13=5,"Y501","Y601")</f>
        <v>Y501</v>
      </c>
      <c r="P7" s="11">
        <f>ROUNDUP((((B16-(4/12))/(F20/12))+1),0)*2</f>
        <v>28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5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10.499999999999989</v>
      </c>
      <c r="S7" s="14">
        <f>ROUNDUP(IF(F13=5,(Q7+R7/12)*P7*1.043,(Q7+R7/12)*P7*1.502),0)</f>
        <v>172</v>
      </c>
      <c r="T7" s="11">
        <v>1</v>
      </c>
      <c r="U7" s="12">
        <f>IF(VLOOKUP(F13,'Rebar Data'!A2:B12,2)&gt;=36,3,IF(VLOOKUP(F13,'Rebar Data'!A2:B12,2)&gt;=24,2,IF(VLOOKUP(F13,'Rebar Data'!A2:B12,2)&gt;=12,1,0)))</f>
        <v>0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1.9999999999999929</v>
      </c>
      <c r="Y7" s="12"/>
      <c r="Z7" s="40"/>
      <c r="AA7" s="41"/>
      <c r="AB7" s="42"/>
      <c r="AC7" s="41"/>
      <c r="AD7" s="43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38"/>
      <c r="AA8" s="5"/>
      <c r="AB8" s="39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16</v>
      </c>
      <c r="Q9" s="12">
        <f>Q6</f>
        <v>7</v>
      </c>
      <c r="R9" s="13">
        <f>R6</f>
        <v>11.919999999999998</v>
      </c>
      <c r="S9" s="14">
        <f>ROUNDUP((Q9+R9/12)*P9*1.043,0)</f>
        <v>134</v>
      </c>
      <c r="T9" s="11" t="s">
        <v>27</v>
      </c>
      <c r="U9" s="16"/>
      <c r="V9" s="17"/>
      <c r="W9" s="16"/>
      <c r="X9" s="17"/>
      <c r="Y9" s="16"/>
      <c r="Z9" s="38"/>
      <c r="AA9" s="5"/>
      <c r="AB9" s="39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28</v>
      </c>
      <c r="Q10" s="12">
        <f>IF((B16-(4/12)-ROUNDDOWN(B16-(4/12),0))*12=12,ROUNDDOWN(B16-(4/12),0)+1,ROUNDDOWN(B16-(4/12),0))</f>
        <v>9</v>
      </c>
      <c r="R10" s="13">
        <f>IF((B16-(4/12)-ROUNDDOWN(B16-(4/12),0))*12=12,0,(B16-(4/12)-ROUNDDOWN(B16-(4/12),0))*12)</f>
        <v>1.9999999999999929</v>
      </c>
      <c r="S10" s="14">
        <f>ROUNDUP((Q10+R10/12)*P10*1.043,0)</f>
        <v>268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38"/>
      <c r="AA11" s="5"/>
      <c r="AB11" s="39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13" t="s">
        <v>61</v>
      </c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5"/>
      <c r="AD12" s="36"/>
    </row>
    <row r="13" spans="1:30" ht="12.75" customHeight="1" x14ac:dyDescent="0.2">
      <c r="A13" s="5" t="s">
        <v>36</v>
      </c>
      <c r="B13" s="6">
        <v>8.16</v>
      </c>
      <c r="E13" s="5" t="s">
        <v>37</v>
      </c>
      <c r="F13" s="24">
        <v>5</v>
      </c>
      <c r="O13" s="10" t="str">
        <f>IF(F10=5,"V501", IF(F10=6, "V601", "V701"))</f>
        <v>V501</v>
      </c>
      <c r="P13" s="11">
        <f>ROUNDUP(((B16+B17+B5+2*(IF(C8&gt;0,C8,B8)/12)-(4/12))/(F17/12))+1,0)</f>
        <v>26</v>
      </c>
      <c r="Q13" s="12">
        <f>IF((F5-(4/12)-ROUNDDOWN(F5-(4/12),0))*12=12,ROUNDDOWN(F5-(4/12),0)+1,ROUNDDOWN(F5-(4/12),0))</f>
        <v>5</v>
      </c>
      <c r="R13" s="13">
        <f>ROUNDUP(IF((F5-(4/12)-ROUNDDOWN(F5-(4/12),0))*12=12,0,(F5-(4/12)-ROUNDDOWN(F5-(4/12),0))*12),0)</f>
        <v>11</v>
      </c>
      <c r="S13" s="14">
        <f>ROUNDUP(IF(F10=5,(Q13+R13/12)*P13*1.043,IF(F10=6,(Q13+R13/12)*P13*1.502,(Q13+R13/12)*P13*2.044)),0)</f>
        <v>161</v>
      </c>
      <c r="T13" s="11" t="s">
        <v>27</v>
      </c>
      <c r="U13" s="18"/>
      <c r="V13" s="22"/>
      <c r="W13" s="18"/>
      <c r="X13" s="22"/>
      <c r="Y13" s="16"/>
      <c r="Z13" s="38"/>
      <c r="AA13" s="5"/>
      <c r="AB13" s="39"/>
      <c r="AC13" s="41"/>
      <c r="AD13" s="43"/>
    </row>
    <row r="14" spans="1:30" ht="12.75" customHeight="1" x14ac:dyDescent="0.2">
      <c r="A14" s="5" t="s">
        <v>39</v>
      </c>
      <c r="B14" s="28">
        <f>B13</f>
        <v>8.16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22</v>
      </c>
      <c r="Q14" s="12">
        <f>Q13</f>
        <v>5</v>
      </c>
      <c r="R14" s="13">
        <f>R13</f>
        <v>11</v>
      </c>
      <c r="S14" s="14">
        <f>ROUNDUP(IF(F11=5,(Q14+R14/12)*P14*1.043,IF(F11=6,(Q14+R14/12)*P14*1.502,(Q14+R14/12)*P14*2.044)),0)</f>
        <v>136</v>
      </c>
      <c r="T14" s="11" t="s">
        <v>27</v>
      </c>
      <c r="U14" s="18"/>
      <c r="V14" s="22"/>
      <c r="W14" s="18"/>
      <c r="X14" s="22"/>
      <c r="Y14" s="16"/>
      <c r="Z14" s="38"/>
      <c r="AA14" s="5"/>
      <c r="AB14" s="39"/>
      <c r="AD14" s="36"/>
    </row>
    <row r="15" spans="1:30" ht="12.75" customHeight="1" x14ac:dyDescent="0.2">
      <c r="A15" s="5" t="s">
        <v>41</v>
      </c>
      <c r="B15" s="28">
        <f>B13</f>
        <v>8.16</v>
      </c>
      <c r="C15" s="3" t="s">
        <v>84</v>
      </c>
      <c r="O15" s="10" t="str">
        <f>IF(F14=5,"Z501",IF(F14=6,"Z601","Z701"))</f>
        <v>Z501</v>
      </c>
      <c r="P15" s="11">
        <f>P14</f>
        <v>22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188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38"/>
      <c r="AA15" s="5"/>
      <c r="AB15" s="39"/>
      <c r="AD15" s="36"/>
    </row>
    <row r="16" spans="1:30" ht="12.75" customHeight="1" x14ac:dyDescent="0.2">
      <c r="A16" s="5" t="s">
        <v>44</v>
      </c>
      <c r="B16" s="6">
        <v>9.5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38"/>
      <c r="AA16" s="5"/>
      <c r="AB16" s="39"/>
      <c r="AD16" s="36"/>
    </row>
    <row r="17" spans="1:30" ht="12.75" customHeight="1" x14ac:dyDescent="0.2">
      <c r="A17" s="5" t="s">
        <v>46</v>
      </c>
      <c r="B17" s="28">
        <f>B16</f>
        <v>9.5</v>
      </c>
      <c r="C17" s="3" t="s">
        <v>47</v>
      </c>
      <c r="E17" s="5" t="s">
        <v>48</v>
      </c>
      <c r="F17" s="29">
        <v>15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4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5</v>
      </c>
      <c r="S17" s="14">
        <f>ROUNDUP((Q17+R17/12)*P17*1.043,0)</f>
        <v>42</v>
      </c>
      <c r="T17" s="11">
        <v>1</v>
      </c>
      <c r="U17" s="12">
        <f>IF(ROUNDUP((B18-ROUNDDOWN(B18,0))*12,0)=12,ROUNDDOWN(B18,0)+1,ROUNDDOWN(B18,0))</f>
        <v>2</v>
      </c>
      <c r="V17" s="13">
        <f>IF(ROUNDUP((B18-ROUNDDOWN(B18,0))*12,0)=12,0,ROUNDUP((B18-ROUNDDOWN(B18,0))*12,0))</f>
        <v>6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17" s="12"/>
      <c r="Z17" s="23"/>
      <c r="AA17" s="5"/>
      <c r="AB17" s="39"/>
      <c r="AC17" s="41"/>
      <c r="AD17" s="43"/>
    </row>
    <row r="18" spans="1:30" ht="12.75" customHeight="1" x14ac:dyDescent="0.2">
      <c r="A18" s="5" t="s">
        <v>50</v>
      </c>
      <c r="B18" s="6">
        <v>2.5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0"/>
      <c r="AA18" s="5"/>
      <c r="AB18" s="39"/>
    </row>
    <row r="19" spans="1:30" ht="12.75" customHeight="1" x14ac:dyDescent="0.2">
      <c r="A19" s="5" t="s">
        <v>52</v>
      </c>
      <c r="B19" s="6">
        <v>1</v>
      </c>
      <c r="E19" s="5" t="s">
        <v>53</v>
      </c>
      <c r="F19" s="29">
        <v>18</v>
      </c>
      <c r="O19" s="10" t="s">
        <v>66</v>
      </c>
      <c r="P19" s="11">
        <f>ROUNDUP(((F5-(4/12))/(18/12))+1,0)*4</f>
        <v>20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16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5</v>
      </c>
      <c r="S19" s="14">
        <f>ROUNDUP((Q19+R19/12)*P19*1.502,0)</f>
        <v>494</v>
      </c>
      <c r="T19" s="11" t="s">
        <v>27</v>
      </c>
      <c r="U19" s="18"/>
      <c r="V19" s="22"/>
      <c r="W19" s="18"/>
      <c r="X19" s="22"/>
      <c r="Y19" s="12"/>
      <c r="Z19" s="40"/>
      <c r="AA19" s="41"/>
      <c r="AB19" s="43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16</v>
      </c>
      <c r="R20" s="13">
        <f>R19</f>
        <v>5</v>
      </c>
      <c r="S20" s="14">
        <f>ROUNDUP((Q20+R20/12)*P20*1.502,0)</f>
        <v>99</v>
      </c>
      <c r="T20" s="11" t="s">
        <v>27</v>
      </c>
      <c r="U20" s="18"/>
      <c r="V20" s="22"/>
      <c r="W20" s="18"/>
      <c r="X20" s="22"/>
      <c r="Y20" s="12"/>
      <c r="Z20" s="40"/>
      <c r="AA20" s="41"/>
      <c r="AB20" s="42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1"/>
      <c r="AB21" s="43"/>
    </row>
    <row r="22" spans="1:30" ht="12.75" customHeight="1" x14ac:dyDescent="0.2">
      <c r="O22" s="113" t="s">
        <v>70</v>
      </c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5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0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9</v>
      </c>
      <c r="S24" s="14">
        <f>ROUNDUP((Q24+R24/12)*P24*1.043,0)</f>
        <v>11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8</v>
      </c>
      <c r="Y24" s="18"/>
      <c r="Z24" s="26"/>
    </row>
    <row r="25" spans="1:30" ht="12.75" customHeight="1" x14ac:dyDescent="0.2">
      <c r="O25" s="10" t="s">
        <v>73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1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6</v>
      </c>
      <c r="S25" s="14">
        <f>ROUNDUP((Q25+R25/12)*P25*1.043,0)</f>
        <v>21</v>
      </c>
      <c r="T25" s="11">
        <v>7</v>
      </c>
      <c r="U25" s="12">
        <f>U24</f>
        <v>0</v>
      </c>
      <c r="V25" s="13">
        <f>V24</f>
        <v>2</v>
      </c>
      <c r="W25" s="12">
        <f>W24</f>
        <v>0</v>
      </c>
      <c r="X25" s="13">
        <f>X24</f>
        <v>8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0</v>
      </c>
      <c r="Z25" s="40">
        <f>IF(ROUNDUP(((B13-B6-(IF(C10&gt;0,C10,B10)/12)-(5/12))-ROUNDDOWN((B13-B6-(IF(C10&gt;0,C10,B10)/12)-(5/12)),0))*12,0)=12,0,ROUNDUP(((B13-B6-(IF(C10&gt;0,C10,B10)/12)-(5/12))-ROUNDDOWN((B13-B6-(IF(C10&gt;0,C10,B10)/12)-(5/12)),0))*12,0))</f>
        <v>11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97" t="s">
        <v>74</v>
      </c>
      <c r="R27" s="98"/>
      <c r="S27" s="34">
        <f>SUM(S6:S11)+SUM(S13:S21)+SUM(S23:S26)</f>
        <v>1932</v>
      </c>
      <c r="T27" s="33"/>
      <c r="U27" s="7"/>
      <c r="V27" s="8"/>
      <c r="W27" s="7"/>
      <c r="X27" s="8"/>
      <c r="Y27" s="7"/>
      <c r="Z27" s="44"/>
    </row>
    <row r="30" spans="1:30" ht="12.75" customHeight="1" x14ac:dyDescent="0.2">
      <c r="Q30" s="41"/>
      <c r="R30" s="42"/>
      <c r="S30" s="45"/>
      <c r="Y30" s="41"/>
      <c r="Z30" s="43"/>
    </row>
    <row r="31" spans="1:30" ht="12.75" customHeight="1" x14ac:dyDescent="0.2">
      <c r="S31" s="45"/>
      <c r="U31" s="41"/>
      <c r="V31" s="42"/>
      <c r="W31" s="41"/>
      <c r="X31" s="42"/>
      <c r="AC31" s="41"/>
      <c r="AD31" s="43"/>
    </row>
    <row r="32" spans="1:30" ht="12.75" customHeight="1" x14ac:dyDescent="0.2">
      <c r="P32" s="46"/>
      <c r="Q32" s="41"/>
      <c r="R32" s="42"/>
      <c r="S32" s="45"/>
      <c r="Y32" s="41"/>
      <c r="Z32" s="43"/>
    </row>
    <row r="33" spans="16:30" ht="12.75" customHeight="1" x14ac:dyDescent="0.2">
      <c r="Q33" s="41"/>
      <c r="R33" s="42"/>
      <c r="S33" s="45"/>
    </row>
    <row r="34" spans="16:30" ht="12.75" customHeight="1" x14ac:dyDescent="0.2">
      <c r="S34" s="45"/>
      <c r="AC34" s="41"/>
      <c r="AD34" s="43"/>
    </row>
    <row r="35" spans="16:30" ht="12.75" customHeight="1" x14ac:dyDescent="0.2">
      <c r="P35" s="46"/>
      <c r="Q35" s="41"/>
      <c r="R35" s="42"/>
      <c r="S35" s="45"/>
    </row>
    <row r="36" spans="16:30" ht="12.75" customHeight="1" x14ac:dyDescent="0.2">
      <c r="Q36" s="41"/>
      <c r="R36" s="42"/>
      <c r="S36" s="45"/>
      <c r="Y36" s="41"/>
      <c r="Z36" s="43"/>
    </row>
    <row r="37" spans="16:30" ht="12.75" customHeight="1" x14ac:dyDescent="0.2">
      <c r="S37" s="45"/>
      <c r="U37" s="41"/>
      <c r="V37" s="42"/>
      <c r="W37" s="41"/>
      <c r="X37" s="42"/>
      <c r="AC37" s="41"/>
      <c r="AD37" s="43"/>
    </row>
    <row r="38" spans="16:30" ht="12.75" customHeight="1" x14ac:dyDescent="0.2">
      <c r="Q38" s="41"/>
      <c r="R38" s="42"/>
      <c r="S38" s="45"/>
      <c r="Y38" s="41"/>
      <c r="Z38" s="43"/>
    </row>
    <row r="39" spans="16:30" ht="12.75" customHeight="1" x14ac:dyDescent="0.2">
      <c r="Q39" s="41"/>
      <c r="R39" s="42"/>
      <c r="S39" s="45"/>
    </row>
    <row r="40" spans="16:30" ht="12.75" customHeight="1" x14ac:dyDescent="0.2">
      <c r="S40" s="45"/>
      <c r="AC40" s="41"/>
      <c r="AD40" s="43"/>
    </row>
    <row r="41" spans="16:30" ht="12.75" customHeight="1" x14ac:dyDescent="0.2">
      <c r="Q41" s="41"/>
      <c r="R41" s="42"/>
      <c r="S41" s="45"/>
    </row>
    <row r="44" spans="16:30" ht="12.75" customHeight="1" x14ac:dyDescent="0.2">
      <c r="S44" s="45"/>
    </row>
  </sheetData>
  <mergeCells count="14">
    <mergeCell ref="O1:Z1"/>
    <mergeCell ref="U2:Z3"/>
    <mergeCell ref="O5:Z5"/>
    <mergeCell ref="O12:Z12"/>
    <mergeCell ref="O22:Z22"/>
    <mergeCell ref="T2:T4"/>
    <mergeCell ref="Y4:Z4"/>
    <mergeCell ref="U4:V4"/>
    <mergeCell ref="W4:X4"/>
    <mergeCell ref="Q27:R27"/>
    <mergeCell ref="O2:O4"/>
    <mergeCell ref="P2:P4"/>
    <mergeCell ref="Q2:R4"/>
    <mergeCell ref="S2:S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B</vt:lpstr>
      <vt:lpstr>Rebar Data</vt:lpstr>
      <vt:lpstr>Type A</vt:lpstr>
      <vt:lpstr>Type C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Lemke, Dana</cp:lastModifiedBy>
  <cp:revision/>
  <dcterms:created xsi:type="dcterms:W3CDTF">2003-08-27T17:27:53Z</dcterms:created>
  <dcterms:modified xsi:type="dcterms:W3CDTF">2024-10-03T18:55:51Z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