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lemke\appdata\local\bentley\projectwise\workingdir\ohiodot-pw.bentley.com_ohiodot-pw-02\dana.lemke@dot.ohio.gov\d0855930\"/>
    </mc:Choice>
  </mc:AlternateContent>
  <xr:revisionPtr revIDLastSave="0" documentId="13_ncr:1_{4291337C-D26B-4B8D-8A4B-4F4EF416D4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ype A" sheetId="1" r:id="rId1"/>
    <sheet name="Rebar Data" sheetId="4" r:id="rId2"/>
    <sheet name="Type B" sheetId="2" r:id="rId3"/>
    <sheet name="Type C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1" l="1"/>
  <c r="S31" i="1" l="1"/>
  <c r="B20" i="1"/>
  <c r="B18" i="1"/>
  <c r="P16" i="1"/>
  <c r="Y44" i="2" l="1"/>
  <c r="Y50" i="2" s="1"/>
  <c r="Z44" i="2"/>
  <c r="Z50" i="2" s="1"/>
  <c r="U7" i="3"/>
  <c r="V7" i="3"/>
  <c r="W44" i="2"/>
  <c r="W50" i="2"/>
  <c r="X44" i="2"/>
  <c r="O13" i="2"/>
  <c r="F14" i="2"/>
  <c r="Q37" i="2" s="1"/>
  <c r="U13" i="2"/>
  <c r="V13" i="2"/>
  <c r="R13" i="2" s="1"/>
  <c r="S13" i="2" s="1"/>
  <c r="V22" i="2"/>
  <c r="V24" i="2" s="1"/>
  <c r="A22" i="2"/>
  <c r="C19" i="2"/>
  <c r="C19" i="1"/>
  <c r="X22" i="2"/>
  <c r="X24" i="2" s="1"/>
  <c r="A21" i="1"/>
  <c r="O14" i="3"/>
  <c r="O13" i="3"/>
  <c r="O6" i="1"/>
  <c r="O7" i="3"/>
  <c r="Q35" i="2"/>
  <c r="Q40" i="2" s="1"/>
  <c r="P19" i="3"/>
  <c r="P45" i="2"/>
  <c r="P48" i="2"/>
  <c r="Q13" i="3"/>
  <c r="Q14" i="3" s="1"/>
  <c r="S14" i="3" s="1"/>
  <c r="F14" i="3"/>
  <c r="S15" i="3" s="1"/>
  <c r="V15" i="3"/>
  <c r="U15" i="3"/>
  <c r="V37" i="2"/>
  <c r="U37" i="2"/>
  <c r="O36" i="2"/>
  <c r="O35" i="2"/>
  <c r="O7" i="1"/>
  <c r="F14" i="1"/>
  <c r="O8" i="1" s="1"/>
  <c r="B9" i="1"/>
  <c r="B10" i="1"/>
  <c r="B8" i="1"/>
  <c r="F21" i="1"/>
  <c r="B17" i="1"/>
  <c r="B15" i="1"/>
  <c r="U22" i="2"/>
  <c r="Q22" i="2" s="1"/>
  <c r="W22" i="2"/>
  <c r="W24" i="2"/>
  <c r="B8" i="2"/>
  <c r="P41" i="2"/>
  <c r="R42" i="2"/>
  <c r="R57" i="2" s="1"/>
  <c r="B9" i="2"/>
  <c r="V58" i="2" s="1"/>
  <c r="V59" i="2" s="1"/>
  <c r="B10" i="2"/>
  <c r="X41" i="2"/>
  <c r="B18" i="2"/>
  <c r="Q48" i="2"/>
  <c r="U41" i="2"/>
  <c r="AA22" i="2"/>
  <c r="Y22" i="2"/>
  <c r="AB22" i="2"/>
  <c r="P31" i="2"/>
  <c r="Q29" i="2"/>
  <c r="Q28" i="2"/>
  <c r="S28" i="2" s="1"/>
  <c r="R28" i="2"/>
  <c r="R31" i="2" s="1"/>
  <c r="Q8" i="2"/>
  <c r="R8" i="2"/>
  <c r="R27" i="2" s="1"/>
  <c r="AC26" i="2" s="1"/>
  <c r="Q25" i="2"/>
  <c r="R25" i="2"/>
  <c r="P27" i="2"/>
  <c r="P21" i="2"/>
  <c r="Q19" i="2"/>
  <c r="Q18" i="2"/>
  <c r="Q21" i="2"/>
  <c r="R18" i="2"/>
  <c r="Z23" i="2" s="1"/>
  <c r="R21" i="2"/>
  <c r="AD20" i="2" s="1"/>
  <c r="Q6" i="2"/>
  <c r="Q15" i="2"/>
  <c r="R6" i="2"/>
  <c r="R15" i="2"/>
  <c r="P17" i="2"/>
  <c r="Q10" i="2"/>
  <c r="R10" i="2"/>
  <c r="S11" i="2" s="1"/>
  <c r="P12" i="2"/>
  <c r="P8" i="2"/>
  <c r="X13" i="2"/>
  <c r="W32" i="2"/>
  <c r="X32" i="2"/>
  <c r="P28" i="2"/>
  <c r="P18" i="2"/>
  <c r="P22" i="2"/>
  <c r="F21" i="2"/>
  <c r="R35" i="2"/>
  <c r="W58" i="2"/>
  <c r="X58" i="2"/>
  <c r="X59" i="2" s="1"/>
  <c r="W23" i="2"/>
  <c r="X23" i="2"/>
  <c r="P13" i="2"/>
  <c r="O11" i="2"/>
  <c r="O9" i="2"/>
  <c r="O7" i="2"/>
  <c r="B8" i="3"/>
  <c r="P24" i="3" s="1"/>
  <c r="P25" i="3" s="1"/>
  <c r="B9" i="3"/>
  <c r="B10" i="3"/>
  <c r="Z25" i="3" s="1"/>
  <c r="B17" i="3"/>
  <c r="R19" i="3"/>
  <c r="R20" i="3" s="1"/>
  <c r="B20" i="3"/>
  <c r="W7" i="3" s="1"/>
  <c r="B18" i="3"/>
  <c r="V17" i="3"/>
  <c r="B15" i="3"/>
  <c r="B14" i="3"/>
  <c r="Q6" i="3"/>
  <c r="S6" i="3" s="1"/>
  <c r="P7" i="3"/>
  <c r="R13" i="3"/>
  <c r="R14" i="3"/>
  <c r="W24" i="3"/>
  <c r="W25" i="3"/>
  <c r="X24" i="3"/>
  <c r="X25" i="3" s="1"/>
  <c r="R6" i="3"/>
  <c r="R9" i="3" s="1"/>
  <c r="P6" i="3"/>
  <c r="P9" i="3"/>
  <c r="P10" i="3"/>
  <c r="Q10" i="3"/>
  <c r="S10" i="3" s="1"/>
  <c r="R10" i="3"/>
  <c r="F21" i="3"/>
  <c r="O6" i="3"/>
  <c r="Q19" i="3"/>
  <c r="Q20" i="3" s="1"/>
  <c r="R15" i="3"/>
  <c r="Q18" i="3"/>
  <c r="S18" i="3" s="1"/>
  <c r="Q23" i="3"/>
  <c r="R18" i="3"/>
  <c r="R23" i="3" s="1"/>
  <c r="P13" i="3"/>
  <c r="U17" i="3"/>
  <c r="P14" i="3"/>
  <c r="P15" i="3"/>
  <c r="Q15" i="3"/>
  <c r="Q42" i="2"/>
  <c r="S42" i="2" s="1"/>
  <c r="R19" i="2"/>
  <c r="S20" i="2" s="1"/>
  <c r="V32" i="2"/>
  <c r="R17" i="2"/>
  <c r="R9" i="2"/>
  <c r="R46" i="2"/>
  <c r="AC47" i="2" s="1"/>
  <c r="R52" i="2"/>
  <c r="AD53" i="2" s="1"/>
  <c r="R54" i="2"/>
  <c r="U51" i="2"/>
  <c r="V41" i="2"/>
  <c r="Q27" i="2"/>
  <c r="R12" i="2"/>
  <c r="Y23" i="2"/>
  <c r="Q12" i="2"/>
  <c r="Q9" i="2"/>
  <c r="S9" i="2" s="1"/>
  <c r="S18" i="2"/>
  <c r="Z59" i="2"/>
  <c r="P57" i="2"/>
  <c r="Y59" i="2"/>
  <c r="P36" i="2"/>
  <c r="P37" i="2" s="1"/>
  <c r="P29" i="2"/>
  <c r="S19" i="3"/>
  <c r="P23" i="3"/>
  <c r="P58" i="2"/>
  <c r="P59" i="2"/>
  <c r="P35" i="2"/>
  <c r="V45" i="2"/>
  <c r="U45" i="2"/>
  <c r="U43" i="2"/>
  <c r="R43" i="2" s="1"/>
  <c r="R36" i="2"/>
  <c r="Y25" i="3"/>
  <c r="Q31" i="2"/>
  <c r="AC30" i="2" s="1"/>
  <c r="U32" i="2"/>
  <c r="AD7" i="2"/>
  <c r="Q46" i="2"/>
  <c r="S47" i="2" s="1"/>
  <c r="R29" i="2"/>
  <c r="X17" i="3"/>
  <c r="W13" i="2"/>
  <c r="Q39" i="2"/>
  <c r="V43" i="2"/>
  <c r="V49" i="2" s="1"/>
  <c r="Q54" i="2"/>
  <c r="V24" i="3"/>
  <c r="V25" i="3" s="1"/>
  <c r="R48" i="2"/>
  <c r="V51" i="2"/>
  <c r="Q51" i="2" s="1"/>
  <c r="W17" i="3"/>
  <c r="Q17" i="3" s="1"/>
  <c r="W41" i="2"/>
  <c r="Q41" i="2"/>
  <c r="S41" i="2" s="1"/>
  <c r="Q23" i="1"/>
  <c r="Q17" i="2"/>
  <c r="R41" i="2"/>
  <c r="Q52" i="2"/>
  <c r="Y32" i="2"/>
  <c r="AD16" i="2"/>
  <c r="AC16" i="2"/>
  <c r="S16" i="2"/>
  <c r="U49" i="2"/>
  <c r="AC53" i="2"/>
  <c r="Q43" i="2"/>
  <c r="S44" i="2" s="1"/>
  <c r="X50" i="2"/>
  <c r="R45" i="2"/>
  <c r="Q45" i="2"/>
  <c r="R51" i="2"/>
  <c r="Q13" i="2"/>
  <c r="W59" i="2"/>
  <c r="Z22" i="2"/>
  <c r="P6" i="1" l="1"/>
  <c r="B13" i="1"/>
  <c r="P28" i="1" s="1"/>
  <c r="Q7" i="1"/>
  <c r="Z32" i="2"/>
  <c r="R32" i="2" s="1"/>
  <c r="S30" i="2"/>
  <c r="AD30" i="2"/>
  <c r="AC44" i="2"/>
  <c r="R23" i="2"/>
  <c r="S23" i="3"/>
  <c r="Q49" i="2"/>
  <c r="AD50" i="2" s="1"/>
  <c r="S20" i="3"/>
  <c r="AD26" i="2"/>
  <c r="S26" i="2"/>
  <c r="AD44" i="2"/>
  <c r="AC11" i="2"/>
  <c r="U58" i="2"/>
  <c r="Q57" i="2"/>
  <c r="S57" i="2" s="1"/>
  <c r="X7" i="3"/>
  <c r="R7" i="3" s="1"/>
  <c r="U24" i="3"/>
  <c r="AC7" i="2"/>
  <c r="S7" i="2"/>
  <c r="R37" i="2"/>
  <c r="S37" i="2" s="1"/>
  <c r="R49" i="2"/>
  <c r="R17" i="3"/>
  <c r="S17" i="3" s="1"/>
  <c r="S35" i="2"/>
  <c r="P7" i="1"/>
  <c r="P8" i="1" s="1"/>
  <c r="P17" i="3"/>
  <c r="U24" i="2"/>
  <c r="P12" i="1"/>
  <c r="S13" i="3"/>
  <c r="Q36" i="2"/>
  <c r="S36" i="2" s="1"/>
  <c r="O15" i="3"/>
  <c r="O37" i="2"/>
  <c r="Q9" i="3"/>
  <c r="S9" i="3" s="1"/>
  <c r="AD11" i="2"/>
  <c r="Q7" i="3"/>
  <c r="AC20" i="2"/>
  <c r="S53" i="2"/>
  <c r="R39" i="2"/>
  <c r="S39" i="2" s="1"/>
  <c r="R22" i="2"/>
  <c r="S22" i="2" s="1"/>
  <c r="AD47" i="2"/>
  <c r="R40" i="2"/>
  <c r="S40" i="2" s="1"/>
  <c r="Q23" i="2"/>
  <c r="R58" i="2" l="1"/>
  <c r="Q58" i="2"/>
  <c r="U59" i="2"/>
  <c r="Q32" i="2"/>
  <c r="S32" i="2" s="1"/>
  <c r="S23" i="2"/>
  <c r="AC50" i="2"/>
  <c r="S7" i="3"/>
  <c r="R24" i="3"/>
  <c r="Q24" i="3"/>
  <c r="S24" i="3" s="1"/>
  <c r="U25" i="3"/>
  <c r="S50" i="2"/>
  <c r="Q28" i="1"/>
  <c r="Y20" i="1"/>
  <c r="Q24" i="2"/>
  <c r="R24" i="2"/>
  <c r="S30" i="1" l="1"/>
  <c r="S24" i="2"/>
  <c r="Q25" i="3"/>
  <c r="S25" i="3" s="1"/>
  <c r="S27" i="3" s="1"/>
  <c r="R25" i="3"/>
  <c r="Q59" i="2"/>
  <c r="S59" i="2" s="1"/>
  <c r="R59" i="2"/>
  <c r="S58" i="2"/>
  <c r="S61" i="2" l="1"/>
  <c r="S26" i="1"/>
</calcChain>
</file>

<file path=xl/sharedStrings.xml><?xml version="1.0" encoding="utf-8"?>
<sst xmlns="http://schemas.openxmlformats.org/spreadsheetml/2006/main" count="392" uniqueCount="140">
  <si>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</si>
  <si>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</si>
  <si>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TYPE A HEADWALL REINFORCING SCHEDULE</t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</si>
  <si>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</si>
  <si>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</si>
  <si>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</si>
  <si>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</si>
  <si>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</si>
  <si>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</si>
  <si>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</si>
  <si>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</si>
  <si>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</si>
  <si>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</si>
  <si>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</si>
  <si>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</si>
  <si>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</si>
  <si>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</si>
  <si>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</si>
  <si>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</si>
  <si>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</si>
  <si>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</si>
  <si>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</si>
  <si>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</si>
  <si>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</si>
  <si>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</si>
  <si>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</si>
  <si>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</si>
  <si>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</si>
  <si>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</si>
  <si>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</si>
  <si>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</si>
  <si>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</si>
  <si>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</si>
  <si>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</si>
  <si>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</si>
  <si>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</si>
  <si>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</si>
  <si>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</si>
  <si>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</si>
  <si>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</si>
  <si>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</si>
  <si>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</si>
  <si>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</si>
  <si>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</si>
  <si>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</si>
  <si>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</si>
  <si>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</si>
  <si>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</si>
  <si>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</si>
  <si>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</si>
  <si>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</si>
  <si>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</si>
  <si>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</si>
  <si>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</si>
  <si>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</si>
  <si>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</si>
  <si>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</si>
  <si>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</si>
  <si>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</si>
  <si>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</si>
  <si>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</si>
  <si>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</si>
  <si>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</si>
  <si>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</si>
  <si>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</si>
  <si>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</si>
  <si>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</si>
  <si>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</si>
  <si>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</si>
  <si>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</si>
  <si>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</si>
  <si>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</si>
  <si>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</si>
  <si>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</si>
  <si>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</si>
  <si>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</si>
  <si>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</si>
  <si>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</si>
  <si>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</si>
  <si>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</si>
  <si>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</si>
  <si>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</si>
  <si>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</si>
  <si>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</si>
  <si>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</si>
  <si>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</si>
  <si>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</si>
  <si>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</si>
  <si>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</si>
  <si>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</si>
  <si>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</si>
  <si>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</si>
  <si>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</si>
  <si>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</si>
  <si>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</si>
  <si>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</si>
  <si>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</si>
  <si>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</si>
  <si>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</si>
  <si>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</si>
  <si>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</si>
  <si>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</si>
  <si>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</si>
  <si>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WINGWALL TOTAL</t>
  </si>
  <si>
    <t>FOOTING &amp; CUTOFF WALL TOTAL</t>
  </si>
  <si>
    <t>FORESLOPE WALL TOTAL</t>
  </si>
  <si>
    <t>TOTALS</t>
  </si>
  <si>
    <t>X501</t>
  </si>
  <si>
    <t>X502</t>
  </si>
  <si>
    <t>V501</t>
  </si>
  <si>
    <t>W501</t>
  </si>
  <si>
    <t>Z501</t>
  </si>
  <si>
    <t>11'-2"</t>
  </si>
  <si>
    <t>1'-1"</t>
  </si>
  <si>
    <t>0'-2"</t>
  </si>
  <si>
    <t>8'-2"</t>
  </si>
  <si>
    <t>3'-7"</t>
  </si>
  <si>
    <t>1'-2"</t>
  </si>
  <si>
    <t>2'-1"</t>
  </si>
  <si>
    <r>
      <t xml:space="preserve">0'-11 </t>
    </r>
    <r>
      <rPr>
        <b/>
        <sz val="10"/>
        <rFont val="Calibri"/>
        <family val="2"/>
      </rPr>
      <t>⅝</t>
    </r>
    <r>
      <rPr>
        <b/>
        <i/>
        <sz val="10"/>
        <rFont val="Calibri"/>
        <family val="2"/>
      </rPr>
      <t>"</t>
    </r>
  </si>
  <si>
    <t>0'-8"</t>
  </si>
  <si>
    <t>13'-8"</t>
  </si>
  <si>
    <t>3'-8"</t>
  </si>
  <si>
    <t>5'-2"</t>
  </si>
  <si>
    <t>4'-8"</t>
  </si>
  <si>
    <t>4'-0"</t>
  </si>
  <si>
    <t>18'-7"</t>
  </si>
  <si>
    <t>22'-10"</t>
  </si>
  <si>
    <t>9'-1"</t>
  </si>
  <si>
    <t>19'-7"</t>
  </si>
  <si>
    <t>9'-6"</t>
  </si>
  <si>
    <t>1'-11"</t>
  </si>
  <si>
    <t>2'-2"</t>
  </si>
  <si>
    <r>
      <t xml:space="preserve">12'-8 </t>
    </r>
    <r>
      <rPr>
        <b/>
        <sz val="10"/>
        <rFont val="Calibri"/>
        <family val="2"/>
      </rPr>
      <t>¾</t>
    </r>
    <r>
      <rPr>
        <b/>
        <i/>
        <sz val="10"/>
        <rFont val="Calibri"/>
        <family val="2"/>
      </rPr>
      <t>"</t>
    </r>
  </si>
  <si>
    <r>
      <t>17'-</t>
    </r>
    <r>
      <rPr>
        <b/>
        <sz val="10"/>
        <rFont val="Calibri"/>
        <family val="2"/>
      </rPr>
      <t>0</t>
    </r>
    <r>
      <rPr>
        <b/>
        <i/>
        <sz val="10"/>
        <rFont val="Calibri"/>
        <family val="2"/>
      </rPr>
      <t>"</t>
    </r>
  </si>
  <si>
    <r>
      <t>1'-</t>
    </r>
    <r>
      <rPr>
        <b/>
        <sz val="10"/>
        <rFont val="Calibri"/>
        <family val="2"/>
      </rPr>
      <t>⅞</t>
    </r>
    <r>
      <rPr>
        <b/>
        <i/>
        <sz val="10"/>
        <rFont val="Calibri"/>
        <family val="2"/>
      </rPr>
      <t>"</t>
    </r>
  </si>
  <si>
    <r>
      <t xml:space="preserve">0'-6 </t>
    </r>
    <r>
      <rPr>
        <b/>
        <sz val="10"/>
        <rFont val="Calibri"/>
        <family val="2"/>
      </rPr>
      <t>¼</t>
    </r>
    <r>
      <rPr>
        <b/>
        <i/>
        <sz val="10"/>
        <rFont val="Calibri"/>
        <family val="2"/>
      </rPr>
      <t>"</t>
    </r>
  </si>
  <si>
    <r>
      <t xml:space="preserve">13'-8 </t>
    </r>
    <r>
      <rPr>
        <b/>
        <sz val="10"/>
        <rFont val="Calibri"/>
        <family val="2"/>
      </rPr>
      <t>¼</t>
    </r>
    <r>
      <rPr>
        <b/>
        <i/>
        <sz val="10"/>
        <rFont val="Calibri"/>
        <family val="2"/>
      </rPr>
      <t>"</t>
    </r>
  </si>
  <si>
    <t>0'-5"</t>
  </si>
  <si>
    <t>1'-8"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</si>
</sst>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4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3" fontId="12" fillId="2" borderId="4" xfId="0" applyNumberFormat="1" applyFont="1" applyFill="1" applyBorder="1" applyAlignment="1">
      <alignment horizontal="center" vertical="center"/>
    </xf>
    <xf numFmtId="168" fontId="12" fillId="2" borderId="4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/>
    </xf>
    <xf numFmtId="12" fontId="7" fillId="0" borderId="0" xfId="0" applyNumberFormat="1" applyFont="1" applyAlignment="1">
      <alignment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169" fontId="12" fillId="2" borderId="5" xfId="0" applyNumberFormat="1" applyFont="1" applyFill="1" applyBorder="1" applyAlignment="1">
      <alignment horizontal="center" vertical="center"/>
    </xf>
    <xf numFmtId="169" fontId="12" fillId="2" borderId="6" xfId="0" applyNumberFormat="1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textRotation="90"/>
    </xf>
    <xf numFmtId="0" fontId="12" fillId="2" borderId="19" xfId="0" applyFont="1" applyFill="1" applyBorder="1" applyAlignment="1">
      <alignment horizontal="center" vertical="center" textRotation="90"/>
    </xf>
    <xf numFmtId="0" fontId="12" fillId="2" borderId="20" xfId="0" applyFont="1" applyFill="1" applyBorder="1" applyAlignment="1">
      <alignment horizontal="center" vertical="center" textRotation="90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69" fontId="12" fillId="2" borderId="7" xfId="0" applyNumberFormat="1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right"/>
    </xf>
    <xf numFmtId="0" fontId="12" fillId="2" borderId="28" xfId="0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0" fontId="12" fillId="2" borderId="49" xfId="0" applyFont="1" applyFill="1" applyBorder="1" applyAlignment="1">
      <alignment horizontal="right"/>
    </xf>
    <xf numFmtId="0" fontId="12" fillId="2" borderId="50" xfId="0" applyFont="1" applyFill="1" applyBorder="1" applyAlignment="1">
      <alignment horizontal="right"/>
    </xf>
    <xf numFmtId="0" fontId="12" fillId="2" borderId="2" xfId="0" applyFont="1" applyFill="1" applyBorder="1" applyAlignment="1">
      <alignment horizontal="right"/>
    </xf>
    <xf numFmtId="0" fontId="12" fillId="2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02D55817-7912-4E8D-B290-A5BEB9D0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974E8E23-FD28-4562-8D66-B70FBE55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AAC75B5B-60DB-49AC-8C76-562BCB4DD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3D57E22F-A6CB-4E2B-A24E-C4273270E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E167390B-BF67-4FE7-ACA3-8472BAED7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F90C7BFC-5D14-4367-9A8D-8A2BC28C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B2161D0C-64E5-4D81-9442-29F73FE0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68E1DA9C-0B9E-4F57-876C-B54D1C556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2970348E-7740-4330-BD3A-63D9EE5D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"/>
  <sheetViews>
    <sheetView tabSelected="1" workbookViewId="0">
      <selection activeCell="AC31" sqref="O1:AD31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5" style="36" bestFit="1" customWidth="1"/>
    <col min="19" max="19" width="9.28515625" style="36" customWidth="1"/>
    <col min="20" max="20" width="5" style="36" customWidth="1"/>
    <col min="21" max="21" width="4.140625" style="36" bestFit="1" customWidth="1"/>
    <col min="22" max="22" width="5" style="36" bestFit="1" customWidth="1"/>
    <col min="23" max="23" width="4.140625" style="36" bestFit="1" customWidth="1"/>
    <col min="24" max="24" width="6.7109375" style="36" bestFit="1" customWidth="1"/>
    <col min="25" max="25" width="5.140625" style="36" bestFit="1" customWidth="1"/>
    <col min="26" max="26" width="6.7109375" style="36" bestFit="1" customWidth="1"/>
    <col min="27" max="27" width="4.140625" style="36" bestFit="1" customWidth="1"/>
    <col min="28" max="28" width="7.7109375" style="36" bestFit="1" customWidth="1"/>
    <col min="29" max="29" width="4.140625" style="36" bestFit="1" customWidth="1"/>
    <col min="30" max="30" width="7.7109375" style="1" bestFit="1" customWidth="1"/>
    <col min="31" max="16384" width="9.140625" style="1"/>
  </cols>
  <sheetData>
    <row r="1" spans="1:54" ht="12.75" customHeight="1" thickBot="1" x14ac:dyDescent="0.25">
      <c r="A1" s="4" t="s">
        <v>0</v>
      </c>
      <c r="M1" s="2" t="s">
        <v>1</v>
      </c>
      <c r="O1" s="60" t="s">
        <v>2</v>
      </c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2"/>
      <c r="AM1" s="1" t="s">
        <v>2</v>
      </c>
    </row>
    <row r="2" spans="1:54" ht="12.75" customHeight="1" x14ac:dyDescent="0.2">
      <c r="A2" s="3" t="s">
        <v>3</v>
      </c>
      <c r="O2" s="89" t="s">
        <v>4</v>
      </c>
      <c r="P2" s="93" t="s">
        <v>5</v>
      </c>
      <c r="Q2" s="70" t="s">
        <v>6</v>
      </c>
      <c r="R2" s="72"/>
      <c r="S2" s="83" t="s">
        <v>7</v>
      </c>
      <c r="T2" s="86" t="s">
        <v>8</v>
      </c>
      <c r="U2" s="70" t="s">
        <v>9</v>
      </c>
      <c r="V2" s="71"/>
      <c r="W2" s="71"/>
      <c r="X2" s="71"/>
      <c r="Y2" s="71"/>
      <c r="Z2" s="71"/>
      <c r="AA2" s="71"/>
      <c r="AB2" s="72"/>
      <c r="AC2" s="70" t="s">
        <v>10</v>
      </c>
      <c r="AD2" s="78"/>
      <c r="AM2" s="1" t="s">
        <v>4</v>
      </c>
      <c r="AN2" s="1" t="s">
        <v>5</v>
      </c>
      <c r="AO2" s="1" t="s">
        <v>6</v>
      </c>
      <c r="AQ2" s="1" t="s">
        <v>7</v>
      </c>
      <c r="AR2" s="1" t="s">
        <v>8</v>
      </c>
      <c r="AS2" s="1" t="s">
        <v>9</v>
      </c>
      <c r="BA2" s="1" t="s">
        <v>10</v>
      </c>
    </row>
    <row r="3" spans="1:54" ht="12.75" customHeight="1" x14ac:dyDescent="0.2">
      <c r="O3" s="90"/>
      <c r="P3" s="94"/>
      <c r="Q3" s="79"/>
      <c r="R3" s="96"/>
      <c r="S3" s="84"/>
      <c r="T3" s="87"/>
      <c r="U3" s="73"/>
      <c r="V3" s="74"/>
      <c r="W3" s="74"/>
      <c r="X3" s="74"/>
      <c r="Y3" s="74"/>
      <c r="Z3" s="74"/>
      <c r="AA3" s="74"/>
      <c r="AB3" s="75"/>
      <c r="AC3" s="79"/>
      <c r="AD3" s="80"/>
    </row>
    <row r="4" spans="1:54" ht="12.75" customHeight="1" thickBot="1" x14ac:dyDescent="0.25">
      <c r="A4" s="4" t="s">
        <v>11</v>
      </c>
      <c r="E4" s="4" t="s">
        <v>12</v>
      </c>
      <c r="O4" s="91"/>
      <c r="P4" s="95"/>
      <c r="Q4" s="81"/>
      <c r="R4" s="97"/>
      <c r="S4" s="85"/>
      <c r="T4" s="88"/>
      <c r="U4" s="68" t="s">
        <v>13</v>
      </c>
      <c r="V4" s="69"/>
      <c r="W4" s="68" t="s">
        <v>14</v>
      </c>
      <c r="X4" s="69"/>
      <c r="Y4" s="68" t="s">
        <v>15</v>
      </c>
      <c r="Z4" s="69"/>
      <c r="AA4" s="68" t="s">
        <v>16</v>
      </c>
      <c r="AB4" s="69"/>
      <c r="AC4" s="81"/>
      <c r="AD4" s="82"/>
      <c r="AS4" s="1" t="s">
        <v>13</v>
      </c>
      <c r="AU4" s="1" t="s">
        <v>14</v>
      </c>
      <c r="AW4" s="1" t="s">
        <v>15</v>
      </c>
      <c r="AY4" s="1" t="s">
        <v>16</v>
      </c>
    </row>
    <row r="5" spans="1:54" ht="12.75" customHeight="1" x14ac:dyDescent="0.2">
      <c r="A5" s="5" t="s">
        <v>17</v>
      </c>
      <c r="B5" s="6">
        <v>12</v>
      </c>
      <c r="E5" s="5" t="s">
        <v>18</v>
      </c>
      <c r="F5" s="6">
        <v>5.5</v>
      </c>
      <c r="O5" s="65" t="s">
        <v>61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7"/>
      <c r="AM5" s="1" t="s">
        <v>19</v>
      </c>
    </row>
    <row r="6" spans="1:54" ht="12.75" customHeight="1" x14ac:dyDescent="0.2">
      <c r="A6" s="5" t="s">
        <v>20</v>
      </c>
      <c r="B6" s="6">
        <v>6</v>
      </c>
      <c r="E6" s="5" t="s">
        <v>21</v>
      </c>
      <c r="F6" s="6">
        <v>1.5</v>
      </c>
      <c r="O6" s="53" t="str">
        <f>IF(F10=5,"V501",IF(F10=6, "V601", "V701"))</f>
        <v>V501</v>
      </c>
      <c r="P6" s="54">
        <f>2*ROUNDUP(((($B$16-$B$18*TAN(RADIANS(22.5))-(2/12))/(F17/12))+1),0)+ROUNDUP((($B$5+2*(IF($C$8&gt;0,$C$8,$B$8)/12)-2*$B$18*TAN(RADIANS(22.5)))/(F17/12))+1,0)</f>
        <v>26</v>
      </c>
      <c r="Q6" s="76" t="s">
        <v>123</v>
      </c>
      <c r="R6" s="77"/>
      <c r="S6" s="55">
        <v>141</v>
      </c>
      <c r="T6" s="54" t="s">
        <v>27</v>
      </c>
      <c r="U6" s="63"/>
      <c r="V6" s="64"/>
      <c r="W6" s="63"/>
      <c r="X6" s="64"/>
      <c r="Y6" s="63"/>
      <c r="Z6" s="64"/>
      <c r="AA6" s="63"/>
      <c r="AB6" s="64"/>
      <c r="AC6" s="63"/>
      <c r="AD6" s="67"/>
      <c r="AN6" s="1">
        <v>2</v>
      </c>
      <c r="AO6" s="1">
        <v>5</v>
      </c>
      <c r="AP6" s="1">
        <v>3.9999999999999964</v>
      </c>
      <c r="AS6" s="59"/>
      <c r="AT6" s="59"/>
      <c r="AU6" s="59"/>
      <c r="AV6" s="59"/>
      <c r="AW6" s="59"/>
      <c r="AX6" s="59"/>
      <c r="AY6" s="59"/>
      <c r="AZ6" s="59"/>
      <c r="BA6" s="59"/>
      <c r="BB6" s="59"/>
    </row>
    <row r="7" spans="1:54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53" t="str">
        <f>IF(F11=5,"W501", IF(F11=6, "W601", "W701"))</f>
        <v>W501</v>
      </c>
      <c r="P7" s="54">
        <f>2*ROUNDUP(((($B$16-$B$18*TAN(RADIANS(22.5))-(2/12))/(F18/12))+1),0)+ROUNDUP((($B$5+2*(IF($C$8&gt;0,$C$8,$B$8)/12)-2*B18*TAN(RADIANS(22.5)))/(F18/12))+1,0)</f>
        <v>26</v>
      </c>
      <c r="Q7" s="76" t="str">
        <f>Q6</f>
        <v>5'-2"</v>
      </c>
      <c r="R7" s="77"/>
      <c r="S7" s="55">
        <v>141</v>
      </c>
      <c r="T7" s="54" t="s">
        <v>27</v>
      </c>
      <c r="U7" s="63"/>
      <c r="V7" s="64"/>
      <c r="W7" s="63"/>
      <c r="X7" s="64"/>
      <c r="Y7" s="63"/>
      <c r="Z7" s="64"/>
      <c r="AA7" s="63"/>
      <c r="AB7" s="64"/>
      <c r="AC7" s="63"/>
      <c r="AD7" s="67"/>
      <c r="AM7" s="1" t="s">
        <v>107</v>
      </c>
      <c r="AN7" s="1" t="s">
        <v>25</v>
      </c>
      <c r="AO7" s="1" t="s">
        <v>26</v>
      </c>
      <c r="AQ7" s="1">
        <v>135</v>
      </c>
      <c r="AR7" s="1" t="s">
        <v>27</v>
      </c>
      <c r="AS7" s="59"/>
      <c r="AT7" s="59"/>
      <c r="AU7" s="59"/>
      <c r="AV7" s="59"/>
      <c r="AW7" s="59"/>
      <c r="AX7" s="59"/>
      <c r="AY7" s="59"/>
      <c r="AZ7" s="59"/>
      <c r="BA7" s="59">
        <v>0</v>
      </c>
      <c r="BB7" s="59">
        <v>5.5</v>
      </c>
    </row>
    <row r="8" spans="1:54" ht="12.75" customHeight="1" x14ac:dyDescent="0.2">
      <c r="A8" s="5" t="s">
        <v>28</v>
      </c>
      <c r="B8" s="20">
        <f>IF($B$5=8,8,IF($B$5=10,10,IF($B$5&gt;=12,12,"Error")))</f>
        <v>12</v>
      </c>
      <c r="C8" s="21"/>
      <c r="O8" s="53" t="str">
        <f>IF(F14=5,"Z501", IF(F14=6, "Z601", "Z701"))</f>
        <v>Z501</v>
      </c>
      <c r="P8" s="54">
        <f>P7+4</f>
        <v>30</v>
      </c>
      <c r="Q8" s="76" t="s">
        <v>115</v>
      </c>
      <c r="R8" s="77"/>
      <c r="S8" s="55">
        <v>256</v>
      </c>
      <c r="T8" s="54">
        <v>5</v>
      </c>
      <c r="U8" s="76" t="s">
        <v>116</v>
      </c>
      <c r="V8" s="77"/>
      <c r="W8" s="76" t="s">
        <v>117</v>
      </c>
      <c r="X8" s="77"/>
      <c r="Y8" s="63"/>
      <c r="Z8" s="64"/>
      <c r="AA8" s="63"/>
      <c r="AB8" s="64"/>
      <c r="AC8" s="63"/>
      <c r="AD8" s="67"/>
      <c r="AN8" s="1">
        <v>9</v>
      </c>
      <c r="AO8" s="1">
        <v>9</v>
      </c>
      <c r="AP8" s="1">
        <v>0</v>
      </c>
      <c r="AS8" s="59"/>
      <c r="AT8" s="59"/>
      <c r="AU8" s="59"/>
      <c r="AV8" s="59"/>
      <c r="AW8" s="59"/>
      <c r="AX8" s="59"/>
      <c r="AY8" s="59"/>
      <c r="AZ8" s="59"/>
      <c r="BA8" s="59"/>
      <c r="BB8" s="59"/>
    </row>
    <row r="9" spans="1:54" ht="12.75" customHeight="1" x14ac:dyDescent="0.2">
      <c r="A9" s="5" t="s">
        <v>29</v>
      </c>
      <c r="B9" s="20">
        <f>IF($B$5=8,8,IF($B$5=10,10,IF($B$5&gt;=12,12,"Error")))</f>
        <v>12</v>
      </c>
      <c r="C9" s="21"/>
      <c r="E9" s="4" t="s">
        <v>30</v>
      </c>
      <c r="O9" s="53"/>
      <c r="P9" s="54"/>
      <c r="Q9" s="63"/>
      <c r="R9" s="64"/>
      <c r="S9" s="55"/>
      <c r="T9" s="54"/>
      <c r="U9" s="63"/>
      <c r="V9" s="64"/>
      <c r="W9" s="63"/>
      <c r="X9" s="64"/>
      <c r="Y9" s="63"/>
      <c r="Z9" s="64"/>
      <c r="AA9" s="63"/>
      <c r="AB9" s="64"/>
      <c r="AC9" s="63"/>
      <c r="AD9" s="67"/>
      <c r="AM9" s="1" t="s">
        <v>108</v>
      </c>
      <c r="AN9" s="1">
        <v>4</v>
      </c>
      <c r="AO9" s="1">
        <v>9</v>
      </c>
      <c r="AP9" s="1">
        <v>0</v>
      </c>
      <c r="AQ9" s="1">
        <v>38</v>
      </c>
      <c r="AR9" s="1" t="s">
        <v>27</v>
      </c>
      <c r="AS9" s="59"/>
      <c r="AT9" s="59"/>
      <c r="AU9" s="59"/>
      <c r="AV9" s="59"/>
      <c r="AW9" s="59"/>
      <c r="AX9" s="59"/>
      <c r="AY9" s="59"/>
      <c r="AZ9" s="59"/>
      <c r="BA9" s="59"/>
      <c r="BB9" s="59"/>
    </row>
    <row r="10" spans="1:54" ht="12.75" customHeight="1" x14ac:dyDescent="0.2">
      <c r="A10" s="5" t="s">
        <v>31</v>
      </c>
      <c r="B10" s="20">
        <f>IF($B$5=8,8,IF($B$5=10,10,IF($B$5&gt;=12,12,"Error")))</f>
        <v>12</v>
      </c>
      <c r="C10" s="21"/>
      <c r="E10" s="5" t="s">
        <v>32</v>
      </c>
      <c r="F10" s="24">
        <v>5</v>
      </c>
      <c r="O10" s="53" t="s">
        <v>62</v>
      </c>
      <c r="P10" s="54">
        <v>12</v>
      </c>
      <c r="Q10" s="76" t="s">
        <v>124</v>
      </c>
      <c r="R10" s="77"/>
      <c r="S10" s="55">
        <v>59</v>
      </c>
      <c r="T10" s="54" t="s">
        <v>27</v>
      </c>
      <c r="U10" s="63"/>
      <c r="V10" s="64"/>
      <c r="W10" s="63"/>
      <c r="X10" s="64"/>
      <c r="Y10" s="63"/>
      <c r="Z10" s="64"/>
      <c r="AA10" s="63"/>
      <c r="AB10" s="64"/>
      <c r="AC10" s="63"/>
      <c r="AD10" s="67"/>
      <c r="AM10" s="1" t="s">
        <v>94</v>
      </c>
      <c r="AN10" s="1">
        <v>36</v>
      </c>
      <c r="AO10" s="1">
        <v>5</v>
      </c>
      <c r="AP10" s="1">
        <v>9</v>
      </c>
      <c r="AQ10" s="1">
        <v>215.90099999999998</v>
      </c>
      <c r="AR10" s="1">
        <v>1</v>
      </c>
      <c r="AS10" s="59">
        <v>0</v>
      </c>
      <c r="AT10" s="59">
        <v>10</v>
      </c>
      <c r="AU10" s="59">
        <v>5</v>
      </c>
      <c r="AV10" s="59">
        <v>1.0000000000000071</v>
      </c>
      <c r="AW10" s="59"/>
      <c r="AX10" s="59"/>
      <c r="AY10" s="59"/>
      <c r="AZ10" s="59"/>
      <c r="BA10" s="59"/>
      <c r="BB10" s="59"/>
    </row>
    <row r="11" spans="1:54" ht="12.75" customHeight="1" x14ac:dyDescent="0.2">
      <c r="E11" s="5" t="s">
        <v>33</v>
      </c>
      <c r="F11" s="24">
        <v>5</v>
      </c>
      <c r="O11" s="53" t="s">
        <v>63</v>
      </c>
      <c r="P11" s="54">
        <v>16</v>
      </c>
      <c r="Q11" s="76" t="s">
        <v>122</v>
      </c>
      <c r="R11" s="77"/>
      <c r="S11" s="55">
        <v>62</v>
      </c>
      <c r="T11" s="54" t="s">
        <v>27</v>
      </c>
      <c r="U11" s="63"/>
      <c r="V11" s="64"/>
      <c r="W11" s="63"/>
      <c r="X11" s="64"/>
      <c r="Y11" s="63"/>
      <c r="Z11" s="64"/>
      <c r="AA11" s="63"/>
      <c r="AB11" s="64"/>
      <c r="AC11" s="63"/>
      <c r="AD11" s="67"/>
      <c r="AS11" s="59"/>
      <c r="AT11" s="59"/>
      <c r="AU11" s="59"/>
      <c r="AV11" s="59"/>
      <c r="AW11" s="59"/>
      <c r="AX11" s="59"/>
      <c r="AY11" s="59"/>
      <c r="AZ11" s="59"/>
      <c r="BA11" s="59"/>
      <c r="BB11" s="59"/>
    </row>
    <row r="12" spans="1:54" ht="12.75" customHeight="1" x14ac:dyDescent="0.2">
      <c r="A12" s="4" t="s">
        <v>34</v>
      </c>
      <c r="E12" s="5" t="s">
        <v>35</v>
      </c>
      <c r="F12" s="24">
        <v>5</v>
      </c>
      <c r="O12" s="53" t="s">
        <v>64</v>
      </c>
      <c r="P12" s="54">
        <f>ROUNDUP((B5+2*(IF($C$8&gt;0,$C$8,$B$8)/12)-(4/12))/(18/12)+1,0)</f>
        <v>11</v>
      </c>
      <c r="Q12" s="76" t="s">
        <v>125</v>
      </c>
      <c r="R12" s="77"/>
      <c r="S12" s="55">
        <v>46</v>
      </c>
      <c r="T12" s="54">
        <v>1</v>
      </c>
      <c r="U12" s="76" t="s">
        <v>131</v>
      </c>
      <c r="V12" s="77"/>
      <c r="W12" s="76" t="s">
        <v>132</v>
      </c>
      <c r="X12" s="77"/>
      <c r="Y12" s="63"/>
      <c r="Z12" s="64"/>
      <c r="AA12" s="63"/>
      <c r="AB12" s="64"/>
      <c r="AC12" s="63"/>
      <c r="AD12" s="67"/>
      <c r="AN12" s="1">
        <v>2</v>
      </c>
      <c r="AO12" s="1">
        <v>5</v>
      </c>
      <c r="AP12" s="1">
        <v>3.9999999999999964</v>
      </c>
      <c r="AS12" s="59"/>
      <c r="AT12" s="59"/>
      <c r="AU12" s="59"/>
      <c r="AV12" s="59"/>
      <c r="AW12" s="59"/>
      <c r="AX12" s="59"/>
      <c r="AY12" s="59"/>
      <c r="AZ12" s="59"/>
      <c r="BA12" s="59"/>
      <c r="BB12" s="59"/>
    </row>
    <row r="13" spans="1:54" ht="12.75" customHeight="1" x14ac:dyDescent="0.2">
      <c r="A13" s="5" t="s">
        <v>36</v>
      </c>
      <c r="B13" s="6">
        <f>B6+(2*(B8/12))+0.5</f>
        <v>8.5</v>
      </c>
      <c r="E13" s="5" t="s">
        <v>37</v>
      </c>
      <c r="F13" s="24">
        <v>5</v>
      </c>
      <c r="O13" s="53" t="s">
        <v>65</v>
      </c>
      <c r="P13" s="54">
        <v>2</v>
      </c>
      <c r="Q13" s="76" t="s">
        <v>121</v>
      </c>
      <c r="R13" s="77"/>
      <c r="S13" s="55">
        <v>29</v>
      </c>
      <c r="T13" s="54" t="s">
        <v>27</v>
      </c>
      <c r="U13" s="63"/>
      <c r="V13" s="64"/>
      <c r="W13" s="63"/>
      <c r="X13" s="64"/>
      <c r="Y13" s="63"/>
      <c r="Z13" s="64"/>
      <c r="AA13" s="63"/>
      <c r="AB13" s="64"/>
      <c r="AC13" s="63"/>
      <c r="AD13" s="67"/>
      <c r="AM13" s="1" t="s">
        <v>38</v>
      </c>
      <c r="AN13" s="1" t="s">
        <v>25</v>
      </c>
      <c r="AO13" s="1" t="s">
        <v>26</v>
      </c>
      <c r="AQ13" s="1">
        <v>135</v>
      </c>
      <c r="AR13" s="1" t="s">
        <v>27</v>
      </c>
      <c r="AS13" s="59"/>
      <c r="AT13" s="59"/>
      <c r="AU13" s="59"/>
      <c r="AV13" s="59"/>
      <c r="AW13" s="59"/>
      <c r="AX13" s="59"/>
      <c r="AY13" s="59"/>
      <c r="AZ13" s="59"/>
      <c r="BA13" s="59">
        <v>0</v>
      </c>
      <c r="BB13" s="59">
        <v>5.5</v>
      </c>
    </row>
    <row r="14" spans="1:54" ht="12.75" customHeight="1" x14ac:dyDescent="0.2">
      <c r="A14" s="5" t="s">
        <v>39</v>
      </c>
      <c r="B14" s="6">
        <v>5</v>
      </c>
      <c r="E14" s="5" t="s">
        <v>40</v>
      </c>
      <c r="F14" s="27">
        <f>F11</f>
        <v>5</v>
      </c>
      <c r="O14" s="53"/>
      <c r="P14" s="54">
        <v>2</v>
      </c>
      <c r="Q14" s="76" t="s">
        <v>126</v>
      </c>
      <c r="R14" s="77"/>
      <c r="S14" s="55"/>
      <c r="T14" s="54"/>
      <c r="U14" s="63"/>
      <c r="V14" s="64"/>
      <c r="W14" s="63"/>
      <c r="X14" s="64"/>
      <c r="Y14" s="76" t="s">
        <v>133</v>
      </c>
      <c r="Z14" s="77"/>
      <c r="AA14" s="63"/>
      <c r="AB14" s="64"/>
      <c r="AC14" s="63"/>
      <c r="AD14" s="67"/>
      <c r="AN14" s="1">
        <v>9</v>
      </c>
      <c r="AO14" s="1">
        <v>9</v>
      </c>
      <c r="AP14" s="1">
        <v>0</v>
      </c>
      <c r="AS14" s="59"/>
      <c r="AT14" s="59"/>
      <c r="AU14" s="59"/>
      <c r="AV14" s="59"/>
      <c r="AW14" s="59"/>
      <c r="AX14" s="59"/>
      <c r="AY14" s="59"/>
      <c r="AZ14" s="59"/>
      <c r="BA14" s="59"/>
      <c r="BB14" s="59"/>
    </row>
    <row r="15" spans="1:54" ht="12.75" customHeight="1" x14ac:dyDescent="0.2">
      <c r="A15" s="5" t="s">
        <v>41</v>
      </c>
      <c r="B15" s="28">
        <f>B14</f>
        <v>5</v>
      </c>
      <c r="C15" s="3" t="s">
        <v>42</v>
      </c>
      <c r="O15" s="53" t="s">
        <v>66</v>
      </c>
      <c r="P15" s="54" t="s">
        <v>25</v>
      </c>
      <c r="Q15" s="63" t="s">
        <v>26</v>
      </c>
      <c r="R15" s="64"/>
      <c r="S15" s="55">
        <v>312</v>
      </c>
      <c r="T15" s="54">
        <v>6</v>
      </c>
      <c r="U15" s="76" t="s">
        <v>118</v>
      </c>
      <c r="V15" s="77"/>
      <c r="W15" s="76" t="s">
        <v>118</v>
      </c>
      <c r="X15" s="77"/>
      <c r="Y15" s="63" t="s">
        <v>26</v>
      </c>
      <c r="Z15" s="64"/>
      <c r="AA15" s="63"/>
      <c r="AB15" s="64"/>
      <c r="AC15" s="76" t="s">
        <v>135</v>
      </c>
      <c r="AD15" s="98"/>
      <c r="AM15" s="1" t="s">
        <v>43</v>
      </c>
      <c r="AN15" s="1">
        <v>16</v>
      </c>
      <c r="AO15" s="1">
        <v>11</v>
      </c>
      <c r="AP15" s="1">
        <v>1.9999999999999929</v>
      </c>
      <c r="AQ15" s="1">
        <v>187</v>
      </c>
      <c r="AR15" s="1" t="s">
        <v>27</v>
      </c>
      <c r="AS15" s="59"/>
      <c r="AT15" s="59"/>
      <c r="AU15" s="59"/>
      <c r="AV15" s="59"/>
      <c r="AW15" s="59"/>
      <c r="AX15" s="59"/>
      <c r="AY15" s="59"/>
      <c r="AZ15" s="59"/>
      <c r="BA15" s="59"/>
      <c r="BB15" s="59"/>
    </row>
    <row r="16" spans="1:54" ht="12.75" customHeight="1" x14ac:dyDescent="0.2">
      <c r="A16" s="5" t="s">
        <v>44</v>
      </c>
      <c r="B16" s="6">
        <v>10</v>
      </c>
      <c r="E16" s="4" t="s">
        <v>45</v>
      </c>
      <c r="O16" s="53"/>
      <c r="P16" s="56">
        <f>ROUNDUP((F5-4/12)/(18/12)+1,0)</f>
        <v>5</v>
      </c>
      <c r="Q16" s="76" t="s">
        <v>127</v>
      </c>
      <c r="R16" s="77"/>
      <c r="S16" s="55"/>
      <c r="T16" s="54"/>
      <c r="U16" s="63"/>
      <c r="V16" s="64"/>
      <c r="W16" s="63"/>
      <c r="X16" s="64"/>
      <c r="Y16" s="76" t="s">
        <v>134</v>
      </c>
      <c r="Z16" s="77"/>
      <c r="AA16" s="63"/>
      <c r="AB16" s="64"/>
      <c r="AC16" s="63"/>
      <c r="AD16" s="67"/>
      <c r="AN16" s="1">
        <v>4</v>
      </c>
      <c r="AO16" s="1">
        <v>3</v>
      </c>
      <c r="AP16" s="1">
        <v>9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59"/>
    </row>
    <row r="17" spans="1:54" ht="12.75" customHeight="1" x14ac:dyDescent="0.2">
      <c r="A17" s="5" t="s">
        <v>46</v>
      </c>
      <c r="B17" s="28">
        <f>B16</f>
        <v>10</v>
      </c>
      <c r="C17" s="3" t="s">
        <v>47</v>
      </c>
      <c r="E17" s="5" t="s">
        <v>48</v>
      </c>
      <c r="F17" s="29">
        <v>18</v>
      </c>
      <c r="O17" s="53"/>
      <c r="P17" s="54">
        <v>4</v>
      </c>
      <c r="Q17" s="76" t="s">
        <v>128</v>
      </c>
      <c r="R17" s="77"/>
      <c r="S17" s="55"/>
      <c r="T17" s="54"/>
      <c r="U17" s="63"/>
      <c r="V17" s="64"/>
      <c r="W17" s="63"/>
      <c r="X17" s="64"/>
      <c r="Y17" s="63"/>
      <c r="Z17" s="64"/>
      <c r="AA17" s="63"/>
      <c r="AB17" s="64"/>
      <c r="AC17" s="63"/>
      <c r="AD17" s="67"/>
      <c r="AM17" s="1" t="s">
        <v>49</v>
      </c>
      <c r="AN17" s="1" t="s">
        <v>25</v>
      </c>
      <c r="AO17" s="1" t="s">
        <v>26</v>
      </c>
      <c r="AQ17" s="1">
        <v>94</v>
      </c>
      <c r="AR17" s="1" t="s">
        <v>27</v>
      </c>
      <c r="AS17" s="59"/>
      <c r="AT17" s="59"/>
      <c r="AU17" s="59"/>
      <c r="AV17" s="59"/>
      <c r="AW17" s="59"/>
      <c r="AX17" s="59"/>
      <c r="AY17" s="59"/>
      <c r="AZ17" s="59"/>
      <c r="BA17" s="59">
        <v>3</v>
      </c>
      <c r="BB17" s="59">
        <v>8.5</v>
      </c>
    </row>
    <row r="18" spans="1:54" ht="12.75" customHeight="1" x14ac:dyDescent="0.2">
      <c r="A18" s="5" t="s">
        <v>50</v>
      </c>
      <c r="B18" s="6">
        <f>11/12+1</f>
        <v>1.9166666666666665</v>
      </c>
      <c r="E18" s="5" t="s">
        <v>51</v>
      </c>
      <c r="F18" s="29">
        <v>18</v>
      </c>
      <c r="O18" s="53" t="s">
        <v>67</v>
      </c>
      <c r="P18" s="54" t="s">
        <v>25</v>
      </c>
      <c r="Q18" s="63" t="s">
        <v>26</v>
      </c>
      <c r="R18" s="64"/>
      <c r="S18" s="55">
        <v>305</v>
      </c>
      <c r="T18" s="54" t="s">
        <v>27</v>
      </c>
      <c r="U18" s="63"/>
      <c r="V18" s="64"/>
      <c r="W18" s="63"/>
      <c r="X18" s="64"/>
      <c r="Y18" s="63"/>
      <c r="Z18" s="64"/>
      <c r="AA18" s="63"/>
      <c r="AB18" s="64"/>
      <c r="AC18" s="76" t="s">
        <v>136</v>
      </c>
      <c r="AD18" s="98"/>
      <c r="AN18" s="1">
        <v>3</v>
      </c>
      <c r="AO18" s="1">
        <v>11</v>
      </c>
      <c r="AP18" s="1">
        <v>1.9999999999999929</v>
      </c>
      <c r="AS18" s="59"/>
      <c r="AT18" s="59"/>
      <c r="AU18" s="59"/>
      <c r="AV18" s="59"/>
      <c r="AW18" s="59"/>
      <c r="AX18" s="59"/>
      <c r="AY18" s="59"/>
      <c r="AZ18" s="59"/>
      <c r="BA18" s="59"/>
      <c r="BB18" s="59"/>
    </row>
    <row r="19" spans="1:54" ht="12.75" customHeight="1" x14ac:dyDescent="0.2">
      <c r="A19" s="5" t="s">
        <v>52</v>
      </c>
      <c r="B19" s="6">
        <v>1</v>
      </c>
      <c r="C19" s="51" t="str">
        <f>IF(B19&lt;=1.25,"NG, see note below"," ")</f>
        <v>NG, see note below</v>
      </c>
      <c r="E19" s="5" t="s">
        <v>53</v>
      </c>
      <c r="F19" s="29">
        <v>16.5</v>
      </c>
      <c r="O19" s="53"/>
      <c r="P19" s="56">
        <f>P16</f>
        <v>5</v>
      </c>
      <c r="Q19" s="76" t="s">
        <v>112</v>
      </c>
      <c r="R19" s="77"/>
      <c r="S19" s="55"/>
      <c r="T19" s="54"/>
      <c r="U19" s="63"/>
      <c r="V19" s="64"/>
      <c r="W19" s="63"/>
      <c r="X19" s="64"/>
      <c r="Y19" s="63"/>
      <c r="Z19" s="64"/>
      <c r="AA19" s="63"/>
      <c r="AB19" s="64"/>
      <c r="AC19" s="63"/>
      <c r="AD19" s="67"/>
      <c r="AM19" s="1" t="s">
        <v>54</v>
      </c>
      <c r="AN19" s="1">
        <v>14</v>
      </c>
      <c r="AO19" s="1">
        <v>3</v>
      </c>
      <c r="AP19" s="1">
        <v>6</v>
      </c>
      <c r="AQ19" s="1">
        <v>52</v>
      </c>
      <c r="AR19" s="1">
        <v>2</v>
      </c>
      <c r="AS19" s="59">
        <v>0</v>
      </c>
      <c r="AT19" s="59">
        <v>6.9999999999999991</v>
      </c>
      <c r="AU19" s="59">
        <v>0</v>
      </c>
      <c r="AV19" s="59">
        <v>2</v>
      </c>
      <c r="AW19" s="59">
        <v>2</v>
      </c>
      <c r="AX19" s="59">
        <v>0.25</v>
      </c>
      <c r="AY19" s="59">
        <v>2</v>
      </c>
      <c r="AZ19" s="59">
        <v>10</v>
      </c>
      <c r="BA19" s="59"/>
      <c r="BB19" s="59"/>
    </row>
    <row r="20" spans="1:54" ht="12.75" customHeight="1" x14ac:dyDescent="0.2">
      <c r="A20" s="5" t="s">
        <v>55</v>
      </c>
      <c r="B20" s="6">
        <f>2+5/12</f>
        <v>2.4166666666666665</v>
      </c>
      <c r="E20" s="5" t="s">
        <v>56</v>
      </c>
      <c r="F20" s="29">
        <v>16.5</v>
      </c>
      <c r="O20" s="53"/>
      <c r="P20" s="54">
        <v>1</v>
      </c>
      <c r="Q20" s="76" t="s">
        <v>126</v>
      </c>
      <c r="R20" s="77"/>
      <c r="S20" s="55"/>
      <c r="T20" s="54"/>
      <c r="U20" s="63"/>
      <c r="V20" s="64"/>
      <c r="W20" s="63"/>
      <c r="X20" s="64"/>
      <c r="Y20" s="76" t="str">
        <f>Y14</f>
        <v>12'-8 ¾"</v>
      </c>
      <c r="Z20" s="77"/>
      <c r="AA20" s="63"/>
      <c r="AB20" s="64"/>
      <c r="AC20" s="63"/>
      <c r="AD20" s="67"/>
      <c r="AM20" s="1" t="s">
        <v>57</v>
      </c>
      <c r="AN20" s="1">
        <v>4</v>
      </c>
      <c r="AO20" s="1">
        <v>14</v>
      </c>
      <c r="AP20" s="1">
        <v>2</v>
      </c>
      <c r="AQ20" s="1">
        <v>60</v>
      </c>
      <c r="AR20" s="1">
        <v>3</v>
      </c>
      <c r="AS20" s="59">
        <v>2</v>
      </c>
      <c r="AT20" s="59">
        <v>5</v>
      </c>
      <c r="AU20" s="59">
        <v>3</v>
      </c>
      <c r="AV20" s="59">
        <v>5.9999999999999947</v>
      </c>
      <c r="AW20" s="59">
        <v>11</v>
      </c>
      <c r="AX20" s="59">
        <v>1.9999999999999929</v>
      </c>
      <c r="AY20" s="59"/>
      <c r="AZ20" s="59"/>
      <c r="BA20" s="59"/>
      <c r="BB20" s="59"/>
    </row>
    <row r="21" spans="1:54" ht="12.75" customHeight="1" x14ac:dyDescent="0.2">
      <c r="A21" s="92" t="str">
        <f>IF(B19&lt;=1.25,"The rebar shown cannot be fabricated with this wall thickness. Change dimension or investigate alternative reinfocing shapes."," ")</f>
        <v>The rebar shown cannot be fabricated with this wall thickness. Change dimension or investigate alternative reinfocing shapes.</v>
      </c>
      <c r="B21" s="92"/>
      <c r="C21" s="92"/>
      <c r="D21" s="92"/>
      <c r="E21" s="5" t="s">
        <v>58</v>
      </c>
      <c r="F21" s="30">
        <f>F18</f>
        <v>18</v>
      </c>
      <c r="G21" s="1" t="s">
        <v>59</v>
      </c>
      <c r="O21" s="53" t="s">
        <v>68</v>
      </c>
      <c r="P21" s="54" t="s">
        <v>25</v>
      </c>
      <c r="Q21" s="63" t="s">
        <v>26</v>
      </c>
      <c r="R21" s="64"/>
      <c r="S21" s="55">
        <v>58</v>
      </c>
      <c r="T21" s="54">
        <v>6</v>
      </c>
      <c r="U21" s="76" t="s">
        <v>118</v>
      </c>
      <c r="V21" s="77"/>
      <c r="W21" s="76" t="s">
        <v>118</v>
      </c>
      <c r="X21" s="77"/>
      <c r="Y21" s="63" t="s">
        <v>26</v>
      </c>
      <c r="Z21" s="64"/>
      <c r="AA21" s="63"/>
      <c r="AB21" s="64"/>
      <c r="AC21" s="76" t="s">
        <v>119</v>
      </c>
      <c r="AD21" s="98"/>
      <c r="AM21" s="1" t="s">
        <v>60</v>
      </c>
      <c r="AN21" s="1">
        <v>2</v>
      </c>
      <c r="AO21" s="1">
        <v>1</v>
      </c>
      <c r="AP21" s="1">
        <v>1</v>
      </c>
      <c r="AQ21" s="1">
        <v>3</v>
      </c>
      <c r="AR21" s="1">
        <v>4</v>
      </c>
      <c r="AS21" s="59">
        <v>0</v>
      </c>
      <c r="AT21" s="59">
        <v>6.9999999999999991</v>
      </c>
      <c r="AU21" s="59">
        <v>0</v>
      </c>
      <c r="AV21" s="59">
        <v>2</v>
      </c>
      <c r="AW21" s="59"/>
      <c r="AX21" s="59"/>
      <c r="AY21" s="59"/>
      <c r="AZ21" s="59"/>
      <c r="BA21" s="59"/>
      <c r="BB21" s="59"/>
    </row>
    <row r="22" spans="1:54" ht="12.75" customHeight="1" x14ac:dyDescent="0.2">
      <c r="A22" s="92"/>
      <c r="B22" s="92"/>
      <c r="C22" s="92"/>
      <c r="D22" s="92"/>
      <c r="E22" s="52"/>
      <c r="F22" s="52"/>
      <c r="O22" s="53"/>
      <c r="P22" s="56">
        <v>2</v>
      </c>
      <c r="Q22" s="76" t="s">
        <v>129</v>
      </c>
      <c r="R22" s="77"/>
      <c r="S22" s="55"/>
      <c r="T22" s="54"/>
      <c r="U22" s="63"/>
      <c r="V22" s="64"/>
      <c r="W22" s="63"/>
      <c r="X22" s="64"/>
      <c r="Y22" s="76" t="s">
        <v>137</v>
      </c>
      <c r="Z22" s="77"/>
      <c r="AA22" s="63"/>
      <c r="AB22" s="64"/>
      <c r="AC22" s="63"/>
      <c r="AD22" s="67"/>
      <c r="AM22" s="1" t="s">
        <v>103</v>
      </c>
      <c r="AQ22" s="1">
        <v>919.90099999999995</v>
      </c>
      <c r="AS22" s="59"/>
      <c r="AT22" s="59"/>
      <c r="AU22" s="59"/>
      <c r="AV22" s="59"/>
      <c r="AW22" s="59"/>
      <c r="AX22" s="59"/>
      <c r="AY22" s="59"/>
      <c r="AZ22" s="59"/>
      <c r="BA22" s="59"/>
      <c r="BB22" s="59"/>
    </row>
    <row r="23" spans="1:54" ht="12.75" customHeight="1" x14ac:dyDescent="0.2">
      <c r="A23" s="92"/>
      <c r="B23" s="92"/>
      <c r="C23" s="92"/>
      <c r="D23" s="92"/>
      <c r="E23" s="52"/>
      <c r="F23" s="52"/>
      <c r="O23" s="53"/>
      <c r="P23" s="54">
        <v>2</v>
      </c>
      <c r="Q23" s="76" t="str">
        <f>Q17</f>
        <v>9'-1"</v>
      </c>
      <c r="R23" s="77"/>
      <c r="S23" s="55"/>
      <c r="T23" s="54"/>
      <c r="U23" s="63"/>
      <c r="V23" s="64"/>
      <c r="W23" s="63"/>
      <c r="X23" s="64"/>
      <c r="Y23" s="63"/>
      <c r="Z23" s="64"/>
      <c r="AA23" s="63"/>
      <c r="AB23" s="64"/>
      <c r="AC23" s="63"/>
      <c r="AD23" s="67"/>
      <c r="AM23" s="1" t="s">
        <v>61</v>
      </c>
      <c r="AS23" s="59"/>
      <c r="AT23" s="59"/>
      <c r="AU23" s="59"/>
      <c r="AV23" s="59"/>
      <c r="AW23" s="59"/>
      <c r="AX23" s="59"/>
      <c r="AY23" s="59"/>
      <c r="AZ23" s="59"/>
      <c r="BA23" s="59"/>
      <c r="BB23" s="59"/>
    </row>
    <row r="24" spans="1:54" ht="12.75" customHeight="1" x14ac:dyDescent="0.2">
      <c r="O24" s="53" t="s">
        <v>69</v>
      </c>
      <c r="P24" s="54" t="s">
        <v>25</v>
      </c>
      <c r="Q24" s="63" t="s">
        <v>26</v>
      </c>
      <c r="R24" s="64"/>
      <c r="S24" s="55">
        <v>56</v>
      </c>
      <c r="T24" s="54" t="s">
        <v>27</v>
      </c>
      <c r="U24" s="63"/>
      <c r="V24" s="64"/>
      <c r="W24" s="63"/>
      <c r="X24" s="64"/>
      <c r="Y24" s="63"/>
      <c r="Z24" s="64"/>
      <c r="AA24" s="63"/>
      <c r="AB24" s="64"/>
      <c r="AC24" s="76" t="s">
        <v>138</v>
      </c>
      <c r="AD24" s="98"/>
      <c r="AM24" s="1" t="s">
        <v>109</v>
      </c>
      <c r="AN24" s="1">
        <v>29</v>
      </c>
      <c r="AO24" s="1">
        <v>5</v>
      </c>
      <c r="AP24" s="1">
        <v>11</v>
      </c>
      <c r="AQ24" s="1">
        <v>179</v>
      </c>
      <c r="AR24" s="1" t="s">
        <v>27</v>
      </c>
      <c r="AS24" s="59"/>
      <c r="AT24" s="59"/>
      <c r="AU24" s="59"/>
      <c r="AV24" s="59"/>
      <c r="AW24" s="59"/>
      <c r="AX24" s="59"/>
      <c r="AY24" s="59"/>
      <c r="AZ24" s="59"/>
      <c r="BA24" s="59"/>
      <c r="BB24" s="59"/>
    </row>
    <row r="25" spans="1:54" ht="12.75" customHeight="1" x14ac:dyDescent="0.2">
      <c r="O25" s="53"/>
      <c r="P25" s="56">
        <v>2</v>
      </c>
      <c r="Q25" s="76" t="s">
        <v>130</v>
      </c>
      <c r="R25" s="77"/>
      <c r="S25" s="55"/>
      <c r="T25" s="54"/>
      <c r="U25" s="63"/>
      <c r="V25" s="64"/>
      <c r="W25" s="63"/>
      <c r="X25" s="64"/>
      <c r="Y25" s="63"/>
      <c r="Z25" s="64"/>
      <c r="AA25" s="63"/>
      <c r="AB25" s="64"/>
      <c r="AC25" s="63"/>
      <c r="AD25" s="67"/>
      <c r="AM25" s="1" t="s">
        <v>110</v>
      </c>
      <c r="AN25" s="1">
        <v>24</v>
      </c>
      <c r="AO25" s="1">
        <v>5</v>
      </c>
      <c r="AP25" s="1">
        <v>11</v>
      </c>
      <c r="AQ25" s="1">
        <v>149</v>
      </c>
      <c r="AR25" s="1" t="s">
        <v>27</v>
      </c>
      <c r="AS25" s="59"/>
      <c r="AT25" s="59"/>
      <c r="AU25" s="59"/>
      <c r="AV25" s="59"/>
      <c r="AW25" s="59"/>
      <c r="AX25" s="59"/>
      <c r="AY25" s="59"/>
      <c r="AZ25" s="59"/>
      <c r="BA25" s="59"/>
      <c r="BB25" s="59"/>
    </row>
    <row r="26" spans="1:54" ht="12.75" customHeight="1" x14ac:dyDescent="0.2">
      <c r="O26" s="99" t="s">
        <v>104</v>
      </c>
      <c r="P26" s="100"/>
      <c r="Q26" s="100"/>
      <c r="R26" s="101"/>
      <c r="S26" s="55">
        <f>SUM(S6:S25)</f>
        <v>1465</v>
      </c>
      <c r="T26" s="54"/>
      <c r="U26" s="63"/>
      <c r="V26" s="64"/>
      <c r="W26" s="63"/>
      <c r="X26" s="64"/>
      <c r="Y26" s="63"/>
      <c r="Z26" s="64"/>
      <c r="AA26" s="63"/>
      <c r="AB26" s="64"/>
      <c r="AC26" s="63"/>
      <c r="AD26" s="67"/>
      <c r="AM26" s="1" t="s">
        <v>111</v>
      </c>
      <c r="AN26" s="1">
        <v>28</v>
      </c>
      <c r="AO26" s="1">
        <v>8</v>
      </c>
      <c r="AP26" s="1">
        <v>2</v>
      </c>
      <c r="AQ26" s="1">
        <v>239</v>
      </c>
      <c r="AR26" s="1">
        <v>5</v>
      </c>
      <c r="AS26" s="59">
        <v>3</v>
      </c>
      <c r="AT26" s="59">
        <v>7.0000000000000018</v>
      </c>
      <c r="AU26" s="59">
        <v>1</v>
      </c>
      <c r="AV26" s="59">
        <v>2</v>
      </c>
      <c r="AW26" s="59"/>
      <c r="AX26" s="59"/>
      <c r="AY26" s="59"/>
      <c r="AZ26" s="59"/>
      <c r="BA26" s="59"/>
      <c r="BB26" s="59"/>
    </row>
    <row r="27" spans="1:54" ht="12.75" customHeight="1" x14ac:dyDescent="0.2">
      <c r="O27" s="65" t="s">
        <v>70</v>
      </c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7"/>
      <c r="AS27" s="59"/>
      <c r="AT27" s="59"/>
      <c r="AU27" s="59"/>
      <c r="AV27" s="59"/>
      <c r="AW27" s="59"/>
      <c r="AX27" s="59"/>
      <c r="AY27" s="59"/>
      <c r="AZ27" s="59"/>
      <c r="BA27" s="59"/>
      <c r="BB27" s="59"/>
    </row>
    <row r="28" spans="1:54" ht="12.75" customHeight="1" x14ac:dyDescent="0.2">
      <c r="O28" s="53" t="s">
        <v>71</v>
      </c>
      <c r="P28" s="54">
        <f>ROUNDUP(((B13-B6-(IF(C9&gt;0,C9,B9)/12)-(IF(C10&gt;0,C10,B10)/12)-(4/12))/(18/12))+1,0)</f>
        <v>2</v>
      </c>
      <c r="Q28" s="76" t="str">
        <f>Q13</f>
        <v>13'-8"</v>
      </c>
      <c r="R28" s="77"/>
      <c r="S28" s="55">
        <v>29</v>
      </c>
      <c r="T28" s="54" t="s">
        <v>27</v>
      </c>
      <c r="U28" s="63"/>
      <c r="V28" s="64"/>
      <c r="W28" s="63"/>
      <c r="X28" s="64"/>
      <c r="Y28" s="63"/>
      <c r="Z28" s="64"/>
      <c r="AA28" s="63"/>
      <c r="AB28" s="64"/>
      <c r="AC28" s="63"/>
      <c r="AD28" s="67"/>
      <c r="AM28" s="1" t="s">
        <v>62</v>
      </c>
      <c r="AN28" s="1">
        <v>12</v>
      </c>
      <c r="AO28" s="1">
        <v>5</v>
      </c>
      <c r="AP28" s="1">
        <v>4</v>
      </c>
      <c r="AQ28" s="1">
        <v>67</v>
      </c>
      <c r="AR28" s="1" t="s">
        <v>27</v>
      </c>
      <c r="AS28" s="59"/>
      <c r="AT28" s="59"/>
      <c r="AU28" s="59"/>
      <c r="AV28" s="59"/>
      <c r="AW28" s="59"/>
      <c r="AX28" s="59"/>
      <c r="AY28" s="59"/>
      <c r="AZ28" s="59"/>
      <c r="BA28" s="59"/>
      <c r="BB28" s="59"/>
    </row>
    <row r="29" spans="1:54" ht="12.75" customHeight="1" x14ac:dyDescent="0.2">
      <c r="O29" s="53" t="s">
        <v>73</v>
      </c>
      <c r="P29" s="54">
        <v>15</v>
      </c>
      <c r="Q29" s="76" t="s">
        <v>139</v>
      </c>
      <c r="R29" s="77"/>
      <c r="S29" s="55">
        <v>27</v>
      </c>
      <c r="T29" s="54">
        <v>7</v>
      </c>
      <c r="U29" s="76" t="s">
        <v>114</v>
      </c>
      <c r="V29" s="77"/>
      <c r="W29" s="76" t="s">
        <v>120</v>
      </c>
      <c r="X29" s="77"/>
      <c r="Y29" s="76" t="s">
        <v>113</v>
      </c>
      <c r="Z29" s="77"/>
      <c r="AA29" s="63"/>
      <c r="AB29" s="64"/>
      <c r="AC29" s="63"/>
      <c r="AD29" s="67"/>
      <c r="AM29" s="1" t="s">
        <v>63</v>
      </c>
      <c r="AN29" s="1">
        <v>16</v>
      </c>
      <c r="AO29" s="1">
        <v>4</v>
      </c>
      <c r="AP29" s="1">
        <v>2</v>
      </c>
      <c r="AQ29" s="1">
        <v>70</v>
      </c>
      <c r="AR29" s="1" t="s">
        <v>27</v>
      </c>
      <c r="AS29" s="59"/>
      <c r="AT29" s="59"/>
      <c r="AU29" s="59"/>
      <c r="AV29" s="59"/>
      <c r="AW29" s="59"/>
      <c r="AX29" s="59"/>
      <c r="AY29" s="59"/>
      <c r="AZ29" s="59"/>
      <c r="BA29" s="59"/>
      <c r="BB29" s="59"/>
    </row>
    <row r="30" spans="1:54" ht="12.75" customHeight="1" x14ac:dyDescent="0.2">
      <c r="O30" s="99" t="s">
        <v>105</v>
      </c>
      <c r="P30" s="100"/>
      <c r="Q30" s="100"/>
      <c r="R30" s="101"/>
      <c r="S30" s="55">
        <f>SUM(S28:S29)</f>
        <v>56</v>
      </c>
      <c r="T30" s="54"/>
      <c r="U30" s="63"/>
      <c r="V30" s="64"/>
      <c r="W30" s="63"/>
      <c r="X30" s="64"/>
      <c r="Y30" s="63"/>
      <c r="Z30" s="64"/>
      <c r="AA30" s="63"/>
      <c r="AB30" s="64"/>
      <c r="AC30" s="63"/>
      <c r="AD30" s="67"/>
      <c r="AM30" s="1" t="s">
        <v>64</v>
      </c>
      <c r="AN30" s="1">
        <v>9</v>
      </c>
      <c r="AO30" s="1">
        <v>4</v>
      </c>
      <c r="AP30" s="1">
        <v>2</v>
      </c>
      <c r="AQ30" s="1">
        <v>40</v>
      </c>
      <c r="AR30" s="1">
        <v>1</v>
      </c>
      <c r="AS30" s="59">
        <v>2</v>
      </c>
      <c r="AT30" s="59">
        <v>3</v>
      </c>
      <c r="AU30" s="59">
        <v>2</v>
      </c>
      <c r="AV30" s="59">
        <v>0</v>
      </c>
      <c r="AW30" s="59"/>
      <c r="AX30" s="59"/>
      <c r="AY30" s="59"/>
      <c r="AZ30" s="59"/>
      <c r="BA30" s="59"/>
      <c r="BB30" s="59"/>
    </row>
    <row r="31" spans="1:54" ht="12.75" customHeight="1" thickBot="1" x14ac:dyDescent="0.25">
      <c r="O31" s="102" t="s">
        <v>106</v>
      </c>
      <c r="P31" s="103"/>
      <c r="Q31" s="103"/>
      <c r="R31" s="104"/>
      <c r="S31" s="58">
        <f>S26+S30</f>
        <v>1521</v>
      </c>
      <c r="T31" s="57"/>
      <c r="U31" s="68"/>
      <c r="V31" s="69"/>
      <c r="W31" s="68"/>
      <c r="X31" s="69"/>
      <c r="Y31" s="68"/>
      <c r="Z31" s="69"/>
      <c r="AA31" s="68"/>
      <c r="AB31" s="69"/>
      <c r="AC31" s="68"/>
      <c r="AD31" s="105"/>
      <c r="AM31" s="1" t="s">
        <v>65</v>
      </c>
      <c r="AN31" s="1">
        <v>2</v>
      </c>
      <c r="AO31" s="1">
        <v>11</v>
      </c>
      <c r="AP31" s="1">
        <v>4</v>
      </c>
      <c r="AQ31" s="1">
        <v>24</v>
      </c>
      <c r="AR31" s="1" t="s">
        <v>27</v>
      </c>
      <c r="AS31" s="59"/>
      <c r="AT31" s="59"/>
      <c r="AU31" s="59"/>
      <c r="AV31" s="59"/>
      <c r="AW31" s="59"/>
      <c r="AX31" s="59"/>
      <c r="AY31" s="59"/>
      <c r="AZ31" s="59"/>
      <c r="BA31" s="59"/>
      <c r="BB31" s="59"/>
    </row>
    <row r="32" spans="1:54" ht="12.75" customHeight="1" x14ac:dyDescent="0.2">
      <c r="AN32" s="1">
        <v>2</v>
      </c>
      <c r="AO32" s="1">
        <v>16</v>
      </c>
      <c r="AP32" s="1">
        <v>0</v>
      </c>
      <c r="AS32" s="59"/>
      <c r="AT32" s="59"/>
      <c r="AU32" s="59"/>
      <c r="AV32" s="59"/>
      <c r="AW32" s="59">
        <v>10</v>
      </c>
      <c r="AX32" s="59">
        <v>1.5</v>
      </c>
      <c r="AY32" s="59"/>
      <c r="AZ32" s="59"/>
      <c r="BA32" s="59"/>
      <c r="BB32" s="59"/>
    </row>
    <row r="33" spans="39:54" ht="12.75" customHeight="1" x14ac:dyDescent="0.2">
      <c r="AM33" s="1" t="s">
        <v>66</v>
      </c>
      <c r="AN33" s="1" t="s">
        <v>25</v>
      </c>
      <c r="AO33" s="1" t="s">
        <v>26</v>
      </c>
      <c r="AQ33" s="1">
        <v>278</v>
      </c>
      <c r="AR33" s="1">
        <v>6</v>
      </c>
      <c r="AS33" s="59">
        <v>2</v>
      </c>
      <c r="AT33" s="59">
        <v>1</v>
      </c>
      <c r="AU33" s="59">
        <v>2</v>
      </c>
      <c r="AV33" s="59">
        <v>1</v>
      </c>
      <c r="AW33" s="59" t="s">
        <v>26</v>
      </c>
      <c r="AX33" s="59"/>
      <c r="AY33" s="59"/>
      <c r="AZ33" s="59"/>
      <c r="BA33" s="59">
        <v>1</v>
      </c>
      <c r="BB33" s="59">
        <v>2.75</v>
      </c>
    </row>
    <row r="34" spans="39:54" ht="12.75" customHeight="1" x14ac:dyDescent="0.2">
      <c r="AN34" s="1">
        <v>5</v>
      </c>
      <c r="AO34" s="1">
        <v>20</v>
      </c>
      <c r="AP34" s="1">
        <v>11</v>
      </c>
      <c r="AS34" s="59"/>
      <c r="AT34" s="59"/>
      <c r="AU34" s="59"/>
      <c r="AV34" s="59"/>
      <c r="AW34" s="59">
        <v>15</v>
      </c>
      <c r="AX34" s="59">
        <v>0.25</v>
      </c>
      <c r="AY34" s="59"/>
      <c r="AZ34" s="59"/>
      <c r="BA34" s="59"/>
      <c r="BB34" s="59"/>
    </row>
    <row r="35" spans="39:54" ht="12.75" customHeight="1" x14ac:dyDescent="0.2">
      <c r="AN35" s="1">
        <v>4</v>
      </c>
      <c r="AO35" s="1">
        <v>10</v>
      </c>
      <c r="AP35" s="1">
        <v>5</v>
      </c>
      <c r="AS35" s="59"/>
      <c r="AT35" s="59"/>
      <c r="AU35" s="59"/>
      <c r="AV35" s="59"/>
      <c r="AW35" s="59"/>
      <c r="AX35" s="59"/>
      <c r="AY35" s="59"/>
      <c r="AZ35" s="59"/>
      <c r="BA35" s="59"/>
      <c r="BB35" s="59"/>
    </row>
    <row r="36" spans="39:54" ht="12.75" customHeight="1" x14ac:dyDescent="0.2">
      <c r="AM36" s="1" t="s">
        <v>67</v>
      </c>
      <c r="AN36" s="1" t="s">
        <v>25</v>
      </c>
      <c r="AO36" s="1" t="s">
        <v>26</v>
      </c>
      <c r="AQ36" s="1">
        <v>350</v>
      </c>
      <c r="AR36" s="1" t="s">
        <v>27</v>
      </c>
      <c r="AS36" s="59"/>
      <c r="AT36" s="59"/>
      <c r="AU36" s="59"/>
      <c r="AV36" s="59"/>
      <c r="AW36" s="59"/>
      <c r="AX36" s="59"/>
      <c r="AY36" s="59"/>
      <c r="AZ36" s="59"/>
      <c r="BA36" s="59">
        <v>0</v>
      </c>
      <c r="BB36" s="59">
        <v>7.25</v>
      </c>
    </row>
    <row r="37" spans="39:54" ht="12.75" customHeight="1" x14ac:dyDescent="0.2">
      <c r="AN37" s="1">
        <v>5</v>
      </c>
      <c r="AO37" s="1">
        <v>12</v>
      </c>
      <c r="AP37" s="1">
        <v>10</v>
      </c>
      <c r="AS37" s="59"/>
      <c r="AT37" s="59"/>
      <c r="AU37" s="59"/>
      <c r="AV37" s="59"/>
      <c r="AW37" s="59"/>
      <c r="AX37" s="59"/>
      <c r="AY37" s="59"/>
      <c r="AZ37" s="59"/>
      <c r="BA37" s="59"/>
      <c r="BB37" s="59"/>
    </row>
    <row r="38" spans="39:54" ht="12.75" customHeight="1" x14ac:dyDescent="0.2">
      <c r="AN38" s="1">
        <v>1</v>
      </c>
      <c r="AO38" s="1">
        <v>16</v>
      </c>
      <c r="AP38" s="1">
        <v>0</v>
      </c>
      <c r="AS38" s="59"/>
      <c r="AT38" s="59"/>
      <c r="AU38" s="59"/>
      <c r="AV38" s="59"/>
      <c r="AW38" s="59">
        <v>10</v>
      </c>
      <c r="AX38" s="59">
        <v>1.5</v>
      </c>
      <c r="AY38" s="59"/>
      <c r="AZ38" s="59"/>
      <c r="BA38" s="59"/>
      <c r="BB38" s="59"/>
    </row>
    <row r="39" spans="39:54" ht="12.75" customHeight="1" x14ac:dyDescent="0.2">
      <c r="AM39" s="1" t="s">
        <v>68</v>
      </c>
      <c r="AN39" s="1" t="s">
        <v>25</v>
      </c>
      <c r="AO39" s="1" t="s">
        <v>26</v>
      </c>
      <c r="AQ39" s="1">
        <v>50</v>
      </c>
      <c r="AR39" s="1">
        <v>6</v>
      </c>
      <c r="AS39" s="59">
        <v>2</v>
      </c>
      <c r="AT39" s="59">
        <v>1</v>
      </c>
      <c r="AU39" s="59">
        <v>2</v>
      </c>
      <c r="AV39" s="59">
        <v>1</v>
      </c>
      <c r="AW39" s="59" t="s">
        <v>26</v>
      </c>
      <c r="AX39" s="59"/>
      <c r="AY39" s="59"/>
      <c r="AZ39" s="59"/>
      <c r="BA39" s="59">
        <v>0</v>
      </c>
      <c r="BB39" s="59">
        <v>11.625</v>
      </c>
    </row>
    <row r="40" spans="39:54" ht="12.75" customHeight="1" x14ac:dyDescent="0.2">
      <c r="AN40" s="1">
        <v>2</v>
      </c>
      <c r="AO40" s="1">
        <v>16</v>
      </c>
      <c r="AP40" s="1">
        <v>11</v>
      </c>
      <c r="AS40" s="59"/>
      <c r="AT40" s="59"/>
      <c r="AU40" s="59"/>
      <c r="AV40" s="59"/>
      <c r="AW40" s="59">
        <v>11</v>
      </c>
      <c r="AX40" s="59">
        <v>1</v>
      </c>
      <c r="AY40" s="59"/>
      <c r="AZ40" s="59"/>
      <c r="BA40" s="59"/>
      <c r="BB40" s="59"/>
    </row>
    <row r="41" spans="39:54" ht="12.75" customHeight="1" x14ac:dyDescent="0.2">
      <c r="AN41" s="1">
        <v>2</v>
      </c>
      <c r="AO41" s="1">
        <v>10</v>
      </c>
      <c r="AP41" s="1">
        <v>5</v>
      </c>
      <c r="AS41" s="59"/>
      <c r="AT41" s="59"/>
      <c r="AU41" s="59"/>
      <c r="AV41" s="59"/>
      <c r="AW41" s="59"/>
      <c r="AX41" s="59"/>
      <c r="AY41" s="59"/>
      <c r="AZ41" s="59"/>
      <c r="BA41" s="59"/>
      <c r="BB41" s="59"/>
    </row>
    <row r="42" spans="39:54" ht="12.75" customHeight="1" x14ac:dyDescent="0.2">
      <c r="AM42" s="1" t="s">
        <v>69</v>
      </c>
      <c r="AN42" s="1" t="s">
        <v>25</v>
      </c>
      <c r="AO42" s="1" t="s">
        <v>26</v>
      </c>
      <c r="AQ42" s="1">
        <v>65</v>
      </c>
      <c r="AR42" s="1" t="s">
        <v>27</v>
      </c>
      <c r="AS42" s="59"/>
      <c r="AT42" s="59"/>
      <c r="AU42" s="59"/>
      <c r="AV42" s="59"/>
      <c r="AW42" s="59"/>
      <c r="AX42" s="59"/>
      <c r="AY42" s="59"/>
      <c r="AZ42" s="59"/>
      <c r="BA42" s="59">
        <v>0</v>
      </c>
      <c r="BB42" s="59">
        <v>6</v>
      </c>
    </row>
    <row r="43" spans="39:54" ht="12.75" customHeight="1" x14ac:dyDescent="0.2">
      <c r="AN43" s="1">
        <v>2</v>
      </c>
      <c r="AO43" s="1">
        <v>10</v>
      </c>
      <c r="AP43" s="1">
        <v>11</v>
      </c>
      <c r="AS43" s="59"/>
      <c r="AT43" s="59"/>
      <c r="AU43" s="59"/>
      <c r="AV43" s="59"/>
      <c r="AW43" s="59"/>
      <c r="AX43" s="59"/>
      <c r="AY43" s="59"/>
      <c r="AZ43" s="59"/>
      <c r="BA43" s="59"/>
      <c r="BB43" s="59"/>
    </row>
    <row r="44" spans="39:54" ht="12.75" customHeight="1" x14ac:dyDescent="0.2">
      <c r="AM44" s="1" t="s">
        <v>104</v>
      </c>
      <c r="AQ44" s="1">
        <v>1511</v>
      </c>
      <c r="AS44" s="59"/>
      <c r="AT44" s="59"/>
      <c r="AU44" s="59"/>
      <c r="AV44" s="59"/>
      <c r="AW44" s="59"/>
      <c r="AX44" s="59"/>
      <c r="AY44" s="59"/>
      <c r="AZ44" s="59"/>
      <c r="BA44" s="59"/>
      <c r="BB44" s="59"/>
    </row>
    <row r="45" spans="39:54" ht="12.75" customHeight="1" x14ac:dyDescent="0.2">
      <c r="AM45" s="1" t="s">
        <v>70</v>
      </c>
      <c r="AS45" s="59"/>
      <c r="AT45" s="59"/>
      <c r="AU45" s="59"/>
      <c r="AV45" s="59"/>
      <c r="AW45" s="59"/>
      <c r="AX45" s="59"/>
      <c r="AY45" s="59"/>
      <c r="AZ45" s="59"/>
      <c r="BA45" s="59"/>
      <c r="BB45" s="59"/>
    </row>
    <row r="46" spans="39:54" ht="12.75" customHeight="1" x14ac:dyDescent="0.2">
      <c r="AM46" s="1" t="s">
        <v>71</v>
      </c>
      <c r="AN46" s="1">
        <v>4</v>
      </c>
      <c r="AO46" s="1">
        <v>11</v>
      </c>
      <c r="AP46" s="1">
        <v>4</v>
      </c>
      <c r="AQ46" s="1">
        <v>48</v>
      </c>
      <c r="AR46" s="1" t="s">
        <v>27</v>
      </c>
      <c r="AS46" s="59"/>
      <c r="AT46" s="59"/>
      <c r="AU46" s="59"/>
      <c r="AV46" s="59"/>
      <c r="AW46" s="59"/>
      <c r="AX46" s="59"/>
      <c r="AY46" s="59"/>
      <c r="AZ46" s="59"/>
      <c r="BA46" s="59"/>
      <c r="BB46" s="59"/>
    </row>
    <row r="47" spans="39:54" ht="12.75" customHeight="1" x14ac:dyDescent="0.2">
      <c r="AM47" s="1" t="s">
        <v>72</v>
      </c>
      <c r="AN47" s="1">
        <v>13</v>
      </c>
      <c r="AO47" s="1">
        <v>0</v>
      </c>
      <c r="AP47" s="1">
        <v>9</v>
      </c>
      <c r="AQ47" s="1">
        <v>11</v>
      </c>
      <c r="AR47" s="1">
        <v>5</v>
      </c>
      <c r="AS47" s="59">
        <v>0</v>
      </c>
      <c r="AT47" s="59">
        <v>2</v>
      </c>
      <c r="AU47" s="59">
        <v>0</v>
      </c>
      <c r="AV47" s="59">
        <v>8</v>
      </c>
      <c r="AW47" s="59"/>
      <c r="AX47" s="59"/>
      <c r="AY47" s="59"/>
      <c r="AZ47" s="59"/>
      <c r="BA47" s="59"/>
      <c r="BB47" s="59"/>
    </row>
    <row r="48" spans="39:54" ht="12.75" customHeight="1" x14ac:dyDescent="0.2">
      <c r="AM48" s="1" t="s">
        <v>73</v>
      </c>
      <c r="AN48" s="1">
        <v>13</v>
      </c>
      <c r="AO48" s="1">
        <v>1</v>
      </c>
      <c r="AP48" s="1">
        <v>6</v>
      </c>
      <c r="AQ48" s="1">
        <v>21</v>
      </c>
      <c r="AR48" s="1">
        <v>7</v>
      </c>
      <c r="AS48" s="59">
        <v>0</v>
      </c>
      <c r="AT48" s="59">
        <v>2</v>
      </c>
      <c r="AU48" s="59">
        <v>0</v>
      </c>
      <c r="AV48" s="59">
        <v>8</v>
      </c>
      <c r="AW48" s="59">
        <v>0</v>
      </c>
      <c r="AX48" s="59">
        <v>11</v>
      </c>
      <c r="AY48" s="59"/>
      <c r="AZ48" s="59"/>
      <c r="BA48" s="59"/>
      <c r="BB48" s="59"/>
    </row>
    <row r="49" spans="39:54" ht="12.75" customHeight="1" x14ac:dyDescent="0.2">
      <c r="AM49" s="1" t="s">
        <v>105</v>
      </c>
      <c r="AQ49" s="1">
        <v>80</v>
      </c>
      <c r="AS49" s="59"/>
      <c r="AT49" s="59"/>
      <c r="AU49" s="59"/>
      <c r="AV49" s="59"/>
      <c r="AW49" s="59"/>
      <c r="AX49" s="59"/>
      <c r="AY49" s="59"/>
      <c r="AZ49" s="59"/>
      <c r="BA49" s="59"/>
      <c r="BB49" s="59"/>
    </row>
    <row r="50" spans="39:54" ht="12.75" customHeight="1" x14ac:dyDescent="0.2">
      <c r="AM50" s="1" t="s">
        <v>106</v>
      </c>
      <c r="AQ50" s="1">
        <v>2510.9009999999998</v>
      </c>
      <c r="AS50" s="59"/>
      <c r="AT50" s="59"/>
      <c r="AU50" s="59"/>
      <c r="AV50" s="59"/>
      <c r="AW50" s="59"/>
      <c r="AX50" s="59"/>
      <c r="AY50" s="59"/>
      <c r="AZ50" s="59"/>
      <c r="BA50" s="59"/>
      <c r="BB50" s="59"/>
    </row>
  </sheetData>
  <mergeCells count="165">
    <mergeCell ref="AA28:AB28"/>
    <mergeCell ref="AA29:AB29"/>
    <mergeCell ref="AA30:AB30"/>
    <mergeCell ref="AA31:AB31"/>
    <mergeCell ref="AC25:AD25"/>
    <mergeCell ref="AC26:AD26"/>
    <mergeCell ref="Q28:R28"/>
    <mergeCell ref="Y28:Z28"/>
    <mergeCell ref="AC28:AD28"/>
    <mergeCell ref="O26:R26"/>
    <mergeCell ref="O27:AD27"/>
    <mergeCell ref="U31:V31"/>
    <mergeCell ref="W28:X28"/>
    <mergeCell ref="W29:X29"/>
    <mergeCell ref="W30:X30"/>
    <mergeCell ref="W31:X31"/>
    <mergeCell ref="Q29:R29"/>
    <mergeCell ref="U28:V28"/>
    <mergeCell ref="U29:V29"/>
    <mergeCell ref="U30:V30"/>
    <mergeCell ref="O30:R30"/>
    <mergeCell ref="O31:R31"/>
    <mergeCell ref="AC29:AD29"/>
    <mergeCell ref="AC30:AD30"/>
    <mergeCell ref="AC31:AD31"/>
    <mergeCell ref="Y29:Z29"/>
    <mergeCell ref="Y30:Z30"/>
    <mergeCell ref="Y31:Z31"/>
    <mergeCell ref="AC20:AD20"/>
    <mergeCell ref="AC21:AD21"/>
    <mergeCell ref="AC22:AD22"/>
    <mergeCell ref="AC23:AD23"/>
    <mergeCell ref="AA24:AB24"/>
    <mergeCell ref="AA25:AB25"/>
    <mergeCell ref="AA26:AB26"/>
    <mergeCell ref="AC6:AD6"/>
    <mergeCell ref="AC7:AD7"/>
    <mergeCell ref="AC8:AD8"/>
    <mergeCell ref="AC9:AD9"/>
    <mergeCell ref="AC10:AD10"/>
    <mergeCell ref="AC11:AD11"/>
    <mergeCell ref="AC12:AD12"/>
    <mergeCell ref="AC13:AD13"/>
    <mergeCell ref="AC14:AD14"/>
    <mergeCell ref="AC15:AD15"/>
    <mergeCell ref="AC16:AD16"/>
    <mergeCell ref="AC17:AD17"/>
    <mergeCell ref="AC18:AD18"/>
    <mergeCell ref="AA19:AB19"/>
    <mergeCell ref="AA20:AB20"/>
    <mergeCell ref="AA21:AB21"/>
    <mergeCell ref="AC24:AD24"/>
    <mergeCell ref="Y25:Z25"/>
    <mergeCell ref="Y26:Z26"/>
    <mergeCell ref="W25:X25"/>
    <mergeCell ref="W26:X26"/>
    <mergeCell ref="Y6:Z6"/>
    <mergeCell ref="Y7:Z7"/>
    <mergeCell ref="Y8:Z8"/>
    <mergeCell ref="Y9:Z9"/>
    <mergeCell ref="Y10:Z10"/>
    <mergeCell ref="Y11:Z11"/>
    <mergeCell ref="Y12:Z12"/>
    <mergeCell ref="Y13:Z13"/>
    <mergeCell ref="Y14:Z14"/>
    <mergeCell ref="Y16:Z16"/>
    <mergeCell ref="Y17:Z17"/>
    <mergeCell ref="Y18:Z18"/>
    <mergeCell ref="Y19:Z19"/>
    <mergeCell ref="Y20:Z20"/>
    <mergeCell ref="W20:X20"/>
    <mergeCell ref="W21:X21"/>
    <mergeCell ref="W22:X22"/>
    <mergeCell ref="U26:V26"/>
    <mergeCell ref="W6:X6"/>
    <mergeCell ref="W7:X7"/>
    <mergeCell ref="W8:X8"/>
    <mergeCell ref="W9:X9"/>
    <mergeCell ref="W10:X10"/>
    <mergeCell ref="W11:X11"/>
    <mergeCell ref="W12:X12"/>
    <mergeCell ref="W13:X13"/>
    <mergeCell ref="W14:X14"/>
    <mergeCell ref="W15:X15"/>
    <mergeCell ref="W16:X16"/>
    <mergeCell ref="W17:X17"/>
    <mergeCell ref="W18:X18"/>
    <mergeCell ref="W19:X19"/>
    <mergeCell ref="U20:V20"/>
    <mergeCell ref="U21:V21"/>
    <mergeCell ref="U22:V22"/>
    <mergeCell ref="U23:V23"/>
    <mergeCell ref="U24:V24"/>
    <mergeCell ref="Q25:R25"/>
    <mergeCell ref="U6:V6"/>
    <mergeCell ref="U7:V7"/>
    <mergeCell ref="U8:V8"/>
    <mergeCell ref="U9:V9"/>
    <mergeCell ref="U10:V10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Q16:R16"/>
    <mergeCell ref="Q17:R17"/>
    <mergeCell ref="Q19:R19"/>
    <mergeCell ref="Q20:R20"/>
    <mergeCell ref="Q22:R22"/>
    <mergeCell ref="Q21:R21"/>
    <mergeCell ref="Q15:R15"/>
    <mergeCell ref="Q18:R18"/>
    <mergeCell ref="U25:V25"/>
    <mergeCell ref="A21:D23"/>
    <mergeCell ref="P2:P4"/>
    <mergeCell ref="Q2:R4"/>
    <mergeCell ref="Q6:R6"/>
    <mergeCell ref="Q7:R7"/>
    <mergeCell ref="Q8:R8"/>
    <mergeCell ref="AA6:AB6"/>
    <mergeCell ref="AA7:AB7"/>
    <mergeCell ref="AA8:AB8"/>
    <mergeCell ref="Q23:R23"/>
    <mergeCell ref="W23:X23"/>
    <mergeCell ref="Y22:Z22"/>
    <mergeCell ref="Y23:Z23"/>
    <mergeCell ref="AA22:AB22"/>
    <mergeCell ref="AA23:AB23"/>
    <mergeCell ref="AA14:AB14"/>
    <mergeCell ref="AA15:AB15"/>
    <mergeCell ref="AA16:AB16"/>
    <mergeCell ref="AA17:AB17"/>
    <mergeCell ref="AA18:AB18"/>
    <mergeCell ref="AA9:AB9"/>
    <mergeCell ref="AA10:AB10"/>
    <mergeCell ref="AA11:AB11"/>
    <mergeCell ref="AA12:AB12"/>
    <mergeCell ref="O1:AD1"/>
    <mergeCell ref="Q24:R24"/>
    <mergeCell ref="O5:AD5"/>
    <mergeCell ref="Y15:Z15"/>
    <mergeCell ref="Y21:Z21"/>
    <mergeCell ref="U4:V4"/>
    <mergeCell ref="W4:X4"/>
    <mergeCell ref="Y4:Z4"/>
    <mergeCell ref="AA4:AB4"/>
    <mergeCell ref="U2:AB3"/>
    <mergeCell ref="Q9:R9"/>
    <mergeCell ref="Q10:R10"/>
    <mergeCell ref="Q11:R11"/>
    <mergeCell ref="Q12:R12"/>
    <mergeCell ref="Q13:R13"/>
    <mergeCell ref="Q14:R14"/>
    <mergeCell ref="AC2:AD4"/>
    <mergeCell ref="S2:S4"/>
    <mergeCell ref="T2:T4"/>
    <mergeCell ref="O2:O4"/>
    <mergeCell ref="W24:X24"/>
    <mergeCell ref="Y24:Z24"/>
    <mergeCell ref="AA13:AB13"/>
    <mergeCell ref="AC19:AD19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</row>
    <row r="2" spans="1:6" x14ac:dyDescent="0.2">
      <c r="A2">
        <v>3</v>
      </c>
      <c r="B2">
        <v>6</v>
      </c>
      <c r="C2">
        <v>1</v>
      </c>
      <c r="D2" t="s">
        <v>91</v>
      </c>
      <c r="E2">
        <v>0.376</v>
      </c>
      <c r="F2" t="s">
        <v>92</v>
      </c>
    </row>
    <row r="3" spans="1:6" x14ac:dyDescent="0.2">
      <c r="A3">
        <v>4</v>
      </c>
      <c r="B3">
        <v>8</v>
      </c>
      <c r="C3">
        <v>1</v>
      </c>
      <c r="D3" t="s">
        <v>93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94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95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96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97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98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99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100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101</v>
      </c>
      <c r="E11">
        <v>7.65</v>
      </c>
      <c r="F11" t="s">
        <v>92</v>
      </c>
    </row>
    <row r="12" spans="1:6" x14ac:dyDescent="0.2">
      <c r="A12">
        <v>18</v>
      </c>
      <c r="B12">
        <v>41</v>
      </c>
      <c r="C12">
        <v>8</v>
      </c>
      <c r="D12" t="s">
        <v>102</v>
      </c>
      <c r="E12">
        <v>13.6</v>
      </c>
      <c r="F1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topLeftCell="A19" workbookViewId="0">
      <selection activeCell="X50" sqref="X50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75</v>
      </c>
      <c r="M1" s="2" t="s">
        <v>1</v>
      </c>
      <c r="O1" s="119" t="s">
        <v>76</v>
      </c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1"/>
    </row>
    <row r="2" spans="1:30" ht="12.75" customHeight="1" x14ac:dyDescent="0.2">
      <c r="A2" s="3" t="s">
        <v>3</v>
      </c>
      <c r="O2" s="122" t="s">
        <v>4</v>
      </c>
      <c r="P2" s="125" t="s">
        <v>5</v>
      </c>
      <c r="Q2" s="125" t="s">
        <v>6</v>
      </c>
      <c r="R2" s="125"/>
      <c r="S2" s="126" t="s">
        <v>7</v>
      </c>
      <c r="T2" s="129" t="s">
        <v>8</v>
      </c>
      <c r="U2" s="132" t="s">
        <v>9</v>
      </c>
      <c r="V2" s="133"/>
      <c r="W2" s="133"/>
      <c r="X2" s="133"/>
      <c r="Y2" s="133"/>
      <c r="Z2" s="133"/>
      <c r="AA2" s="133"/>
      <c r="AB2" s="134"/>
      <c r="AC2" s="125" t="s">
        <v>10</v>
      </c>
      <c r="AD2" s="138"/>
    </row>
    <row r="3" spans="1:30" ht="12.75" customHeight="1" x14ac:dyDescent="0.2">
      <c r="O3" s="123"/>
      <c r="P3" s="115"/>
      <c r="Q3" s="115"/>
      <c r="R3" s="115"/>
      <c r="S3" s="127"/>
      <c r="T3" s="130"/>
      <c r="U3" s="135"/>
      <c r="V3" s="136"/>
      <c r="W3" s="136"/>
      <c r="X3" s="136"/>
      <c r="Y3" s="136"/>
      <c r="Z3" s="136"/>
      <c r="AA3" s="136"/>
      <c r="AB3" s="137"/>
      <c r="AC3" s="115"/>
      <c r="AD3" s="116"/>
    </row>
    <row r="4" spans="1:30" ht="12.75" customHeight="1" thickBot="1" x14ac:dyDescent="0.25">
      <c r="A4" s="4" t="s">
        <v>11</v>
      </c>
      <c r="E4" s="4" t="s">
        <v>12</v>
      </c>
      <c r="O4" s="124"/>
      <c r="P4" s="113"/>
      <c r="Q4" s="113"/>
      <c r="R4" s="113"/>
      <c r="S4" s="128"/>
      <c r="T4" s="131"/>
      <c r="U4" s="113" t="s">
        <v>13</v>
      </c>
      <c r="V4" s="113"/>
      <c r="W4" s="113" t="s">
        <v>14</v>
      </c>
      <c r="X4" s="113"/>
      <c r="Y4" s="113" t="s">
        <v>15</v>
      </c>
      <c r="Z4" s="113"/>
      <c r="AA4" s="113" t="s">
        <v>16</v>
      </c>
      <c r="AB4" s="113"/>
      <c r="AC4" s="113"/>
      <c r="AD4" s="139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4.75</v>
      </c>
      <c r="O5" s="108" t="s">
        <v>19</v>
      </c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10"/>
    </row>
    <row r="6" spans="1:30" ht="12.75" customHeight="1" x14ac:dyDescent="0.2">
      <c r="A6" s="5" t="s">
        <v>20</v>
      </c>
      <c r="B6" s="6">
        <v>4</v>
      </c>
      <c r="E6" s="5" t="s">
        <v>21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2.5</v>
      </c>
      <c r="O7" s="10" t="str">
        <f>IF(F12=5,"X501","X601")</f>
        <v>X501</v>
      </c>
      <c r="P7" s="11" t="s">
        <v>25</v>
      </c>
      <c r="Q7" s="111" t="s">
        <v>26</v>
      </c>
      <c r="R7" s="112"/>
      <c r="S7" s="14">
        <f>ROUNDUP(IF(F12=5,0.5*(Q8+R8/12+Q6+R6/12)*P6*P8*1.043,0.5*(Q8+R8/12+Q6+R6/12)*P6*P8*1.502),0)</f>
        <v>43</v>
      </c>
      <c r="T7" s="11" t="s">
        <v>27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27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33</v>
      </c>
      <c r="F11" s="24">
        <v>5</v>
      </c>
      <c r="O11" s="10" t="str">
        <f>IF(F12=5,"X503","X603")</f>
        <v>X503</v>
      </c>
      <c r="P11" s="11" t="s">
        <v>25</v>
      </c>
      <c r="Q11" s="111" t="s">
        <v>26</v>
      </c>
      <c r="R11" s="112"/>
      <c r="S11" s="14">
        <f>ROUNDUP(IF(F12=5,0.5*(Q12+R12/12+Q10+R10/12)*P10*P12*1.043,0.5*(Q12+R12/12+Q10+R10/12)*P10*P12*1.502),0)</f>
        <v>21</v>
      </c>
      <c r="T11" s="11" t="s">
        <v>27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36</v>
      </c>
      <c r="B13" s="6">
        <v>6.5</v>
      </c>
      <c r="C13" s="3"/>
      <c r="E13" s="5" t="s">
        <v>37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39</v>
      </c>
      <c r="B14" s="6">
        <v>4</v>
      </c>
      <c r="E14" s="5" t="s">
        <v>40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41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44</v>
      </c>
      <c r="B16" s="6">
        <v>10</v>
      </c>
      <c r="E16" s="4" t="s">
        <v>45</v>
      </c>
      <c r="O16" s="10" t="s">
        <v>38</v>
      </c>
      <c r="P16" s="11" t="s">
        <v>25</v>
      </c>
      <c r="Q16" s="111" t="s">
        <v>26</v>
      </c>
      <c r="R16" s="112"/>
      <c r="S16" s="14">
        <f>ROUNDUP(0.5*(Q17+R17/12+Q15+R15/12)*P15*P17*1.043,0)</f>
        <v>43</v>
      </c>
      <c r="T16" s="11" t="s">
        <v>27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46</v>
      </c>
      <c r="B17" s="6">
        <v>4</v>
      </c>
      <c r="E17" s="5" t="s">
        <v>48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50</v>
      </c>
      <c r="B18" s="6">
        <f>1+8/12</f>
        <v>1.6666666666666665</v>
      </c>
      <c r="E18" s="5" t="s">
        <v>51</v>
      </c>
      <c r="F18" s="29">
        <v>18</v>
      </c>
      <c r="O18" s="10" t="s">
        <v>43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27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52</v>
      </c>
      <c r="B19" s="6">
        <v>1</v>
      </c>
      <c r="C19" s="51" t="str">
        <f>IF(B19&lt;=0.9,"NG, see note below"," ")</f>
        <v xml:space="preserve"> </v>
      </c>
      <c r="E19" s="5" t="s">
        <v>53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55</v>
      </c>
      <c r="B20" s="6">
        <v>2.75</v>
      </c>
      <c r="E20" s="5" t="s">
        <v>56</v>
      </c>
      <c r="F20" s="29">
        <v>18</v>
      </c>
      <c r="O20" s="10" t="s">
        <v>49</v>
      </c>
      <c r="P20" s="11" t="s">
        <v>25</v>
      </c>
      <c r="Q20" s="111" t="s">
        <v>26</v>
      </c>
      <c r="R20" s="112"/>
      <c r="S20" s="14">
        <f>ROUNDUP(0.5*(Q19+R19/12+Q21+R21/12)*P19*P21*1.043,0)</f>
        <v>31</v>
      </c>
      <c r="T20" s="11" t="s">
        <v>27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77</v>
      </c>
      <c r="B21" s="39">
        <v>30</v>
      </c>
      <c r="E21" s="5" t="s">
        <v>58</v>
      </c>
      <c r="F21" s="30">
        <f>F18</f>
        <v>18</v>
      </c>
      <c r="G21" s="1" t="s">
        <v>59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92" t="str">
        <f>IF(B19&lt;=0.9,"The rebar shown cannot be fabricated with this wall thickness. Change dimension or investigate alternative reinfocing shapes."," ")</f>
        <v xml:space="preserve"> </v>
      </c>
      <c r="B22" s="92"/>
      <c r="C22" s="92"/>
      <c r="D22" s="92"/>
      <c r="O22" s="10" t="s">
        <v>54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92"/>
      <c r="B23" s="92"/>
      <c r="C23" s="92"/>
      <c r="D23" s="92"/>
      <c r="E23" s="52"/>
      <c r="O23" s="10" t="s">
        <v>57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92"/>
      <c r="B24" s="92"/>
      <c r="C24" s="92"/>
      <c r="D24" s="92"/>
      <c r="E24" s="52"/>
      <c r="O24" s="10" t="s">
        <v>60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78</v>
      </c>
      <c r="P26" s="11" t="s">
        <v>25</v>
      </c>
      <c r="Q26" s="111" t="s">
        <v>26</v>
      </c>
      <c r="R26" s="112"/>
      <c r="S26" s="14">
        <f>ROUNDUP(0.5*(Q25+R25/12+Q27+R27/12)*P25*P27*1.043,0)</f>
        <v>21</v>
      </c>
      <c r="T26" s="11" t="s">
        <v>27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79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27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80</v>
      </c>
      <c r="P30" s="11" t="s">
        <v>25</v>
      </c>
      <c r="Q30" s="111" t="s">
        <v>26</v>
      </c>
      <c r="R30" s="112"/>
      <c r="S30" s="14">
        <f>IF(P31=0,0,ROUNDUP(0.5*(Q29+R29/12+Q31+R31/12)*P29*P31*1.043,0))</f>
        <v>12</v>
      </c>
      <c r="T30" s="11" t="s">
        <v>27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81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114" t="s">
        <v>61</v>
      </c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6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27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27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62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27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63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27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64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65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27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66</v>
      </c>
      <c r="P44" s="11" t="s">
        <v>25</v>
      </c>
      <c r="Q44" s="111" t="s">
        <v>26</v>
      </c>
      <c r="R44" s="112"/>
      <c r="S44" s="14">
        <f>ROUNDUP(0.5*(Q43+R43/12+Q45+R45/12)*P43*P45*1.502,0)</f>
        <v>227</v>
      </c>
      <c r="T44" s="11">
        <v>3</v>
      </c>
      <c r="U44" s="117" t="s">
        <v>26</v>
      </c>
      <c r="V44" s="118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67</v>
      </c>
      <c r="P47" s="11" t="s">
        <v>25</v>
      </c>
      <c r="Q47" s="111" t="s">
        <v>26</v>
      </c>
      <c r="R47" s="112"/>
      <c r="S47" s="14">
        <f>ROUNDUP(0.5*(Q46+R46/12+Q48+R48/12)*P46*P48*1.502,0)</f>
        <v>123</v>
      </c>
      <c r="T47" s="11" t="s">
        <v>27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68</v>
      </c>
      <c r="P50" s="11" t="s">
        <v>25</v>
      </c>
      <c r="Q50" s="111" t="s">
        <v>26</v>
      </c>
      <c r="R50" s="112"/>
      <c r="S50" s="14">
        <f>ROUNDUP(0.5*(Q49+R49/12+Q51+R51/12)*P49*P51*1.502,0)</f>
        <v>54</v>
      </c>
      <c r="T50" s="11">
        <v>3</v>
      </c>
      <c r="U50" s="117" t="s">
        <v>26</v>
      </c>
      <c r="V50" s="118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69</v>
      </c>
      <c r="P53" s="11" t="s">
        <v>25</v>
      </c>
      <c r="Q53" s="111" t="s">
        <v>26</v>
      </c>
      <c r="R53" s="112"/>
      <c r="S53" s="14">
        <f>ROUNDUP(0.5*(Q52+R52/12+Q54+R54/12)*P52*P54*1.502,0)</f>
        <v>28</v>
      </c>
      <c r="T53" s="11" t="s">
        <v>27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114" t="s">
        <v>70</v>
      </c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6"/>
    </row>
    <row r="57" spans="15:30" ht="12.75" customHeight="1" x14ac:dyDescent="0.2">
      <c r="O57" s="10" t="s">
        <v>71</v>
      </c>
      <c r="P57" s="11">
        <f>ROUNDUP(((B13-B6-(IF(C9&gt;0,C9,B9)/12)-(IF(C10&gt;0,C10,B10)/12)-(4/12))/(18/12))+1,0)*2</f>
        <v>4</v>
      </c>
      <c r="Q57" s="12">
        <f>Q42</f>
        <v>11</v>
      </c>
      <c r="R57" s="13">
        <f>R42</f>
        <v>4</v>
      </c>
      <c r="S57" s="14">
        <f>ROUNDUP((Q57+R57/12)*P57*1.043,0)</f>
        <v>48</v>
      </c>
      <c r="T57" s="11" t="s">
        <v>27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72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5</v>
      </c>
      <c r="S58" s="14">
        <f>ROUNDUP((Q58+R58/12)*P58*1.043,0)</f>
        <v>20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73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2</v>
      </c>
      <c r="S59" s="14">
        <f>ROUNDUP((Q59+R59/12)*P59*1.043,0)</f>
        <v>30</v>
      </c>
      <c r="T59" s="11">
        <v>7</v>
      </c>
      <c r="U59" s="12">
        <f>U58</f>
        <v>0</v>
      </c>
      <c r="V59" s="13">
        <f>V58</f>
        <v>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106" t="s">
        <v>74</v>
      </c>
      <c r="R61" s="107"/>
      <c r="S61" s="34">
        <f>SUM(S6:S33)+SUM(S35:S55)+SUM(S57:S60)</f>
        <v>1411.6353333333334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82</v>
      </c>
      <c r="M1" s="2" t="s">
        <v>1</v>
      </c>
      <c r="O1" s="119" t="s">
        <v>83</v>
      </c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1"/>
      <c r="AA1" s="15"/>
      <c r="AB1" s="15"/>
      <c r="AC1" s="15"/>
      <c r="AD1" s="15"/>
    </row>
    <row r="2" spans="1:30" ht="12.75" customHeight="1" x14ac:dyDescent="0.2">
      <c r="A2" s="3" t="s">
        <v>3</v>
      </c>
      <c r="O2" s="122" t="s">
        <v>4</v>
      </c>
      <c r="P2" s="125" t="s">
        <v>5</v>
      </c>
      <c r="Q2" s="125" t="s">
        <v>6</v>
      </c>
      <c r="R2" s="125"/>
      <c r="S2" s="126" t="s">
        <v>7</v>
      </c>
      <c r="T2" s="129" t="s">
        <v>8</v>
      </c>
      <c r="U2" s="132" t="s">
        <v>9</v>
      </c>
      <c r="V2" s="133"/>
      <c r="W2" s="133"/>
      <c r="X2" s="133"/>
      <c r="Y2" s="133"/>
      <c r="Z2" s="140"/>
      <c r="AD2" s="36"/>
    </row>
    <row r="3" spans="1:30" ht="12.75" customHeight="1" x14ac:dyDescent="0.2">
      <c r="O3" s="123"/>
      <c r="P3" s="115"/>
      <c r="Q3" s="115"/>
      <c r="R3" s="115"/>
      <c r="S3" s="127"/>
      <c r="T3" s="130"/>
      <c r="U3" s="135"/>
      <c r="V3" s="136"/>
      <c r="W3" s="136"/>
      <c r="X3" s="136"/>
      <c r="Y3" s="136"/>
      <c r="Z3" s="141"/>
      <c r="AD3" s="36"/>
    </row>
    <row r="4" spans="1:30" ht="12.75" customHeight="1" thickBot="1" x14ac:dyDescent="0.25">
      <c r="A4" s="4" t="s">
        <v>11</v>
      </c>
      <c r="E4" s="4" t="s">
        <v>12</v>
      </c>
      <c r="O4" s="124"/>
      <c r="P4" s="113"/>
      <c r="Q4" s="113"/>
      <c r="R4" s="113"/>
      <c r="S4" s="128"/>
      <c r="T4" s="131"/>
      <c r="U4" s="113" t="s">
        <v>13</v>
      </c>
      <c r="V4" s="113"/>
      <c r="W4" s="113" t="s">
        <v>14</v>
      </c>
      <c r="X4" s="113"/>
      <c r="Y4" s="113" t="s">
        <v>15</v>
      </c>
      <c r="Z4" s="139"/>
      <c r="AD4" s="36"/>
    </row>
    <row r="5" spans="1:30" ht="12.75" customHeight="1" x14ac:dyDescent="0.2">
      <c r="A5" s="5" t="s">
        <v>17</v>
      </c>
      <c r="B5" s="6">
        <v>10</v>
      </c>
      <c r="E5" s="5" t="s">
        <v>18</v>
      </c>
      <c r="F5" s="6">
        <v>8</v>
      </c>
      <c r="O5" s="142" t="s">
        <v>19</v>
      </c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4"/>
      <c r="AD5" s="36"/>
    </row>
    <row r="6" spans="1:30" ht="12.75" customHeight="1" x14ac:dyDescent="0.2">
      <c r="A6" s="5" t="s">
        <v>20</v>
      </c>
      <c r="B6" s="6">
        <v>7</v>
      </c>
      <c r="E6" s="5" t="s">
        <v>21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27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22</v>
      </c>
      <c r="C7" s="9" t="s">
        <v>23</v>
      </c>
      <c r="E7" s="5" t="s">
        <v>24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28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29</v>
      </c>
      <c r="B9" s="20">
        <f>IF($B$5=8,8,IF($B$5=10,10,IF($B$5&gt;=12,12,"Error")))</f>
        <v>10</v>
      </c>
      <c r="C9" s="21"/>
      <c r="E9" s="4" t="s">
        <v>30</v>
      </c>
      <c r="O9" s="10" t="s">
        <v>38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27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31</v>
      </c>
      <c r="B10" s="20">
        <f>IF($B$5=8,8,IF($B$5=10,10,IF($B$5&gt;=12,12,"Error")))</f>
        <v>10</v>
      </c>
      <c r="C10" s="21"/>
      <c r="E10" s="5" t="s">
        <v>32</v>
      </c>
      <c r="F10" s="24">
        <v>5</v>
      </c>
      <c r="O10" s="10" t="s">
        <v>43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27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33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34</v>
      </c>
      <c r="E12" s="5" t="s">
        <v>35</v>
      </c>
      <c r="F12" s="24">
        <v>5</v>
      </c>
      <c r="O12" s="145" t="s">
        <v>61</v>
      </c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7"/>
      <c r="AD12" s="36"/>
    </row>
    <row r="13" spans="1:30" ht="12.75" customHeight="1" x14ac:dyDescent="0.2">
      <c r="A13" s="5" t="s">
        <v>36</v>
      </c>
      <c r="B13" s="6">
        <v>10.5</v>
      </c>
      <c r="E13" s="5" t="s">
        <v>37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27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39</v>
      </c>
      <c r="B14" s="28">
        <f>B13</f>
        <v>10.5</v>
      </c>
      <c r="E14" s="5" t="s">
        <v>40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27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41</v>
      </c>
      <c r="B15" s="28">
        <f>B13</f>
        <v>10.5</v>
      </c>
      <c r="C15" s="3" t="s">
        <v>84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44</v>
      </c>
      <c r="B16" s="6">
        <v>18</v>
      </c>
      <c r="E16" s="4" t="s">
        <v>45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46</v>
      </c>
      <c r="B17" s="28">
        <f>B16</f>
        <v>18</v>
      </c>
      <c r="C17" s="3" t="s">
        <v>47</v>
      </c>
      <c r="E17" s="5" t="s">
        <v>48</v>
      </c>
      <c r="F17" s="29">
        <v>18</v>
      </c>
      <c r="O17" s="10" t="s">
        <v>62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50</v>
      </c>
      <c r="B18" s="6">
        <f>3+8/12</f>
        <v>3.6666666666666665</v>
      </c>
      <c r="E18" s="5" t="s">
        <v>51</v>
      </c>
      <c r="F18" s="29">
        <v>18</v>
      </c>
      <c r="O18" s="10" t="s">
        <v>63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27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52</v>
      </c>
      <c r="B19" s="6">
        <v>1.25</v>
      </c>
      <c r="E19" s="5" t="s">
        <v>53</v>
      </c>
      <c r="F19" s="29">
        <v>18</v>
      </c>
      <c r="O19" s="10" t="s">
        <v>66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27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55</v>
      </c>
      <c r="B20" s="6">
        <f>3+11/12</f>
        <v>3.9166666666666665</v>
      </c>
      <c r="E20" s="5" t="s">
        <v>56</v>
      </c>
      <c r="F20" s="29">
        <v>9</v>
      </c>
      <c r="O20" s="10" t="s">
        <v>67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27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58</v>
      </c>
      <c r="F21" s="30">
        <f>F18</f>
        <v>18</v>
      </c>
      <c r="G21" s="1" t="s">
        <v>59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145" t="s">
        <v>70</v>
      </c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7"/>
      <c r="AD22" s="36"/>
    </row>
    <row r="23" spans="1:30" ht="12.75" customHeight="1" x14ac:dyDescent="0.2">
      <c r="A23" s="5"/>
      <c r="O23" s="10" t="s">
        <v>71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27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72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73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106" t="s">
        <v>74</v>
      </c>
      <c r="R27" s="107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Q27:R27"/>
    <mergeCell ref="O2:O4"/>
    <mergeCell ref="P2:P4"/>
    <mergeCell ref="Q2:R4"/>
    <mergeCell ref="S2:S4"/>
    <mergeCell ref="O1:Z1"/>
    <mergeCell ref="U2:Z3"/>
    <mergeCell ref="O5:Z5"/>
    <mergeCell ref="O12:Z12"/>
    <mergeCell ref="O22:Z22"/>
    <mergeCell ref="T2:T4"/>
    <mergeCell ref="Y4:Z4"/>
    <mergeCell ref="U4:V4"/>
    <mergeCell ref="W4:X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Rebar Data</vt:lpstr>
      <vt:lpstr>Type B</vt:lpstr>
      <vt:lpstr>Type C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Lemke, Dana</cp:lastModifiedBy>
  <cp:revision/>
  <dcterms:created xsi:type="dcterms:W3CDTF">2003-08-27T17:27:53Z</dcterms:created>
  <dcterms:modified xsi:type="dcterms:W3CDTF">2024-10-03T19:15:49Z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